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'1.Ведомость'!$A$1:$D$173</definedName>
  </definedNames>
  <calcPr calcId="162913" iterate="1"/>
</workbook>
</file>

<file path=xl/calcChain.xml><?xml version="1.0" encoding="utf-8"?>
<calcChain xmlns="http://schemas.openxmlformats.org/spreadsheetml/2006/main">
  <c r="BZ169" i="9" l="1"/>
  <c r="BZ166" i="9"/>
  <c r="D164" i="9"/>
  <c r="H200" i="1"/>
  <c r="D162" i="9"/>
  <c r="H198" i="1"/>
  <c r="D158" i="9"/>
  <c r="H194" i="1"/>
  <c r="D157" i="9"/>
  <c r="H193" i="1"/>
  <c r="D156" i="9"/>
  <c r="H192" i="1"/>
  <c r="D155" i="9"/>
  <c r="H191" i="1"/>
  <c r="D154" i="9"/>
  <c r="H190" i="1"/>
  <c r="D153" i="9"/>
  <c r="H189" i="1"/>
  <c r="D152" i="9"/>
  <c r="H188" i="1"/>
  <c r="D151" i="9"/>
  <c r="H187" i="1"/>
  <c r="D150" i="9"/>
  <c r="H186" i="1"/>
  <c r="D149" i="9"/>
  <c r="H185" i="1"/>
  <c r="D148" i="9"/>
  <c r="H184" i="1"/>
  <c r="D147" i="9"/>
  <c r="H183" i="1"/>
  <c r="D146" i="9"/>
  <c r="H182" i="1"/>
  <c r="D144" i="9"/>
  <c r="H180" i="1"/>
  <c r="D143" i="9"/>
  <c r="H179" i="1"/>
  <c r="D138" i="9"/>
  <c r="H142" i="1"/>
  <c r="D136" i="9"/>
  <c r="H140" i="1"/>
  <c r="D135" i="9"/>
  <c r="H139" i="1"/>
  <c r="D134" i="9"/>
  <c r="H138" i="1"/>
  <c r="D133" i="9"/>
  <c r="H137" i="1"/>
  <c r="D132" i="9"/>
  <c r="H136" i="1"/>
  <c r="D130" i="9"/>
  <c r="H134" i="1"/>
  <c r="D129" i="9"/>
  <c r="H133" i="1"/>
  <c r="D128" i="9"/>
  <c r="H132" i="1"/>
  <c r="D127" i="9"/>
  <c r="H131" i="1"/>
  <c r="D126" i="9"/>
  <c r="H130" i="1"/>
  <c r="D124" i="9"/>
  <c r="H128" i="1"/>
  <c r="D123" i="9"/>
  <c r="H127" i="1"/>
  <c r="D122" i="9"/>
  <c r="H126" i="1"/>
  <c r="D121" i="9"/>
  <c r="H125" i="1"/>
  <c r="D120" i="9"/>
  <c r="H124" i="1"/>
  <c r="D118" i="9"/>
  <c r="H122" i="1"/>
  <c r="D117" i="9"/>
  <c r="H121" i="1"/>
  <c r="D116" i="9"/>
  <c r="H120" i="1"/>
  <c r="D115" i="9"/>
  <c r="H119" i="1"/>
  <c r="D114" i="9"/>
  <c r="H118" i="1"/>
  <c r="D112" i="9"/>
  <c r="H116" i="1"/>
  <c r="D111" i="9"/>
  <c r="H115" i="1"/>
  <c r="D110" i="9"/>
  <c r="H114" i="1"/>
  <c r="D109" i="9"/>
  <c r="H113" i="1"/>
  <c r="D108" i="9"/>
  <c r="H112" i="1"/>
  <c r="D106" i="9"/>
  <c r="H110" i="1"/>
  <c r="D104" i="9"/>
  <c r="H108" i="1"/>
  <c r="D102" i="9"/>
  <c r="H106" i="1"/>
  <c r="D100" i="9"/>
  <c r="H104" i="1"/>
  <c r="B98" i="9"/>
  <c r="D96" i="9"/>
  <c r="H101" i="1"/>
  <c r="D94" i="9"/>
  <c r="H99" i="1"/>
  <c r="D92" i="9"/>
  <c r="H97" i="1"/>
  <c r="B90" i="9"/>
  <c r="D88" i="9"/>
  <c r="H94" i="1"/>
  <c r="D86" i="9"/>
  <c r="H92" i="1"/>
  <c r="D84" i="9"/>
  <c r="H90" i="1"/>
  <c r="D82" i="9"/>
  <c r="H88" i="1"/>
  <c r="D81" i="9"/>
  <c r="H87" i="1"/>
  <c r="D80" i="9"/>
  <c r="H86" i="1"/>
  <c r="D78" i="9"/>
  <c r="H84" i="1"/>
  <c r="D77" i="9"/>
  <c r="H83" i="1"/>
  <c r="D76" i="9"/>
  <c r="H82" i="1"/>
  <c r="D75" i="9"/>
  <c r="H81" i="1"/>
  <c r="D73" i="9"/>
  <c r="H79" i="1"/>
  <c r="D72" i="9"/>
  <c r="H78" i="1"/>
  <c r="D70" i="9"/>
  <c r="H76" i="1"/>
  <c r="D69" i="9"/>
  <c r="H75" i="1"/>
  <c r="D68" i="9"/>
  <c r="H74" i="1"/>
  <c r="D66" i="9"/>
  <c r="H72" i="1"/>
  <c r="D65" i="9"/>
  <c r="H71" i="1"/>
  <c r="D63" i="9"/>
  <c r="H69" i="1"/>
  <c r="D62" i="9"/>
  <c r="H68" i="1"/>
  <c r="D60" i="9"/>
  <c r="H66" i="1"/>
  <c r="D59" i="9"/>
  <c r="H65" i="1"/>
  <c r="D58" i="9"/>
  <c r="H64" i="1"/>
  <c r="D57" i="9"/>
  <c r="H63" i="1"/>
  <c r="D55" i="9"/>
  <c r="H61" i="1"/>
  <c r="D54" i="9"/>
  <c r="H60" i="1"/>
  <c r="D53" i="9"/>
  <c r="H59" i="1"/>
  <c r="D52" i="9"/>
  <c r="H58" i="1"/>
  <c r="D51" i="9"/>
  <c r="H57" i="1"/>
  <c r="D49" i="9"/>
  <c r="H53" i="1"/>
  <c r="D47" i="9"/>
  <c r="H51" i="1"/>
  <c r="D46" i="9"/>
  <c r="H50" i="1"/>
  <c r="D45" i="9"/>
  <c r="H49" i="1"/>
  <c r="D44" i="9"/>
  <c r="H48" i="1"/>
  <c r="D42" i="9"/>
  <c r="H46" i="1"/>
  <c r="D41" i="9"/>
  <c r="H45" i="1"/>
  <c r="D40" i="9"/>
  <c r="H44" i="1"/>
  <c r="D39" i="9"/>
  <c r="H43" i="1"/>
  <c r="D37" i="9"/>
  <c r="H41" i="1"/>
  <c r="D36" i="9"/>
  <c r="H40" i="1"/>
  <c r="D35" i="9"/>
  <c r="H39" i="1"/>
  <c r="D34" i="9"/>
  <c r="H38" i="1"/>
  <c r="D32" i="9"/>
  <c r="H36" i="1"/>
  <c r="D29" i="9"/>
  <c r="H33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1" i="3"/>
  <c r="Y1" i="3"/>
  <c r="CV1" i="3" s="1"/>
  <c r="CU1" i="3"/>
  <c r="CX1" i="3"/>
  <c r="DF1" i="3" s="1"/>
  <c r="CY1" i="3"/>
  <c r="CZ1" i="3"/>
  <c r="DA1" i="3"/>
  <c r="DB1" i="3"/>
  <c r="DC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G6" i="3"/>
  <c r="DJ6" i="3" s="1"/>
  <c r="DH6" i="3"/>
  <c r="DI6" i="3"/>
  <c r="A7" i="3"/>
  <c r="Y7" i="3"/>
  <c r="CX7" i="3"/>
  <c r="DI7" i="3" s="1"/>
  <c r="CY7" i="3"/>
  <c r="CZ7" i="3"/>
  <c r="DB7" i="3" s="1"/>
  <c r="DA7" i="3"/>
  <c r="DC7" i="3"/>
  <c r="DF7" i="3"/>
  <c r="DH7" i="3"/>
  <c r="DJ7" i="3"/>
  <c r="A8" i="3"/>
  <c r="Y8" i="3"/>
  <c r="CX8" i="3" s="1"/>
  <c r="CY8" i="3"/>
  <c r="CZ8" i="3"/>
  <c r="DB8" i="3" s="1"/>
  <c r="DA8" i="3"/>
  <c r="DC8" i="3"/>
  <c r="A9" i="3"/>
  <c r="Y9" i="3"/>
  <c r="CX9" i="3"/>
  <c r="DF9" i="3" s="1"/>
  <c r="DJ9" i="3" s="1"/>
  <c r="CY9" i="3"/>
  <c r="CZ9" i="3"/>
  <c r="DA9" i="3"/>
  <c r="DB9" i="3"/>
  <c r="DC9" i="3"/>
  <c r="DH9" i="3"/>
  <c r="A10" i="3"/>
  <c r="Y10" i="3"/>
  <c r="CX10" i="3" s="1"/>
  <c r="CY10" i="3"/>
  <c r="CZ10" i="3"/>
  <c r="DA10" i="3"/>
  <c r="DB10" i="3"/>
  <c r="DC10" i="3"/>
  <c r="A11" i="3"/>
  <c r="Y11" i="3"/>
  <c r="CX11" i="3"/>
  <c r="DI11" i="3" s="1"/>
  <c r="CY11" i="3"/>
  <c r="CZ11" i="3"/>
  <c r="DB11" i="3" s="1"/>
  <c r="DA11" i="3"/>
  <c r="DC11" i="3"/>
  <c r="DF11" i="3"/>
  <c r="DH11" i="3"/>
  <c r="DJ11" i="3"/>
  <c r="A12" i="3"/>
  <c r="Y12" i="3"/>
  <c r="CX12" i="3" s="1"/>
  <c r="DI12" i="3" s="1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DH13" i="3"/>
  <c r="A14" i="3"/>
  <c r="Y14" i="3"/>
  <c r="CX14" i="3" s="1"/>
  <c r="DG14" i="3" s="1"/>
  <c r="CY14" i="3"/>
  <c r="CZ14" i="3"/>
  <c r="DA14" i="3"/>
  <c r="DB14" i="3"/>
  <c r="DC14" i="3"/>
  <c r="A15" i="3"/>
  <c r="Y15" i="3"/>
  <c r="CV15" i="3" s="1"/>
  <c r="CU15" i="3"/>
  <c r="CX15" i="3"/>
  <c r="CY15" i="3"/>
  <c r="CZ15" i="3"/>
  <c r="DA15" i="3"/>
  <c r="DB15" i="3"/>
  <c r="DC15" i="3"/>
  <c r="DH15" i="3"/>
  <c r="A16" i="3"/>
  <c r="Y16" i="3"/>
  <c r="CX16" i="3" s="1"/>
  <c r="CY16" i="3"/>
  <c r="CZ16" i="3"/>
  <c r="DA16" i="3"/>
  <c r="DB16" i="3"/>
  <c r="DC16" i="3"/>
  <c r="A17" i="3"/>
  <c r="Y17" i="3"/>
  <c r="CX17" i="3"/>
  <c r="DI17" i="3" s="1"/>
  <c r="CY17" i="3"/>
  <c r="CZ17" i="3"/>
  <c r="DB17" i="3" s="1"/>
  <c r="DA17" i="3"/>
  <c r="DC17" i="3"/>
  <c r="DF17" i="3"/>
  <c r="DJ17" i="3" s="1"/>
  <c r="DH17" i="3"/>
  <c r="A18" i="3"/>
  <c r="Y18" i="3"/>
  <c r="CX18" i="3" s="1"/>
  <c r="DI18" i="3" s="1"/>
  <c r="CY18" i="3"/>
  <c r="CZ18" i="3"/>
  <c r="DB18" i="3" s="1"/>
  <c r="DA18" i="3"/>
  <c r="DC18" i="3"/>
  <c r="A19" i="3"/>
  <c r="Y19" i="3"/>
  <c r="CX19" i="3"/>
  <c r="DH19" i="3" s="1"/>
  <c r="CY19" i="3"/>
  <c r="CZ19" i="3"/>
  <c r="DA19" i="3"/>
  <c r="DB19" i="3"/>
  <c r="DC19" i="3"/>
  <c r="A20" i="3"/>
  <c r="Y20" i="3"/>
  <c r="CU20" i="3"/>
  <c r="CY20" i="3"/>
  <c r="CZ20" i="3"/>
  <c r="DB20" i="3" s="1"/>
  <c r="DA20" i="3"/>
  <c r="DC20" i="3"/>
  <c r="A21" i="3"/>
  <c r="Y21" i="3"/>
  <c r="CX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W23" i="3" s="1"/>
  <c r="CX23" i="3"/>
  <c r="CY23" i="3"/>
  <c r="CZ23" i="3"/>
  <c r="DA23" i="3"/>
  <c r="DB23" i="3"/>
  <c r="DC23" i="3"/>
  <c r="DH23" i="3"/>
  <c r="A24" i="3"/>
  <c r="Y24" i="3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X28" i="3"/>
  <c r="DI28" i="3" s="1"/>
  <c r="CY28" i="3"/>
  <c r="CZ28" i="3"/>
  <c r="DB28" i="3" s="1"/>
  <c r="DA28" i="3"/>
  <c r="DC28" i="3"/>
  <c r="DF28" i="3"/>
  <c r="DJ28" i="3" s="1"/>
  <c r="DH28" i="3"/>
  <c r="A29" i="3"/>
  <c r="Y29" i="3"/>
  <c r="CX29" i="3" s="1"/>
  <c r="DI29" i="3" s="1"/>
  <c r="CY29" i="3"/>
  <c r="CZ29" i="3"/>
  <c r="DB29" i="3" s="1"/>
  <c r="DA29" i="3"/>
  <c r="DC29" i="3"/>
  <c r="A30" i="3"/>
  <c r="Y30" i="3"/>
  <c r="CX30" i="3"/>
  <c r="DH30" i="3" s="1"/>
  <c r="CY30" i="3"/>
  <c r="CZ30" i="3"/>
  <c r="DA30" i="3"/>
  <c r="DB30" i="3"/>
  <c r="DC30" i="3"/>
  <c r="A31" i="3"/>
  <c r="Y31" i="3"/>
  <c r="CX31" i="3" s="1"/>
  <c r="DG31" i="3" s="1"/>
  <c r="CY31" i="3"/>
  <c r="CZ31" i="3"/>
  <c r="DA31" i="3"/>
  <c r="DB31" i="3"/>
  <c r="DC31" i="3"/>
  <c r="A32" i="3"/>
  <c r="Y32" i="3"/>
  <c r="CX32" i="3"/>
  <c r="DI32" i="3" s="1"/>
  <c r="CY32" i="3"/>
  <c r="CZ32" i="3"/>
  <c r="DB32" i="3" s="1"/>
  <c r="DA32" i="3"/>
  <c r="DC32" i="3"/>
  <c r="DF32" i="3"/>
  <c r="DH32" i="3"/>
  <c r="DJ32" i="3"/>
  <c r="A33" i="3"/>
  <c r="Y33" i="3"/>
  <c r="CX33" i="3" s="1"/>
  <c r="CU33" i="3"/>
  <c r="CV33" i="3"/>
  <c r="CY33" i="3"/>
  <c r="CZ33" i="3"/>
  <c r="DA33" i="3"/>
  <c r="DB33" i="3"/>
  <c r="DC33" i="3"/>
  <c r="DG33" i="3"/>
  <c r="A34" i="3"/>
  <c r="Y34" i="3"/>
  <c r="CX34" i="3"/>
  <c r="DI34" i="3" s="1"/>
  <c r="CY34" i="3"/>
  <c r="CZ34" i="3"/>
  <c r="DB34" i="3" s="1"/>
  <c r="DA34" i="3"/>
  <c r="DC34" i="3"/>
  <c r="DF34" i="3"/>
  <c r="DH34" i="3"/>
  <c r="DJ34" i="3"/>
  <c r="A35" i="3"/>
  <c r="Y35" i="3"/>
  <c r="CX35" i="3" s="1"/>
  <c r="CY35" i="3"/>
  <c r="CZ35" i="3"/>
  <c r="DB35" i="3" s="1"/>
  <c r="DA35" i="3"/>
  <c r="DC35" i="3"/>
  <c r="DI35" i="3"/>
  <c r="A36" i="3"/>
  <c r="Y36" i="3"/>
  <c r="CX36" i="3"/>
  <c r="DF36" i="3" s="1"/>
  <c r="DJ36" i="3" s="1"/>
  <c r="CY36" i="3"/>
  <c r="CZ36" i="3"/>
  <c r="DA36" i="3"/>
  <c r="DB36" i="3"/>
  <c r="DC36" i="3"/>
  <c r="DH36" i="3"/>
  <c r="A37" i="3"/>
  <c r="Y37" i="3"/>
  <c r="CX37" i="3" s="1"/>
  <c r="CU37" i="3"/>
  <c r="CV37" i="3"/>
  <c r="CY37" i="3"/>
  <c r="CZ37" i="3"/>
  <c r="DB37" i="3" s="1"/>
  <c r="DA37" i="3"/>
  <c r="DC37" i="3"/>
  <c r="DG37" i="3"/>
  <c r="DI37" i="3"/>
  <c r="DJ37" i="3" s="1"/>
  <c r="A38" i="3"/>
  <c r="Y38" i="3"/>
  <c r="CX38" i="3"/>
  <c r="DF38" i="3" s="1"/>
  <c r="DJ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DG39" i="3"/>
  <c r="A40" i="3"/>
  <c r="Y40" i="3"/>
  <c r="CX40" i="3"/>
  <c r="DF40" i="3" s="1"/>
  <c r="DJ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I41" i="3"/>
  <c r="A42" i="3"/>
  <c r="Y42" i="3"/>
  <c r="CX42" i="3"/>
  <c r="DF42" i="3" s="1"/>
  <c r="DJ42" i="3" s="1"/>
  <c r="CY42" i="3"/>
  <c r="CZ42" i="3"/>
  <c r="DA42" i="3"/>
  <c r="DB42" i="3"/>
  <c r="DC42" i="3"/>
  <c r="DH42" i="3"/>
  <c r="A43" i="3"/>
  <c r="Y43" i="3"/>
  <c r="CX43" i="3" s="1"/>
  <c r="DF43" i="3" s="1"/>
  <c r="DJ43" i="3" s="1"/>
  <c r="CY43" i="3"/>
  <c r="CZ43" i="3"/>
  <c r="DA43" i="3"/>
  <c r="DB43" i="3"/>
  <c r="DC43" i="3"/>
  <c r="DG43" i="3"/>
  <c r="DH43" i="3"/>
  <c r="DI43" i="3"/>
  <c r="A44" i="3"/>
  <c r="Y44" i="3"/>
  <c r="CX44" i="3"/>
  <c r="DI44" i="3" s="1"/>
  <c r="CY44" i="3"/>
  <c r="CZ44" i="3"/>
  <c r="DA44" i="3"/>
  <c r="DB44" i="3"/>
  <c r="DC44" i="3"/>
  <c r="DH44" i="3"/>
  <c r="A45" i="3"/>
  <c r="Y45" i="3"/>
  <c r="CX45" i="3" s="1"/>
  <c r="DH45" i="3" s="1"/>
  <c r="CY45" i="3"/>
  <c r="CZ45" i="3"/>
  <c r="DB45" i="3" s="1"/>
  <c r="DA45" i="3"/>
  <c r="DC45" i="3"/>
  <c r="DF45" i="3"/>
  <c r="DJ45" i="3" s="1"/>
  <c r="DI45" i="3"/>
  <c r="A46" i="3"/>
  <c r="Y46" i="3"/>
  <c r="CU46" i="3"/>
  <c r="CV46" i="3"/>
  <c r="CX46" i="3"/>
  <c r="DI46" i="3" s="1"/>
  <c r="DJ46" i="3" s="1"/>
  <c r="CY46" i="3"/>
  <c r="CZ46" i="3"/>
  <c r="DA46" i="3"/>
  <c r="DB46" i="3"/>
  <c r="DC46" i="3"/>
  <c r="DH46" i="3"/>
  <c r="A47" i="3"/>
  <c r="Y47" i="3"/>
  <c r="CX47" i="3" s="1"/>
  <c r="DF47" i="3" s="1"/>
  <c r="CY47" i="3"/>
  <c r="CZ47" i="3"/>
  <c r="DA47" i="3"/>
  <c r="DB47" i="3"/>
  <c r="DC47" i="3"/>
  <c r="DG47" i="3"/>
  <c r="DH47" i="3"/>
  <c r="DI47" i="3"/>
  <c r="DJ47" i="3" s="1"/>
  <c r="A48" i="3"/>
  <c r="Y48" i="3"/>
  <c r="CX48" i="3" s="1"/>
  <c r="CW48" i="3"/>
  <c r="CY48" i="3"/>
  <c r="CZ48" i="3"/>
  <c r="DB48" i="3" s="1"/>
  <c r="DA48" i="3"/>
  <c r="DC48" i="3"/>
  <c r="A49" i="3"/>
  <c r="Y49" i="3"/>
  <c r="CW49" i="3"/>
  <c r="CX49" i="3"/>
  <c r="DF49" i="3" s="1"/>
  <c r="CY49" i="3"/>
  <c r="CZ49" i="3"/>
  <c r="DA49" i="3"/>
  <c r="DB49" i="3"/>
  <c r="DC49" i="3"/>
  <c r="DG49" i="3"/>
  <c r="DJ49" i="3" s="1"/>
  <c r="DH49" i="3"/>
  <c r="DI49" i="3"/>
  <c r="A50" i="3"/>
  <c r="Y50" i="3"/>
  <c r="CX50" i="3"/>
  <c r="DG50" i="3" s="1"/>
  <c r="CY50" i="3"/>
  <c r="CZ50" i="3"/>
  <c r="DA50" i="3"/>
  <c r="DB50" i="3"/>
  <c r="DC50" i="3"/>
  <c r="DH50" i="3"/>
  <c r="A51" i="3"/>
  <c r="Y51" i="3"/>
  <c r="CX51" i="3" s="1"/>
  <c r="CY51" i="3"/>
  <c r="CZ51" i="3"/>
  <c r="DB51" i="3" s="1"/>
  <c r="DA51" i="3"/>
  <c r="DC51" i="3"/>
  <c r="A52" i="3"/>
  <c r="Y52" i="3"/>
  <c r="CX52" i="3"/>
  <c r="DI52" i="3" s="1"/>
  <c r="CY52" i="3"/>
  <c r="CZ52" i="3"/>
  <c r="DB52" i="3" s="1"/>
  <c r="DA52" i="3"/>
  <c r="DC52" i="3"/>
  <c r="DF52" i="3"/>
  <c r="DH52" i="3"/>
  <c r="DJ52" i="3"/>
  <c r="A53" i="3"/>
  <c r="Y53" i="3"/>
  <c r="CX53" i="3" s="1"/>
  <c r="CY53" i="3"/>
  <c r="CZ53" i="3"/>
  <c r="DA53" i="3"/>
  <c r="DB53" i="3"/>
  <c r="DC53" i="3"/>
  <c r="A54" i="3"/>
  <c r="Y54" i="3"/>
  <c r="CX54" i="3"/>
  <c r="DG54" i="3" s="1"/>
  <c r="CY54" i="3"/>
  <c r="CZ54" i="3"/>
  <c r="DA54" i="3"/>
  <c r="DB54" i="3"/>
  <c r="DC54" i="3"/>
  <c r="DH54" i="3"/>
  <c r="A55" i="3"/>
  <c r="Y55" i="3"/>
  <c r="CX55" i="3" s="1"/>
  <c r="CY55" i="3"/>
  <c r="CZ55" i="3"/>
  <c r="DB55" i="3" s="1"/>
  <c r="DA55" i="3"/>
  <c r="DC55" i="3"/>
  <c r="A56" i="3"/>
  <c r="Y56" i="3"/>
  <c r="CX56" i="3"/>
  <c r="DI56" i="3" s="1"/>
  <c r="CY56" i="3"/>
  <c r="CZ56" i="3"/>
  <c r="DB56" i="3" s="1"/>
  <c r="DA56" i="3"/>
  <c r="DC56" i="3"/>
  <c r="DF56" i="3"/>
  <c r="DH56" i="3"/>
  <c r="DJ56" i="3"/>
  <c r="A57" i="3"/>
  <c r="Y57" i="3"/>
  <c r="CX57" i="3" s="1"/>
  <c r="CU57" i="3"/>
  <c r="CV57" i="3"/>
  <c r="CY57" i="3"/>
  <c r="CZ57" i="3"/>
  <c r="DB57" i="3" s="1"/>
  <c r="DA57" i="3"/>
  <c r="DC57" i="3"/>
  <c r="A58" i="3"/>
  <c r="Y58" i="3"/>
  <c r="CX58" i="3"/>
  <c r="DI58" i="3" s="1"/>
  <c r="DJ58" i="3" s="1"/>
  <c r="CY58" i="3"/>
  <c r="CZ58" i="3"/>
  <c r="DB58" i="3" s="1"/>
  <c r="DA58" i="3"/>
  <c r="DC58" i="3"/>
  <c r="DF58" i="3"/>
  <c r="DH58" i="3"/>
  <c r="A59" i="3"/>
  <c r="Y59" i="3"/>
  <c r="CW59" i="3" s="1"/>
  <c r="CX59" i="3"/>
  <c r="DG59" i="3" s="1"/>
  <c r="DJ59" i="3" s="1"/>
  <c r="CY59" i="3"/>
  <c r="CZ59" i="3"/>
  <c r="DA59" i="3"/>
  <c r="DB59" i="3"/>
  <c r="DC59" i="3"/>
  <c r="DH59" i="3"/>
  <c r="A60" i="3"/>
  <c r="Y60" i="3"/>
  <c r="CW60" i="3" s="1"/>
  <c r="CY60" i="3"/>
  <c r="CZ60" i="3"/>
  <c r="DB60" i="3" s="1"/>
  <c r="DA60" i="3"/>
  <c r="DC60" i="3"/>
  <c r="A61" i="3"/>
  <c r="Y61" i="3"/>
  <c r="CW61" i="3" s="1"/>
  <c r="CX61" i="3"/>
  <c r="DG61" i="3" s="1"/>
  <c r="DJ61" i="3" s="1"/>
  <c r="CY61" i="3"/>
  <c r="CZ61" i="3"/>
  <c r="DA61" i="3"/>
  <c r="DB61" i="3"/>
  <c r="DC61" i="3"/>
  <c r="DH61" i="3"/>
  <c r="A62" i="3"/>
  <c r="Y62" i="3"/>
  <c r="CW62" i="3" s="1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X64" i="3"/>
  <c r="DG64" i="3" s="1"/>
  <c r="CY64" i="3"/>
  <c r="CZ64" i="3"/>
  <c r="DA64" i="3"/>
  <c r="DB64" i="3"/>
  <c r="DC64" i="3"/>
  <c r="DH64" i="3"/>
  <c r="A65" i="3"/>
  <c r="Y65" i="3"/>
  <c r="CX65" i="3" s="1"/>
  <c r="DG65" i="3" s="1"/>
  <c r="CY65" i="3"/>
  <c r="CZ65" i="3"/>
  <c r="DA65" i="3"/>
  <c r="DB65" i="3"/>
  <c r="DC65" i="3"/>
  <c r="A66" i="3"/>
  <c r="Y66" i="3"/>
  <c r="CX66" i="3"/>
  <c r="DI66" i="3" s="1"/>
  <c r="CY66" i="3"/>
  <c r="CZ66" i="3"/>
  <c r="DB66" i="3" s="1"/>
  <c r="DA66" i="3"/>
  <c r="DC66" i="3"/>
  <c r="DF66" i="3"/>
  <c r="DH66" i="3"/>
  <c r="DJ66" i="3"/>
  <c r="A67" i="3"/>
  <c r="Y67" i="3"/>
  <c r="CX67" i="3" s="1"/>
  <c r="CY67" i="3"/>
  <c r="CZ67" i="3"/>
  <c r="DB67" i="3" s="1"/>
  <c r="DA67" i="3"/>
  <c r="DC67" i="3"/>
  <c r="DI67" i="3"/>
  <c r="A68" i="3"/>
  <c r="Y68" i="3"/>
  <c r="CX68" i="3"/>
  <c r="CY68" i="3"/>
  <c r="CZ68" i="3"/>
  <c r="DA68" i="3"/>
  <c r="DB68" i="3"/>
  <c r="DC68" i="3"/>
  <c r="DH68" i="3"/>
  <c r="A69" i="3"/>
  <c r="Y69" i="3"/>
  <c r="CX69" i="3" s="1"/>
  <c r="CY69" i="3"/>
  <c r="CZ69" i="3"/>
  <c r="DA69" i="3"/>
  <c r="DB69" i="3"/>
  <c r="DC69" i="3"/>
  <c r="DG69" i="3"/>
  <c r="A70" i="3"/>
  <c r="Y70" i="3"/>
  <c r="CV70" i="3" s="1"/>
  <c r="CU70" i="3"/>
  <c r="CX70" i="3"/>
  <c r="DH70" i="3" s="1"/>
  <c r="CY70" i="3"/>
  <c r="CZ70" i="3"/>
  <c r="DA70" i="3"/>
  <c r="DB70" i="3"/>
  <c r="DC70" i="3"/>
  <c r="A71" i="3"/>
  <c r="Y71" i="3"/>
  <c r="CX71" i="3" s="1"/>
  <c r="DG71" i="3" s="1"/>
  <c r="CY71" i="3"/>
  <c r="CZ71" i="3"/>
  <c r="DA71" i="3"/>
  <c r="DB71" i="3"/>
  <c r="DC71" i="3"/>
  <c r="A72" i="3"/>
  <c r="Y72" i="3"/>
  <c r="CX72" i="3"/>
  <c r="DI72" i="3" s="1"/>
  <c r="CY72" i="3"/>
  <c r="CZ72" i="3"/>
  <c r="DB72" i="3" s="1"/>
  <c r="DA72" i="3"/>
  <c r="DC72" i="3"/>
  <c r="DF72" i="3"/>
  <c r="DH72" i="3"/>
  <c r="DJ72" i="3"/>
  <c r="A73" i="3"/>
  <c r="Y73" i="3"/>
  <c r="CX73" i="3" s="1"/>
  <c r="CY73" i="3"/>
  <c r="CZ73" i="3"/>
  <c r="DB73" i="3" s="1"/>
  <c r="DA73" i="3"/>
  <c r="DC73" i="3"/>
  <c r="DI73" i="3"/>
  <c r="A74" i="3"/>
  <c r="Y74" i="3"/>
  <c r="CX74" i="3"/>
  <c r="CY74" i="3"/>
  <c r="CZ74" i="3"/>
  <c r="DA74" i="3"/>
  <c r="DB74" i="3"/>
  <c r="DC74" i="3"/>
  <c r="DH74" i="3"/>
  <c r="A75" i="3"/>
  <c r="Y75" i="3"/>
  <c r="CX75" i="3" s="1"/>
  <c r="CY75" i="3"/>
  <c r="CZ75" i="3"/>
  <c r="DA75" i="3"/>
  <c r="DB75" i="3"/>
  <c r="DC75" i="3"/>
  <c r="DG75" i="3"/>
  <c r="A76" i="3"/>
  <c r="Y76" i="3"/>
  <c r="CV76" i="3" s="1"/>
  <c r="CU76" i="3"/>
  <c r="CX76" i="3"/>
  <c r="DF76" i="3" s="1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DG77" i="3"/>
  <c r="A78" i="3"/>
  <c r="Y78" i="3"/>
  <c r="CX78" i="3" s="1"/>
  <c r="DG78" i="3" s="1"/>
  <c r="DJ78" i="3" s="1"/>
  <c r="CW78" i="3"/>
  <c r="CY78" i="3"/>
  <c r="CZ78" i="3"/>
  <c r="DB78" i="3" s="1"/>
  <c r="DA78" i="3"/>
  <c r="DC78" i="3"/>
  <c r="A79" i="3"/>
  <c r="Y79" i="3"/>
  <c r="CW79" i="3"/>
  <c r="CX79" i="3"/>
  <c r="DF79" i="3" s="1"/>
  <c r="CY79" i="3"/>
  <c r="CZ79" i="3"/>
  <c r="DA79" i="3"/>
  <c r="DB79" i="3"/>
  <c r="DC79" i="3"/>
  <c r="DG79" i="3"/>
  <c r="DJ79" i="3" s="1"/>
  <c r="DH79" i="3"/>
  <c r="DI79" i="3"/>
  <c r="A80" i="3"/>
  <c r="Y80" i="3"/>
  <c r="CX80" i="3" s="1"/>
  <c r="DG80" i="3" s="1"/>
  <c r="DJ80" i="3" s="1"/>
  <c r="CW80" i="3"/>
  <c r="CY80" i="3"/>
  <c r="CZ80" i="3"/>
  <c r="DB80" i="3" s="1"/>
  <c r="DA80" i="3"/>
  <c r="DC80" i="3"/>
  <c r="A81" i="3"/>
  <c r="Y81" i="3"/>
  <c r="CW81" i="3"/>
  <c r="CX81" i="3"/>
  <c r="DF81" i="3" s="1"/>
  <c r="CY81" i="3"/>
  <c r="CZ81" i="3"/>
  <c r="DA81" i="3"/>
  <c r="DB81" i="3"/>
  <c r="DC81" i="3"/>
  <c r="DG81" i="3"/>
  <c r="DJ81" i="3" s="1"/>
  <c r="DH81" i="3"/>
  <c r="DI81" i="3"/>
  <c r="A82" i="3"/>
  <c r="Y82" i="3"/>
  <c r="CX82" i="3"/>
  <c r="CY82" i="3"/>
  <c r="CZ82" i="3"/>
  <c r="DB82" i="3" s="1"/>
  <c r="DA82" i="3"/>
  <c r="DC82" i="3"/>
  <c r="DF82" i="3"/>
  <c r="DJ82" i="3" s="1"/>
  <c r="A83" i="3"/>
  <c r="Y83" i="3"/>
  <c r="CX83" i="3" s="1"/>
  <c r="DG83" i="3" s="1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DF84" i="3"/>
  <c r="DJ84" i="3" s="1"/>
  <c r="DH84" i="3"/>
  <c r="A85" i="3"/>
  <c r="Y85" i="3"/>
  <c r="CX85" i="3" s="1"/>
  <c r="DG85" i="3" s="1"/>
  <c r="CY85" i="3"/>
  <c r="CZ85" i="3"/>
  <c r="DA85" i="3"/>
  <c r="DB85" i="3"/>
  <c r="DC85" i="3"/>
  <c r="A86" i="3"/>
  <c r="Y86" i="3"/>
  <c r="CX86" i="3"/>
  <c r="CY86" i="3"/>
  <c r="CZ86" i="3"/>
  <c r="DB86" i="3" s="1"/>
  <c r="DA86" i="3"/>
  <c r="DC86" i="3"/>
  <c r="DF86" i="3"/>
  <c r="DJ86" i="3" s="1"/>
  <c r="DH86" i="3"/>
  <c r="A87" i="3"/>
  <c r="Y87" i="3"/>
  <c r="CX87" i="3" s="1"/>
  <c r="DH87" i="3" s="1"/>
  <c r="CY87" i="3"/>
  <c r="CZ87" i="3"/>
  <c r="DB87" i="3" s="1"/>
  <c r="DA87" i="3"/>
  <c r="DC87" i="3"/>
  <c r="DF87" i="3"/>
  <c r="DJ87" i="3" s="1"/>
  <c r="A88" i="3"/>
  <c r="Y88" i="3"/>
  <c r="CX88" i="3"/>
  <c r="DG88" i="3" s="1"/>
  <c r="CY88" i="3"/>
  <c r="CZ88" i="3"/>
  <c r="DB88" i="3" s="1"/>
  <c r="DA88" i="3"/>
  <c r="DC88" i="3"/>
  <c r="DF88" i="3"/>
  <c r="DJ88" i="3" s="1"/>
  <c r="DI88" i="3"/>
  <c r="A89" i="3"/>
  <c r="Y89" i="3"/>
  <c r="CX89" i="3"/>
  <c r="DF89" i="3" s="1"/>
  <c r="CY89" i="3"/>
  <c r="CZ89" i="3"/>
  <c r="DA89" i="3"/>
  <c r="DB89" i="3"/>
  <c r="DC89" i="3"/>
  <c r="DG89" i="3"/>
  <c r="DI89" i="3"/>
  <c r="DJ89" i="3"/>
  <c r="A90" i="3"/>
  <c r="Y90" i="3"/>
  <c r="CU90" i="3"/>
  <c r="CV90" i="3"/>
  <c r="CX90" i="3"/>
  <c r="DG90" i="3" s="1"/>
  <c r="CY90" i="3"/>
  <c r="CZ90" i="3"/>
  <c r="DA90" i="3"/>
  <c r="DB90" i="3"/>
  <c r="DC90" i="3"/>
  <c r="A91" i="3"/>
  <c r="Y91" i="3"/>
  <c r="CX91" i="3" s="1"/>
  <c r="DF91" i="3" s="1"/>
  <c r="CY91" i="3"/>
  <c r="CZ91" i="3"/>
  <c r="DB91" i="3" s="1"/>
  <c r="DA91" i="3"/>
  <c r="DC91" i="3"/>
  <c r="A92" i="3"/>
  <c r="Y92" i="3"/>
  <c r="CW92" i="3"/>
  <c r="CX92" i="3"/>
  <c r="DH92" i="3" s="1"/>
  <c r="CY92" i="3"/>
  <c r="CZ92" i="3"/>
  <c r="DA92" i="3"/>
  <c r="DB92" i="3"/>
  <c r="DC92" i="3"/>
  <c r="A93" i="3"/>
  <c r="Y93" i="3"/>
  <c r="CX93" i="3" s="1"/>
  <c r="DF93" i="3" s="1"/>
  <c r="CY93" i="3"/>
  <c r="CZ93" i="3"/>
  <c r="DB93" i="3" s="1"/>
  <c r="DA93" i="3"/>
  <c r="DC93" i="3"/>
  <c r="DG93" i="3"/>
  <c r="DJ93" i="3" s="1"/>
  <c r="A94" i="3"/>
  <c r="Y94" i="3"/>
  <c r="CW94" i="3"/>
  <c r="CX94" i="3"/>
  <c r="DH94" i="3" s="1"/>
  <c r="CY94" i="3"/>
  <c r="CZ94" i="3"/>
  <c r="DA94" i="3"/>
  <c r="DB94" i="3"/>
  <c r="DC94" i="3"/>
  <c r="DI94" i="3"/>
  <c r="A95" i="3"/>
  <c r="Y95" i="3"/>
  <c r="CX95" i="3" s="1"/>
  <c r="CW95" i="3"/>
  <c r="CY95" i="3"/>
  <c r="CZ95" i="3"/>
  <c r="DB95" i="3" s="1"/>
  <c r="DA95" i="3"/>
  <c r="DC95" i="3"/>
  <c r="DF95" i="3"/>
  <c r="DG95" i="3"/>
  <c r="DJ95" i="3" s="1"/>
  <c r="A96" i="3"/>
  <c r="Y96" i="3"/>
  <c r="CX96" i="3"/>
  <c r="DG96" i="3" s="1"/>
  <c r="CY96" i="3"/>
  <c r="CZ96" i="3"/>
  <c r="DB96" i="3" s="1"/>
  <c r="DA96" i="3"/>
  <c r="DC96" i="3"/>
  <c r="DF96" i="3"/>
  <c r="DH96" i="3"/>
  <c r="DI96" i="3"/>
  <c r="DJ96" i="3"/>
  <c r="A97" i="3"/>
  <c r="Y97" i="3"/>
  <c r="CX97" i="3"/>
  <c r="DH97" i="3" s="1"/>
  <c r="CY97" i="3"/>
  <c r="CZ97" i="3"/>
  <c r="DA97" i="3"/>
  <c r="DB97" i="3"/>
  <c r="DC97" i="3"/>
  <c r="A98" i="3"/>
  <c r="Y98" i="3"/>
  <c r="CX98" i="3" s="1"/>
  <c r="CY98" i="3"/>
  <c r="CZ98" i="3"/>
  <c r="DA98" i="3"/>
  <c r="DB98" i="3"/>
  <c r="DC98" i="3"/>
  <c r="A99" i="3"/>
  <c r="Y99" i="3"/>
  <c r="CX99" i="3" s="1"/>
  <c r="CY99" i="3"/>
  <c r="CZ99" i="3"/>
  <c r="DB99" i="3" s="1"/>
  <c r="DA99" i="3"/>
  <c r="DC99" i="3"/>
  <c r="DF99" i="3"/>
  <c r="DJ99" i="3" s="1"/>
  <c r="DG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X101" i="3"/>
  <c r="DH101" i="3" s="1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A103" i="3"/>
  <c r="Y103" i="3"/>
  <c r="CV103" i="3" s="1"/>
  <c r="CU103" i="3"/>
  <c r="CX103" i="3"/>
  <c r="DH103" i="3" s="1"/>
  <c r="CY103" i="3"/>
  <c r="CZ103" i="3"/>
  <c r="DA103" i="3"/>
  <c r="DB103" i="3"/>
  <c r="DC103" i="3"/>
  <c r="DI103" i="3"/>
  <c r="DJ103" i="3" s="1"/>
  <c r="A104" i="3"/>
  <c r="Y104" i="3"/>
  <c r="CX104" i="3" s="1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W106" i="3"/>
  <c r="CX106" i="3"/>
  <c r="CY106" i="3"/>
  <c r="CZ106" i="3"/>
  <c r="DA106" i="3"/>
  <c r="DB106" i="3"/>
  <c r="DC106" i="3"/>
  <c r="DG106" i="3"/>
  <c r="DJ106" i="3" s="1"/>
  <c r="DH106" i="3"/>
  <c r="A107" i="3"/>
  <c r="Y107" i="3"/>
  <c r="CX107" i="3" s="1"/>
  <c r="DF107" i="3" s="1"/>
  <c r="DJ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H108" i="3"/>
  <c r="DI108" i="3"/>
  <c r="DJ108" i="3"/>
  <c r="A109" i="3"/>
  <c r="Y109" i="3"/>
  <c r="CX109" i="3"/>
  <c r="CY109" i="3"/>
  <c r="CZ109" i="3"/>
  <c r="DA109" i="3"/>
  <c r="DB109" i="3"/>
  <c r="DC109" i="3"/>
  <c r="DI109" i="3"/>
  <c r="A110" i="3"/>
  <c r="Y110" i="3"/>
  <c r="CX110" i="3" s="1"/>
  <c r="CY110" i="3"/>
  <c r="CZ110" i="3"/>
  <c r="DA110" i="3"/>
  <c r="DB110" i="3"/>
  <c r="DC110" i="3"/>
  <c r="DG110" i="3"/>
  <c r="A111" i="3"/>
  <c r="Y111" i="3"/>
  <c r="CX111" i="3" s="1"/>
  <c r="DF111" i="3" s="1"/>
  <c r="DJ111" i="3" s="1"/>
  <c r="CY111" i="3"/>
  <c r="CZ111" i="3"/>
  <c r="DB111" i="3" s="1"/>
  <c r="DA111" i="3"/>
  <c r="DC111" i="3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/>
  <c r="CY113" i="3"/>
  <c r="CZ113" i="3"/>
  <c r="DA113" i="3"/>
  <c r="DB113" i="3"/>
  <c r="DC113" i="3"/>
  <c r="A114" i="3"/>
  <c r="Y114" i="3"/>
  <c r="CX114" i="3" s="1"/>
  <c r="CY114" i="3"/>
  <c r="CZ114" i="3"/>
  <c r="DA114" i="3"/>
  <c r="DB114" i="3"/>
  <c r="DC114" i="3"/>
  <c r="A115" i="3"/>
  <c r="Y115" i="3"/>
  <c r="CU115" i="3"/>
  <c r="CY115" i="3"/>
  <c r="CZ115" i="3"/>
  <c r="DA115" i="3"/>
  <c r="DB115" i="3"/>
  <c r="DC115" i="3"/>
  <c r="A116" i="3"/>
  <c r="Y116" i="3"/>
  <c r="CX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X118" i="3"/>
  <c r="CY118" i="3"/>
  <c r="CZ118" i="3"/>
  <c r="DA118" i="3"/>
  <c r="DB118" i="3"/>
  <c r="DC118" i="3"/>
  <c r="DH118" i="3"/>
  <c r="DI118" i="3"/>
  <c r="A119" i="3"/>
  <c r="Y119" i="3"/>
  <c r="CX119" i="3" s="1"/>
  <c r="CY119" i="3"/>
  <c r="CZ119" i="3"/>
  <c r="DA119" i="3"/>
  <c r="DB119" i="3"/>
  <c r="DC119" i="3"/>
  <c r="A120" i="3"/>
  <c r="Y120" i="3"/>
  <c r="CX120" i="3" s="1"/>
  <c r="DF120" i="3" s="1"/>
  <c r="DJ120" i="3" s="1"/>
  <c r="CY120" i="3"/>
  <c r="CZ120" i="3"/>
  <c r="DB120" i="3" s="1"/>
  <c r="DA120" i="3"/>
  <c r="DC120" i="3"/>
  <c r="DG120" i="3"/>
  <c r="A121" i="3"/>
  <c r="Y121" i="3"/>
  <c r="CX121" i="3"/>
  <c r="DG121" i="3" s="1"/>
  <c r="CY121" i="3"/>
  <c r="CZ121" i="3"/>
  <c r="DB121" i="3" s="1"/>
  <c r="DA121" i="3"/>
  <c r="DC121" i="3"/>
  <c r="DF121" i="3"/>
  <c r="DH121" i="3"/>
  <c r="DI121" i="3"/>
  <c r="DJ121" i="3"/>
  <c r="A122" i="3"/>
  <c r="Y122" i="3"/>
  <c r="CX122" i="3" s="1"/>
  <c r="CU122" i="3"/>
  <c r="CV122" i="3"/>
  <c r="CY122" i="3"/>
  <c r="CZ122" i="3"/>
  <c r="DB122" i="3" s="1"/>
  <c r="DA122" i="3"/>
  <c r="DC122" i="3"/>
  <c r="DF122" i="3"/>
  <c r="DG122" i="3"/>
  <c r="A123" i="3"/>
  <c r="Y123" i="3"/>
  <c r="CX123" i="3"/>
  <c r="DG123" i="3" s="1"/>
  <c r="CY123" i="3"/>
  <c r="CZ123" i="3"/>
  <c r="DB123" i="3" s="1"/>
  <c r="DA123" i="3"/>
  <c r="DC123" i="3"/>
  <c r="DF123" i="3"/>
  <c r="DH123" i="3"/>
  <c r="DI123" i="3"/>
  <c r="DJ123" i="3" s="1"/>
  <c r="A124" i="3"/>
  <c r="Y124" i="3"/>
  <c r="CW124" i="3"/>
  <c r="CX124" i="3"/>
  <c r="CY124" i="3"/>
  <c r="CZ124" i="3"/>
  <c r="DA124" i="3"/>
  <c r="DB124" i="3"/>
  <c r="DC124" i="3"/>
  <c r="DG124" i="3"/>
  <c r="DJ124" i="3" s="1"/>
  <c r="DH124" i="3"/>
  <c r="A125" i="3"/>
  <c r="Y125" i="3"/>
  <c r="CY125" i="3"/>
  <c r="CZ125" i="3"/>
  <c r="DB125" i="3" s="1"/>
  <c r="DA125" i="3"/>
  <c r="DC125" i="3"/>
  <c r="A126" i="3"/>
  <c r="Y126" i="3"/>
  <c r="CW126" i="3"/>
  <c r="CX126" i="3"/>
  <c r="CY126" i="3"/>
  <c r="CZ126" i="3"/>
  <c r="DA126" i="3"/>
  <c r="DB126" i="3"/>
  <c r="DC126" i="3"/>
  <c r="DG126" i="3"/>
  <c r="DJ126" i="3" s="1"/>
  <c r="DH126" i="3"/>
  <c r="A127" i="3"/>
  <c r="Y127" i="3"/>
  <c r="CY127" i="3"/>
  <c r="CZ127" i="3"/>
  <c r="DB127" i="3" s="1"/>
  <c r="DA127" i="3"/>
  <c r="DC127" i="3"/>
  <c r="A128" i="3"/>
  <c r="Y128" i="3"/>
  <c r="CX128" i="3" s="1"/>
  <c r="CY128" i="3"/>
  <c r="CZ128" i="3"/>
  <c r="DB128" i="3" s="1"/>
  <c r="DA128" i="3"/>
  <c r="DC128" i="3"/>
  <c r="DF128" i="3"/>
  <c r="DG128" i="3"/>
  <c r="DJ128" i="3" s="1"/>
  <c r="A129" i="3"/>
  <c r="Y129" i="3"/>
  <c r="CX129" i="3" s="1"/>
  <c r="CY129" i="3"/>
  <c r="CZ129" i="3"/>
  <c r="DB129" i="3" s="1"/>
  <c r="DA129" i="3"/>
  <c r="DC129" i="3"/>
  <c r="DI129" i="3"/>
  <c r="A130" i="3"/>
  <c r="Y130" i="3"/>
  <c r="CX130" i="3"/>
  <c r="CY130" i="3"/>
  <c r="CZ130" i="3"/>
  <c r="DA130" i="3"/>
  <c r="DB130" i="3"/>
  <c r="DC130" i="3"/>
  <c r="A131" i="3"/>
  <c r="Y131" i="3"/>
  <c r="CX131" i="3" s="1"/>
  <c r="CY131" i="3"/>
  <c r="CZ131" i="3"/>
  <c r="DA131" i="3"/>
  <c r="DB131" i="3"/>
  <c r="DC131" i="3"/>
  <c r="A132" i="3"/>
  <c r="Y132" i="3"/>
  <c r="CX132" i="3" s="1"/>
  <c r="CY132" i="3"/>
  <c r="CZ132" i="3"/>
  <c r="DB132" i="3" s="1"/>
  <c r="DA132" i="3"/>
  <c r="DC132" i="3"/>
  <c r="DF132" i="3"/>
  <c r="DJ132" i="3" s="1"/>
  <c r="DG132" i="3"/>
  <c r="A133" i="3"/>
  <c r="Y133" i="3"/>
  <c r="CX133" i="3" s="1"/>
  <c r="DF133" i="3" s="1"/>
  <c r="DJ133" i="3" s="1"/>
  <c r="CY133" i="3"/>
  <c r="CZ133" i="3"/>
  <c r="DB133" i="3" s="1"/>
  <c r="DA133" i="3"/>
  <c r="DC133" i="3"/>
  <c r="A134" i="3"/>
  <c r="Y134" i="3"/>
  <c r="CX134" i="3"/>
  <c r="CY134" i="3"/>
  <c r="CZ134" i="3"/>
  <c r="DA134" i="3"/>
  <c r="DB134" i="3"/>
  <c r="DC134" i="3"/>
  <c r="DH134" i="3"/>
  <c r="DI134" i="3"/>
  <c r="A135" i="3"/>
  <c r="Y135" i="3"/>
  <c r="CX135" i="3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 s="1"/>
  <c r="DF137" i="3" s="1"/>
  <c r="DJ137" i="3" s="1"/>
  <c r="CY137" i="3"/>
  <c r="CZ137" i="3"/>
  <c r="DB137" i="3" s="1"/>
  <c r="DA137" i="3"/>
  <c r="DC137" i="3"/>
  <c r="DI137" i="3"/>
  <c r="A138" i="3"/>
  <c r="Y138" i="3"/>
  <c r="CX138" i="3"/>
  <c r="CY138" i="3"/>
  <c r="CZ138" i="3"/>
  <c r="DA138" i="3"/>
  <c r="DB138" i="3"/>
  <c r="DC138" i="3"/>
  <c r="A139" i="3"/>
  <c r="Y139" i="3"/>
  <c r="CX139" i="3" s="1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DF140" i="3"/>
  <c r="DJ140" i="3" s="1"/>
  <c r="DG140" i="3"/>
  <c r="A141" i="3"/>
  <c r="Y141" i="3"/>
  <c r="CX141" i="3" s="1"/>
  <c r="DF141" i="3" s="1"/>
  <c r="DJ141" i="3" s="1"/>
  <c r="CY141" i="3"/>
  <c r="CZ141" i="3"/>
  <c r="DB141" i="3" s="1"/>
  <c r="DA141" i="3"/>
  <c r="DC141" i="3"/>
  <c r="A142" i="3"/>
  <c r="Y142" i="3"/>
  <c r="CX142" i="3"/>
  <c r="CY142" i="3"/>
  <c r="CZ142" i="3"/>
  <c r="DA142" i="3"/>
  <c r="DB142" i="3"/>
  <c r="DC142" i="3"/>
  <c r="DH142" i="3"/>
  <c r="DI142" i="3"/>
  <c r="A143" i="3"/>
  <c r="Y143" i="3"/>
  <c r="CX143" i="3"/>
  <c r="CY143" i="3"/>
  <c r="CZ143" i="3"/>
  <c r="DA143" i="3"/>
  <c r="DB143" i="3"/>
  <c r="DC143" i="3"/>
  <c r="A144" i="3"/>
  <c r="Y144" i="3"/>
  <c r="CV144" i="3" s="1"/>
  <c r="CU144" i="3"/>
  <c r="CY144" i="3"/>
  <c r="CZ144" i="3"/>
  <c r="DA144" i="3"/>
  <c r="DB144" i="3"/>
  <c r="DC144" i="3"/>
  <c r="A145" i="3"/>
  <c r="Y145" i="3"/>
  <c r="CX145" i="3" s="1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W147" i="3"/>
  <c r="CX147" i="3"/>
  <c r="CY147" i="3"/>
  <c r="CZ147" i="3"/>
  <c r="DA147" i="3"/>
  <c r="DB147" i="3"/>
  <c r="DC147" i="3"/>
  <c r="DH147" i="3"/>
  <c r="A148" i="3"/>
  <c r="Y148" i="3"/>
  <c r="CY148" i="3"/>
  <c r="CZ148" i="3"/>
  <c r="DB148" i="3" s="1"/>
  <c r="DA148" i="3"/>
  <c r="DC148" i="3"/>
  <c r="A149" i="3"/>
  <c r="Y149" i="3"/>
  <c r="CW149" i="3"/>
  <c r="CX149" i="3"/>
  <c r="CY149" i="3"/>
  <c r="CZ149" i="3"/>
  <c r="DA149" i="3"/>
  <c r="DB149" i="3"/>
  <c r="DC149" i="3"/>
  <c r="DH149" i="3"/>
  <c r="A150" i="3"/>
  <c r="Y150" i="3"/>
  <c r="CX150" i="3" s="1"/>
  <c r="DF150" i="3" s="1"/>
  <c r="DJ150" i="3" s="1"/>
  <c r="CY150" i="3"/>
  <c r="CZ150" i="3"/>
  <c r="DB150" i="3" s="1"/>
  <c r="DA150" i="3"/>
  <c r="DC150" i="3"/>
  <c r="DG150" i="3"/>
  <c r="A151" i="3"/>
  <c r="Y151" i="3"/>
  <c r="CX151" i="3" s="1"/>
  <c r="CY151" i="3"/>
  <c r="CZ151" i="3"/>
  <c r="DB151" i="3" s="1"/>
  <c r="DA151" i="3"/>
  <c r="DC151" i="3"/>
  <c r="DF151" i="3"/>
  <c r="DJ151" i="3" s="1"/>
  <c r="DI151" i="3"/>
  <c r="A152" i="3"/>
  <c r="Y152" i="3"/>
  <c r="CX152" i="3"/>
  <c r="CY152" i="3"/>
  <c r="CZ152" i="3"/>
  <c r="DA152" i="3"/>
  <c r="DB152" i="3"/>
  <c r="DC152" i="3"/>
  <c r="DI152" i="3"/>
  <c r="A153" i="3"/>
  <c r="Y153" i="3"/>
  <c r="CX153" i="3" s="1"/>
  <c r="CY153" i="3"/>
  <c r="CZ153" i="3"/>
  <c r="DA153" i="3"/>
  <c r="DB153" i="3"/>
  <c r="DC153" i="3"/>
  <c r="A154" i="3"/>
  <c r="Y154" i="3"/>
  <c r="CX154" i="3" s="1"/>
  <c r="DF154" i="3" s="1"/>
  <c r="DJ154" i="3" s="1"/>
  <c r="CY154" i="3"/>
  <c r="CZ154" i="3"/>
  <c r="DB154" i="3" s="1"/>
  <c r="DA154" i="3"/>
  <c r="DC154" i="3"/>
  <c r="A155" i="3"/>
  <c r="Y155" i="3"/>
  <c r="CX155" i="3"/>
  <c r="DG155" i="3" s="1"/>
  <c r="CY155" i="3"/>
  <c r="CZ155" i="3"/>
  <c r="DB155" i="3" s="1"/>
  <c r="DA155" i="3"/>
  <c r="DC155" i="3"/>
  <c r="DF155" i="3"/>
  <c r="DH155" i="3"/>
  <c r="DI155" i="3"/>
  <c r="DJ155" i="3"/>
  <c r="A156" i="3"/>
  <c r="Y156" i="3"/>
  <c r="CX156" i="3"/>
  <c r="CY156" i="3"/>
  <c r="CZ156" i="3"/>
  <c r="DA156" i="3"/>
  <c r="DB156" i="3"/>
  <c r="DC156" i="3"/>
  <c r="DI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DF158" i="3" s="1"/>
  <c r="DJ158" i="3" s="1"/>
  <c r="CY158" i="3"/>
  <c r="CZ158" i="3"/>
  <c r="DB158" i="3" s="1"/>
  <c r="DA158" i="3"/>
  <c r="DC158" i="3"/>
  <c r="A159" i="3"/>
  <c r="Y159" i="3"/>
  <c r="CX159" i="3"/>
  <c r="DG159" i="3" s="1"/>
  <c r="CY159" i="3"/>
  <c r="CZ159" i="3"/>
  <c r="DB159" i="3" s="1"/>
  <c r="DA159" i="3"/>
  <c r="DC159" i="3"/>
  <c r="DF159" i="3"/>
  <c r="DH159" i="3"/>
  <c r="DI159" i="3"/>
  <c r="DJ159" i="3"/>
  <c r="A160" i="3"/>
  <c r="Y160" i="3"/>
  <c r="CX160" i="3" s="1"/>
  <c r="CU160" i="3"/>
  <c r="CV160" i="3"/>
  <c r="CY160" i="3"/>
  <c r="CZ160" i="3"/>
  <c r="DB160" i="3" s="1"/>
  <c r="DA160" i="3"/>
  <c r="DC160" i="3"/>
  <c r="DG160" i="3"/>
  <c r="A161" i="3"/>
  <c r="Y161" i="3"/>
  <c r="CX161" i="3"/>
  <c r="DG161" i="3" s="1"/>
  <c r="CY161" i="3"/>
  <c r="CZ161" i="3"/>
  <c r="DB161" i="3" s="1"/>
  <c r="DA161" i="3"/>
  <c r="DC161" i="3"/>
  <c r="DF161" i="3"/>
  <c r="DH161" i="3"/>
  <c r="DI161" i="3"/>
  <c r="DJ161" i="3"/>
  <c r="A162" i="3"/>
  <c r="Y162" i="3"/>
  <c r="CW162" i="3"/>
  <c r="CX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W164" i="3"/>
  <c r="CX164" i="3"/>
  <c r="DF164" i="3" s="1"/>
  <c r="CY164" i="3"/>
  <c r="CZ164" i="3"/>
  <c r="DA164" i="3"/>
  <c r="DB164" i="3"/>
  <c r="DC164" i="3"/>
  <c r="DI164" i="3"/>
  <c r="A165" i="3"/>
  <c r="Y165" i="3"/>
  <c r="CW165" i="3"/>
  <c r="CX165" i="3"/>
  <c r="DI165" i="3" s="1"/>
  <c r="CY165" i="3"/>
  <c r="CZ165" i="3"/>
  <c r="DA165" i="3"/>
  <c r="DB165" i="3"/>
  <c r="DC165" i="3"/>
  <c r="DG165" i="3"/>
  <c r="DJ165" i="3" s="1"/>
  <c r="DH165" i="3"/>
  <c r="A166" i="3"/>
  <c r="Y166" i="3"/>
  <c r="CX166" i="3" s="1"/>
  <c r="CY166" i="3"/>
  <c r="CZ166" i="3"/>
  <c r="DB166" i="3" s="1"/>
  <c r="DA166" i="3"/>
  <c r="DC166" i="3"/>
  <c r="A167" i="3"/>
  <c r="Y167" i="3"/>
  <c r="CX167" i="3" s="1"/>
  <c r="CY167" i="3"/>
  <c r="CZ167" i="3"/>
  <c r="DB167" i="3" s="1"/>
  <c r="DA167" i="3"/>
  <c r="DC167" i="3"/>
  <c r="A168" i="3"/>
  <c r="Y168" i="3"/>
  <c r="CX168" i="3"/>
  <c r="DF168" i="3" s="1"/>
  <c r="DJ168" i="3" s="1"/>
  <c r="CY168" i="3"/>
  <c r="CZ168" i="3"/>
  <c r="DA168" i="3"/>
  <c r="DB168" i="3"/>
  <c r="DC168" i="3"/>
  <c r="DH168" i="3"/>
  <c r="A169" i="3"/>
  <c r="Y169" i="3"/>
  <c r="CX169" i="3" s="1"/>
  <c r="CY169" i="3"/>
  <c r="CZ169" i="3"/>
  <c r="DA169" i="3"/>
  <c r="DB169" i="3"/>
  <c r="DC169" i="3"/>
  <c r="A170" i="3"/>
  <c r="Y170" i="3"/>
  <c r="CX170" i="3" s="1"/>
  <c r="CY170" i="3"/>
  <c r="CZ170" i="3"/>
  <c r="DB170" i="3" s="1"/>
  <c r="DA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F172" i="3" s="1"/>
  <c r="DJ172" i="3" s="1"/>
  <c r="CY172" i="3"/>
  <c r="CZ172" i="3"/>
  <c r="DA172" i="3"/>
  <c r="DB172" i="3"/>
  <c r="DC172" i="3"/>
  <c r="DH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X176" i="3"/>
  <c r="DF176" i="3" s="1"/>
  <c r="DJ176" i="3" s="1"/>
  <c r="CY176" i="3"/>
  <c r="CZ176" i="3"/>
  <c r="DA176" i="3"/>
  <c r="DB176" i="3"/>
  <c r="DC176" i="3"/>
  <c r="DH176" i="3"/>
  <c r="A177" i="3"/>
  <c r="Y177" i="3"/>
  <c r="CX177" i="3" s="1"/>
  <c r="CY177" i="3"/>
  <c r="CZ177" i="3"/>
  <c r="DA177" i="3"/>
  <c r="DB177" i="3"/>
  <c r="DC177" i="3"/>
  <c r="A178" i="3"/>
  <c r="Y178" i="3"/>
  <c r="CV178" i="3" s="1"/>
  <c r="CU178" i="3"/>
  <c r="CX178" i="3"/>
  <c r="DF178" i="3" s="1"/>
  <c r="CY178" i="3"/>
  <c r="CZ178" i="3"/>
  <c r="DA178" i="3"/>
  <c r="DB178" i="3"/>
  <c r="DC178" i="3"/>
  <c r="DH178" i="3"/>
  <c r="A179" i="3"/>
  <c r="Y179" i="3"/>
  <c r="CX179" i="3" s="1"/>
  <c r="CY179" i="3"/>
  <c r="CZ179" i="3"/>
  <c r="DA179" i="3"/>
  <c r="DB179" i="3"/>
  <c r="DC179" i="3"/>
  <c r="A180" i="3"/>
  <c r="Y180" i="3"/>
  <c r="CW180" i="3" s="1"/>
  <c r="CY180" i="3"/>
  <c r="CZ180" i="3"/>
  <c r="DB180" i="3" s="1"/>
  <c r="DA180" i="3"/>
  <c r="DC180" i="3"/>
  <c r="A181" i="3"/>
  <c r="Y181" i="3"/>
  <c r="CW181" i="3"/>
  <c r="CX181" i="3"/>
  <c r="DI181" i="3" s="1"/>
  <c r="CY181" i="3"/>
  <c r="CZ181" i="3"/>
  <c r="DA181" i="3"/>
  <c r="DB181" i="3"/>
  <c r="DC181" i="3"/>
  <c r="DG181" i="3"/>
  <c r="DJ181" i="3" s="1"/>
  <c r="DH181" i="3"/>
  <c r="A182" i="3"/>
  <c r="Y182" i="3"/>
  <c r="CW182" i="3" s="1"/>
  <c r="CY182" i="3"/>
  <c r="CZ182" i="3"/>
  <c r="DB182" i="3" s="1"/>
  <c r="DA182" i="3"/>
  <c r="DC182" i="3"/>
  <c r="A183" i="3"/>
  <c r="Y183" i="3"/>
  <c r="CW183" i="3"/>
  <c r="CX183" i="3"/>
  <c r="DI183" i="3" s="1"/>
  <c r="CY183" i="3"/>
  <c r="CZ183" i="3"/>
  <c r="DA183" i="3"/>
  <c r="DB183" i="3"/>
  <c r="DC183" i="3"/>
  <c r="DG183" i="3"/>
  <c r="DJ183" i="3" s="1"/>
  <c r="DH183" i="3"/>
  <c r="A184" i="3"/>
  <c r="Y184" i="3"/>
  <c r="CX184" i="3" s="1"/>
  <c r="CY184" i="3"/>
  <c r="CZ184" i="3"/>
  <c r="DB184" i="3" s="1"/>
  <c r="DA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DF186" i="3" s="1"/>
  <c r="DJ186" i="3" s="1"/>
  <c r="CY186" i="3"/>
  <c r="CZ186" i="3"/>
  <c r="DA186" i="3"/>
  <c r="DB186" i="3"/>
  <c r="DC186" i="3"/>
  <c r="DH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X190" i="3"/>
  <c r="DF190" i="3" s="1"/>
  <c r="DJ190" i="3" s="1"/>
  <c r="CY190" i="3"/>
  <c r="CZ190" i="3"/>
  <c r="DA190" i="3"/>
  <c r="DB190" i="3"/>
  <c r="DC190" i="3"/>
  <c r="DH190" i="3"/>
  <c r="A191" i="3"/>
  <c r="Y191" i="3"/>
  <c r="CX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X194" i="3"/>
  <c r="DF194" i="3" s="1"/>
  <c r="DJ194" i="3" s="1"/>
  <c r="CY194" i="3"/>
  <c r="CZ194" i="3"/>
  <c r="DA194" i="3"/>
  <c r="DB194" i="3"/>
  <c r="DC194" i="3"/>
  <c r="DH194" i="3"/>
  <c r="A195" i="3"/>
  <c r="Y195" i="3"/>
  <c r="CV195" i="3" s="1"/>
  <c r="CU195" i="3"/>
  <c r="CY195" i="3"/>
  <c r="CZ195" i="3"/>
  <c r="DB195" i="3" s="1"/>
  <c r="DA195" i="3"/>
  <c r="DC195" i="3"/>
  <c r="A196" i="3"/>
  <c r="Y196" i="3"/>
  <c r="CX196" i="3"/>
  <c r="DF196" i="3" s="1"/>
  <c r="CY196" i="3"/>
  <c r="CZ196" i="3"/>
  <c r="DA196" i="3"/>
  <c r="DB196" i="3"/>
  <c r="DC196" i="3"/>
  <c r="DH196" i="3"/>
  <c r="A197" i="3"/>
  <c r="Y197" i="3"/>
  <c r="CX197" i="3" s="1"/>
  <c r="CY197" i="3"/>
  <c r="CZ197" i="3"/>
  <c r="DB197" i="3" s="1"/>
  <c r="DA197" i="3"/>
  <c r="DC197" i="3"/>
  <c r="A198" i="3"/>
  <c r="Y198" i="3"/>
  <c r="CW198" i="3" s="1"/>
  <c r="CX198" i="3"/>
  <c r="DF198" i="3" s="1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A200" i="3"/>
  <c r="Y200" i="3"/>
  <c r="CW200" i="3" s="1"/>
  <c r="CX200" i="3"/>
  <c r="DF200" i="3" s="1"/>
  <c r="CY200" i="3"/>
  <c r="CZ200" i="3"/>
  <c r="DA200" i="3"/>
  <c r="DB200" i="3"/>
  <c r="DC200" i="3"/>
  <c r="DH200" i="3"/>
  <c r="A201" i="3"/>
  <c r="Y201" i="3"/>
  <c r="CX201" i="3" s="1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B203" i="3" s="1"/>
  <c r="DA203" i="3"/>
  <c r="DC203" i="3"/>
  <c r="A204" i="3"/>
  <c r="Y204" i="3"/>
  <c r="CX204" i="3"/>
  <c r="DF204" i="3" s="1"/>
  <c r="DJ204" i="3" s="1"/>
  <c r="CY204" i="3"/>
  <c r="CZ204" i="3"/>
  <c r="DA204" i="3"/>
  <c r="DB204" i="3"/>
  <c r="DC204" i="3"/>
  <c r="DH204" i="3"/>
  <c r="A205" i="3"/>
  <c r="Y205" i="3"/>
  <c r="CX205" i="3" s="1"/>
  <c r="CY205" i="3"/>
  <c r="CZ205" i="3"/>
  <c r="DA205" i="3"/>
  <c r="DB205" i="3"/>
  <c r="DC205" i="3"/>
  <c r="DG205" i="3"/>
  <c r="A206" i="3"/>
  <c r="Y206" i="3"/>
  <c r="CX206" i="3" s="1"/>
  <c r="CY206" i="3"/>
  <c r="CZ206" i="3"/>
  <c r="DB206" i="3" s="1"/>
  <c r="DA206" i="3"/>
  <c r="DC206" i="3"/>
  <c r="DF206" i="3"/>
  <c r="DJ206" i="3"/>
  <c r="A207" i="3"/>
  <c r="Y207" i="3"/>
  <c r="CX207" i="3" s="1"/>
  <c r="CY207" i="3"/>
  <c r="CZ207" i="3"/>
  <c r="DB207" i="3" s="1"/>
  <c r="DA207" i="3"/>
  <c r="DC207" i="3"/>
  <c r="DI207" i="3"/>
  <c r="A208" i="3"/>
  <c r="Y208" i="3"/>
  <c r="CX208" i="3"/>
  <c r="CY208" i="3"/>
  <c r="CZ208" i="3"/>
  <c r="DA208" i="3"/>
  <c r="DB208" i="3"/>
  <c r="DC208" i="3"/>
  <c r="DH208" i="3"/>
  <c r="A209" i="3"/>
  <c r="Y209" i="3"/>
  <c r="CX209" i="3" s="1"/>
  <c r="CY209" i="3"/>
  <c r="CZ209" i="3"/>
  <c r="DA209" i="3"/>
  <c r="DB209" i="3"/>
  <c r="DC209" i="3"/>
  <c r="DG209" i="3"/>
  <c r="A210" i="3"/>
  <c r="Y210" i="3"/>
  <c r="CV210" i="3" s="1"/>
  <c r="CU210" i="3"/>
  <c r="CX210" i="3"/>
  <c r="DH210" i="3" s="1"/>
  <c r="CY210" i="3"/>
  <c r="CZ210" i="3"/>
  <c r="DA210" i="3"/>
  <c r="DB210" i="3"/>
  <c r="DC210" i="3"/>
  <c r="A211" i="3"/>
  <c r="Y211" i="3"/>
  <c r="CX211" i="3" s="1"/>
  <c r="DG211" i="3" s="1"/>
  <c r="CY211" i="3"/>
  <c r="CZ211" i="3"/>
  <c r="DA211" i="3"/>
  <c r="DB211" i="3"/>
  <c r="DC211" i="3"/>
  <c r="A212" i="3"/>
  <c r="Y212" i="3"/>
  <c r="CW212" i="3" s="1"/>
  <c r="CY212" i="3"/>
  <c r="CZ212" i="3"/>
  <c r="DB212" i="3" s="1"/>
  <c r="DA212" i="3"/>
  <c r="DC212" i="3"/>
  <c r="A213" i="3"/>
  <c r="Y213" i="3"/>
  <c r="CW213" i="3"/>
  <c r="CX213" i="3"/>
  <c r="DI213" i="3" s="1"/>
  <c r="CY213" i="3"/>
  <c r="CZ213" i="3"/>
  <c r="DA213" i="3"/>
  <c r="DB213" i="3"/>
  <c r="DC213" i="3"/>
  <c r="DG213" i="3"/>
  <c r="DJ213" i="3" s="1"/>
  <c r="DH213" i="3"/>
  <c r="A214" i="3"/>
  <c r="Y214" i="3"/>
  <c r="CW214" i="3" s="1"/>
  <c r="CY214" i="3"/>
  <c r="CZ214" i="3"/>
  <c r="DB214" i="3" s="1"/>
  <c r="DA214" i="3"/>
  <c r="DC214" i="3"/>
  <c r="A215" i="3"/>
  <c r="Y215" i="3"/>
  <c r="CW215" i="3"/>
  <c r="CX215" i="3"/>
  <c r="DI215" i="3" s="1"/>
  <c r="CY215" i="3"/>
  <c r="CZ215" i="3"/>
  <c r="DA215" i="3"/>
  <c r="DB215" i="3"/>
  <c r="DC215" i="3"/>
  <c r="DG215" i="3"/>
  <c r="DJ215" i="3" s="1"/>
  <c r="DH215" i="3"/>
  <c r="A216" i="3"/>
  <c r="Y216" i="3"/>
  <c r="CX216" i="3" s="1"/>
  <c r="DF216" i="3" s="1"/>
  <c r="DJ216" i="3" s="1"/>
  <c r="CY216" i="3"/>
  <c r="CZ216" i="3"/>
  <c r="DB216" i="3" s="1"/>
  <c r="DA216" i="3"/>
  <c r="DC216" i="3"/>
  <c r="A217" i="3"/>
  <c r="Y217" i="3"/>
  <c r="CX217" i="3" s="1"/>
  <c r="DI217" i="3" s="1"/>
  <c r="CY217" i="3"/>
  <c r="CZ217" i="3"/>
  <c r="DB217" i="3" s="1"/>
  <c r="DA217" i="3"/>
  <c r="DC217" i="3"/>
  <c r="A218" i="3"/>
  <c r="Y218" i="3"/>
  <c r="CX218" i="3"/>
  <c r="DH218" i="3" s="1"/>
  <c r="CY218" i="3"/>
  <c r="CZ218" i="3"/>
  <c r="DA218" i="3"/>
  <c r="DB218" i="3"/>
  <c r="DC218" i="3"/>
  <c r="A219" i="3"/>
  <c r="Y219" i="3"/>
  <c r="CX219" i="3" s="1"/>
  <c r="DG219" i="3" s="1"/>
  <c r="CY219" i="3"/>
  <c r="CZ219" i="3"/>
  <c r="DA219" i="3"/>
  <c r="DB219" i="3"/>
  <c r="DC219" i="3"/>
  <c r="A220" i="3"/>
  <c r="Y220" i="3"/>
  <c r="CX220" i="3" s="1"/>
  <c r="DF220" i="3" s="1"/>
  <c r="DJ220" i="3" s="1"/>
  <c r="CY220" i="3"/>
  <c r="CZ220" i="3"/>
  <c r="DB220" i="3" s="1"/>
  <c r="DA220" i="3"/>
  <c r="DC220" i="3"/>
  <c r="A221" i="3"/>
  <c r="Y221" i="3"/>
  <c r="CX221" i="3" s="1"/>
  <c r="DI221" i="3" s="1"/>
  <c r="CY221" i="3"/>
  <c r="CZ221" i="3"/>
  <c r="DB221" i="3" s="1"/>
  <c r="DA221" i="3"/>
  <c r="DC221" i="3"/>
  <c r="A222" i="3"/>
  <c r="Y222" i="3"/>
  <c r="CX222" i="3"/>
  <c r="DH222" i="3" s="1"/>
  <c r="CY222" i="3"/>
  <c r="CZ222" i="3"/>
  <c r="DA222" i="3"/>
  <c r="DB222" i="3"/>
  <c r="DC222" i="3"/>
  <c r="A223" i="3"/>
  <c r="Y223" i="3"/>
  <c r="CX223" i="3" s="1"/>
  <c r="DG223" i="3" s="1"/>
  <c r="CY223" i="3"/>
  <c r="CZ223" i="3"/>
  <c r="DA223" i="3"/>
  <c r="DB223" i="3"/>
  <c r="DC223" i="3"/>
  <c r="A224" i="3"/>
  <c r="Y224" i="3"/>
  <c r="CX224" i="3" s="1"/>
  <c r="DF224" i="3" s="1"/>
  <c r="DJ224" i="3" s="1"/>
  <c r="CY224" i="3"/>
  <c r="CZ224" i="3"/>
  <c r="DB224" i="3" s="1"/>
  <c r="DA224" i="3"/>
  <c r="DC224" i="3"/>
  <c r="A225" i="3"/>
  <c r="Y225" i="3"/>
  <c r="CU225" i="3"/>
  <c r="CV225" i="3"/>
  <c r="CX225" i="3"/>
  <c r="DI225" i="3" s="1"/>
  <c r="DJ225" i="3" s="1"/>
  <c r="CY225" i="3"/>
  <c r="CZ225" i="3"/>
  <c r="DA225" i="3"/>
  <c r="DB225" i="3"/>
  <c r="DC225" i="3"/>
  <c r="DG225" i="3"/>
  <c r="DH225" i="3"/>
  <c r="A226" i="3"/>
  <c r="Y226" i="3"/>
  <c r="CX226" i="3" s="1"/>
  <c r="DF226" i="3" s="1"/>
  <c r="CY226" i="3"/>
  <c r="CZ226" i="3"/>
  <c r="DB226" i="3" s="1"/>
  <c r="DA226" i="3"/>
  <c r="DC226" i="3"/>
  <c r="A227" i="3"/>
  <c r="Y227" i="3"/>
  <c r="CW227" i="3" s="1"/>
  <c r="CX227" i="3"/>
  <c r="CY227" i="3"/>
  <c r="CZ227" i="3"/>
  <c r="DA227" i="3"/>
  <c r="DB227" i="3"/>
  <c r="DC227" i="3"/>
  <c r="DH227" i="3"/>
  <c r="A228" i="3"/>
  <c r="Y228" i="3"/>
  <c r="CY228" i="3"/>
  <c r="CZ228" i="3"/>
  <c r="DB228" i="3" s="1"/>
  <c r="DA228" i="3"/>
  <c r="DC228" i="3"/>
  <c r="A229" i="3"/>
  <c r="Y229" i="3"/>
  <c r="CW229" i="3"/>
  <c r="CX229" i="3"/>
  <c r="DH229" i="3" s="1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X231" i="3"/>
  <c r="DG231" i="3" s="1"/>
  <c r="CY231" i="3"/>
  <c r="CZ231" i="3"/>
  <c r="DB231" i="3" s="1"/>
  <c r="DA231" i="3"/>
  <c r="DC231" i="3"/>
  <c r="DF231" i="3"/>
  <c r="DH231" i="3"/>
  <c r="DI231" i="3"/>
  <c r="DJ231" i="3"/>
  <c r="A232" i="3"/>
  <c r="Y232" i="3"/>
  <c r="CX232" i="3"/>
  <c r="DH232" i="3" s="1"/>
  <c r="CY232" i="3"/>
  <c r="CZ232" i="3"/>
  <c r="DA232" i="3"/>
  <c r="DB232" i="3"/>
  <c r="DC232" i="3"/>
  <c r="A233" i="3"/>
  <c r="Y233" i="3"/>
  <c r="CX233" i="3" s="1"/>
  <c r="DG233" i="3" s="1"/>
  <c r="CY233" i="3"/>
  <c r="CZ233" i="3"/>
  <c r="DA233" i="3"/>
  <c r="DB233" i="3"/>
  <c r="DC233" i="3"/>
  <c r="DH233" i="3"/>
  <c r="A234" i="3"/>
  <c r="Y234" i="3"/>
  <c r="CX234" i="3" s="1"/>
  <c r="DF234" i="3" s="1"/>
  <c r="DJ234" i="3" s="1"/>
  <c r="CY234" i="3"/>
  <c r="CZ234" i="3"/>
  <c r="DB234" i="3" s="1"/>
  <c r="DA234" i="3"/>
  <c r="DC234" i="3"/>
  <c r="A235" i="3"/>
  <c r="Y235" i="3"/>
  <c r="CX235" i="3" s="1"/>
  <c r="CY235" i="3"/>
  <c r="CZ235" i="3"/>
  <c r="DB235" i="3" s="1"/>
  <c r="DA235" i="3"/>
  <c r="DC235" i="3"/>
  <c r="DF235" i="3"/>
  <c r="DI235" i="3"/>
  <c r="DJ235" i="3"/>
  <c r="A236" i="3"/>
  <c r="Y236" i="3"/>
  <c r="CX236" i="3"/>
  <c r="DH236" i="3" s="1"/>
  <c r="CY236" i="3"/>
  <c r="CZ236" i="3"/>
  <c r="DA236" i="3"/>
  <c r="DB236" i="3"/>
  <c r="DC236" i="3"/>
  <c r="DI236" i="3"/>
  <c r="A237" i="3"/>
  <c r="Y237" i="3"/>
  <c r="CX237" i="3" s="1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X244" i="3" s="1"/>
  <c r="CU244" i="3"/>
  <c r="CV244" i="3"/>
  <c r="CY244" i="3"/>
  <c r="CZ244" i="3"/>
  <c r="DB244" i="3" s="1"/>
  <c r="DA244" i="3"/>
  <c r="DC244" i="3"/>
  <c r="A245" i="3"/>
  <c r="Y245" i="3"/>
  <c r="CX245" i="3"/>
  <c r="DI245" i="3" s="1"/>
  <c r="DJ245" i="3" s="1"/>
  <c r="CY245" i="3"/>
  <c r="CZ245" i="3"/>
  <c r="DB245" i="3" s="1"/>
  <c r="DA245" i="3"/>
  <c r="DC245" i="3"/>
  <c r="DF245" i="3"/>
  <c r="DH245" i="3"/>
  <c r="A246" i="3"/>
  <c r="Y246" i="3"/>
  <c r="CW246" i="3" s="1"/>
  <c r="CX246" i="3"/>
  <c r="DG246" i="3" s="1"/>
  <c r="DJ246" i="3" s="1"/>
  <c r="CY246" i="3"/>
  <c r="CZ246" i="3"/>
  <c r="DA246" i="3"/>
  <c r="DB246" i="3"/>
  <c r="DC246" i="3"/>
  <c r="DH246" i="3"/>
  <c r="A247" i="3"/>
  <c r="Y247" i="3"/>
  <c r="CW247" i="3" s="1"/>
  <c r="CY247" i="3"/>
  <c r="CZ247" i="3"/>
  <c r="DB247" i="3" s="1"/>
  <c r="DA247" i="3"/>
  <c r="DC247" i="3"/>
  <c r="A248" i="3"/>
  <c r="Y248" i="3"/>
  <c r="CW248" i="3" s="1"/>
  <c r="CX248" i="3"/>
  <c r="DG248" i="3" s="1"/>
  <c r="DJ248" i="3" s="1"/>
  <c r="CY248" i="3"/>
  <c r="CZ248" i="3"/>
  <c r="DA248" i="3"/>
  <c r="DB248" i="3"/>
  <c r="DC248" i="3"/>
  <c r="DH248" i="3"/>
  <c r="A249" i="3"/>
  <c r="Y249" i="3"/>
  <c r="CW249" i="3" s="1"/>
  <c r="CY249" i="3"/>
  <c r="CZ249" i="3"/>
  <c r="DB249" i="3" s="1"/>
  <c r="DA249" i="3"/>
  <c r="DC249" i="3"/>
  <c r="A250" i="3"/>
  <c r="Y250" i="3"/>
  <c r="CX250" i="3" s="1"/>
  <c r="CY250" i="3"/>
  <c r="CZ250" i="3"/>
  <c r="DA250" i="3"/>
  <c r="DB250" i="3"/>
  <c r="DC250" i="3"/>
  <c r="A251" i="3"/>
  <c r="Y251" i="3"/>
  <c r="CX251" i="3"/>
  <c r="DG251" i="3" s="1"/>
  <c r="CY251" i="3"/>
  <c r="CZ251" i="3"/>
  <c r="DA251" i="3"/>
  <c r="DB251" i="3"/>
  <c r="DC251" i="3"/>
  <c r="DH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DI253" i="3" s="1"/>
  <c r="CY253" i="3"/>
  <c r="CZ253" i="3"/>
  <c r="DB253" i="3" s="1"/>
  <c r="DA253" i="3"/>
  <c r="DC253" i="3"/>
  <c r="DF253" i="3"/>
  <c r="DH253" i="3"/>
  <c r="DJ253" i="3"/>
  <c r="A254" i="3"/>
  <c r="Y254" i="3"/>
  <c r="CX254" i="3" s="1"/>
  <c r="CY254" i="3"/>
  <c r="CZ254" i="3"/>
  <c r="DA254" i="3"/>
  <c r="DB254" i="3"/>
  <c r="DC254" i="3"/>
  <c r="A255" i="3"/>
  <c r="Y255" i="3"/>
  <c r="CX255" i="3"/>
  <c r="DG255" i="3" s="1"/>
  <c r="CY255" i="3"/>
  <c r="CZ255" i="3"/>
  <c r="DA255" i="3"/>
  <c r="DB255" i="3"/>
  <c r="DC255" i="3"/>
  <c r="DH255" i="3"/>
  <c r="A256" i="3"/>
  <c r="Y256" i="3"/>
  <c r="CX256" i="3" s="1"/>
  <c r="CY256" i="3"/>
  <c r="CZ256" i="3"/>
  <c r="DB256" i="3" s="1"/>
  <c r="DA256" i="3"/>
  <c r="DC256" i="3"/>
  <c r="A257" i="3"/>
  <c r="Y257" i="3"/>
  <c r="CU257" i="3"/>
  <c r="CV257" i="3"/>
  <c r="CX257" i="3"/>
  <c r="DG257" i="3" s="1"/>
  <c r="CY257" i="3"/>
  <c r="CZ257" i="3"/>
  <c r="DA257" i="3"/>
  <c r="DB257" i="3"/>
  <c r="DC257" i="3"/>
  <c r="DH257" i="3"/>
  <c r="A258" i="3"/>
  <c r="Y258" i="3"/>
  <c r="CX258" i="3" s="1"/>
  <c r="CY258" i="3"/>
  <c r="CZ258" i="3"/>
  <c r="DB258" i="3" s="1"/>
  <c r="DA258" i="3"/>
  <c r="DC258" i="3"/>
  <c r="A259" i="3"/>
  <c r="Y259" i="3"/>
  <c r="CW259" i="3"/>
  <c r="CX259" i="3"/>
  <c r="DF259" i="3" s="1"/>
  <c r="CY259" i="3"/>
  <c r="CZ259" i="3"/>
  <c r="DA259" i="3"/>
  <c r="DB259" i="3"/>
  <c r="DC259" i="3"/>
  <c r="DG259" i="3"/>
  <c r="DJ259" i="3" s="1"/>
  <c r="DH259" i="3"/>
  <c r="DI259" i="3"/>
  <c r="A260" i="3"/>
  <c r="Y260" i="3"/>
  <c r="CX260" i="3" s="1"/>
  <c r="CW260" i="3"/>
  <c r="CY260" i="3"/>
  <c r="CZ260" i="3"/>
  <c r="DB260" i="3" s="1"/>
  <c r="DA260" i="3"/>
  <c r="DC260" i="3"/>
  <c r="A261" i="3"/>
  <c r="Y261" i="3"/>
  <c r="CW261" i="3"/>
  <c r="CX261" i="3"/>
  <c r="DF261" i="3" s="1"/>
  <c r="CY261" i="3"/>
  <c r="CZ261" i="3"/>
  <c r="DA261" i="3"/>
  <c r="DB261" i="3"/>
  <c r="DC261" i="3"/>
  <c r="DG261" i="3"/>
  <c r="DJ261" i="3" s="1"/>
  <c r="DH261" i="3"/>
  <c r="DI261" i="3"/>
  <c r="A262" i="3"/>
  <c r="Y262" i="3"/>
  <c r="CX262" i="3" s="1"/>
  <c r="CW262" i="3"/>
  <c r="CY262" i="3"/>
  <c r="CZ262" i="3"/>
  <c r="DB262" i="3" s="1"/>
  <c r="DA262" i="3"/>
  <c r="DC262" i="3"/>
  <c r="A263" i="3"/>
  <c r="Y263" i="3"/>
  <c r="CX263" i="3"/>
  <c r="DI263" i="3" s="1"/>
  <c r="CY263" i="3"/>
  <c r="CZ263" i="3"/>
  <c r="DB263" i="3" s="1"/>
  <c r="DA263" i="3"/>
  <c r="DC263" i="3"/>
  <c r="DF263" i="3"/>
  <c r="DH263" i="3"/>
  <c r="DJ263" i="3"/>
  <c r="A264" i="3"/>
  <c r="Y264" i="3"/>
  <c r="CX264" i="3" s="1"/>
  <c r="CY264" i="3"/>
  <c r="CZ264" i="3"/>
  <c r="DA264" i="3"/>
  <c r="DB264" i="3"/>
  <c r="DC264" i="3"/>
  <c r="A265" i="3"/>
  <c r="Y265" i="3"/>
  <c r="CX265" i="3"/>
  <c r="DG265" i="3" s="1"/>
  <c r="CY265" i="3"/>
  <c r="CZ265" i="3"/>
  <c r="DA265" i="3"/>
  <c r="DB265" i="3"/>
  <c r="DC265" i="3"/>
  <c r="DH265" i="3"/>
  <c r="A266" i="3"/>
  <c r="Y266" i="3"/>
  <c r="CX266" i="3" s="1"/>
  <c r="CY266" i="3"/>
  <c r="CZ266" i="3"/>
  <c r="DB266" i="3" s="1"/>
  <c r="DA266" i="3"/>
  <c r="DC266" i="3"/>
  <c r="A267" i="3"/>
  <c r="Y267" i="3"/>
  <c r="CX267" i="3"/>
  <c r="DI267" i="3" s="1"/>
  <c r="CY267" i="3"/>
  <c r="CZ267" i="3"/>
  <c r="DB267" i="3" s="1"/>
  <c r="DA267" i="3"/>
  <c r="DC267" i="3"/>
  <c r="DF267" i="3"/>
  <c r="DH267" i="3"/>
  <c r="DJ267" i="3"/>
  <c r="A268" i="3"/>
  <c r="Y268" i="3"/>
  <c r="CX268" i="3" s="1"/>
  <c r="CY268" i="3"/>
  <c r="CZ268" i="3"/>
  <c r="DA268" i="3"/>
  <c r="DB268" i="3"/>
  <c r="DC268" i="3"/>
  <c r="A269" i="3"/>
  <c r="Y269" i="3"/>
  <c r="CX269" i="3"/>
  <c r="DG269" i="3" s="1"/>
  <c r="CY269" i="3"/>
  <c r="CZ269" i="3"/>
  <c r="DA269" i="3"/>
  <c r="DB269" i="3"/>
  <c r="DC269" i="3"/>
  <c r="DH269" i="3"/>
  <c r="A270" i="3"/>
  <c r="Y270" i="3"/>
  <c r="CX270" i="3" s="1"/>
  <c r="CU270" i="3"/>
  <c r="CY270" i="3"/>
  <c r="CZ270" i="3"/>
  <c r="DA270" i="3"/>
  <c r="DB270" i="3"/>
  <c r="DC270" i="3"/>
  <c r="A271" i="3"/>
  <c r="Y271" i="3"/>
  <c r="CX271" i="3"/>
  <c r="DG271" i="3" s="1"/>
  <c r="CY271" i="3"/>
  <c r="CZ271" i="3"/>
  <c r="DA271" i="3"/>
  <c r="DB271" i="3"/>
  <c r="DC271" i="3"/>
  <c r="DH271" i="3"/>
  <c r="A272" i="3"/>
  <c r="Y272" i="3"/>
  <c r="CW272" i="3" s="1"/>
  <c r="CY272" i="3"/>
  <c r="CZ272" i="3"/>
  <c r="DB272" i="3" s="1"/>
  <c r="DA272" i="3"/>
  <c r="DC272" i="3"/>
  <c r="A273" i="3"/>
  <c r="Y273" i="3"/>
  <c r="CW273" i="3" s="1"/>
  <c r="CX273" i="3"/>
  <c r="DG273" i="3" s="1"/>
  <c r="DJ273" i="3" s="1"/>
  <c r="CY273" i="3"/>
  <c r="CZ273" i="3"/>
  <c r="DA273" i="3"/>
  <c r="DB273" i="3"/>
  <c r="DC273" i="3"/>
  <c r="DH273" i="3"/>
  <c r="A274" i="3"/>
  <c r="Y274" i="3"/>
  <c r="CW274" i="3" s="1"/>
  <c r="CY274" i="3"/>
  <c r="CZ274" i="3"/>
  <c r="DB274" i="3" s="1"/>
  <c r="DA274" i="3"/>
  <c r="DC274" i="3"/>
  <c r="A275" i="3"/>
  <c r="Y275" i="3"/>
  <c r="CW275" i="3" s="1"/>
  <c r="CX275" i="3"/>
  <c r="DG275" i="3" s="1"/>
  <c r="DJ275" i="3" s="1"/>
  <c r="CY275" i="3"/>
  <c r="CZ275" i="3"/>
  <c r="DA275" i="3"/>
  <c r="DB275" i="3"/>
  <c r="DC275" i="3"/>
  <c r="DH275" i="3"/>
  <c r="A276" i="3"/>
  <c r="Y276" i="3"/>
  <c r="CX276" i="3" s="1"/>
  <c r="CY276" i="3"/>
  <c r="CZ276" i="3"/>
  <c r="DB276" i="3" s="1"/>
  <c r="DA276" i="3"/>
  <c r="DC276" i="3"/>
  <c r="A277" i="3"/>
  <c r="Y277" i="3"/>
  <c r="CX277" i="3"/>
  <c r="DI277" i="3" s="1"/>
  <c r="CY277" i="3"/>
  <c r="CZ277" i="3"/>
  <c r="DB277" i="3" s="1"/>
  <c r="DA277" i="3"/>
  <c r="DC277" i="3"/>
  <c r="DF277" i="3"/>
  <c r="DH277" i="3"/>
  <c r="DJ277" i="3"/>
  <c r="A278" i="3"/>
  <c r="Y278" i="3"/>
  <c r="CX278" i="3" s="1"/>
  <c r="CY278" i="3"/>
  <c r="CZ278" i="3"/>
  <c r="DA278" i="3"/>
  <c r="DB278" i="3"/>
  <c r="DC278" i="3"/>
  <c r="A279" i="3"/>
  <c r="Y279" i="3"/>
  <c r="CX279" i="3"/>
  <c r="DG279" i="3" s="1"/>
  <c r="CY279" i="3"/>
  <c r="CZ279" i="3"/>
  <c r="DA279" i="3"/>
  <c r="DB279" i="3"/>
  <c r="DC279" i="3"/>
  <c r="DH279" i="3"/>
  <c r="A280" i="3"/>
  <c r="Y280" i="3"/>
  <c r="CX280" i="3" s="1"/>
  <c r="CY280" i="3"/>
  <c r="CZ280" i="3"/>
  <c r="DB280" i="3" s="1"/>
  <c r="DA280" i="3"/>
  <c r="DC280" i="3"/>
  <c r="A281" i="3"/>
  <c r="Y281" i="3"/>
  <c r="CX281" i="3"/>
  <c r="DI281" i="3" s="1"/>
  <c r="CY281" i="3"/>
  <c r="CZ281" i="3"/>
  <c r="DB281" i="3" s="1"/>
  <c r="DA281" i="3"/>
  <c r="DC281" i="3"/>
  <c r="DF281" i="3"/>
  <c r="DH281" i="3"/>
  <c r="DJ281" i="3"/>
  <c r="A282" i="3"/>
  <c r="Y282" i="3"/>
  <c r="CX282" i="3" s="1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X289" i="3" s="1"/>
  <c r="CU289" i="3"/>
  <c r="CY289" i="3"/>
  <c r="CZ289" i="3"/>
  <c r="DA289" i="3"/>
  <c r="DB289" i="3"/>
  <c r="DC289" i="3"/>
  <c r="A290" i="3"/>
  <c r="Y290" i="3"/>
  <c r="CX290" i="3"/>
  <c r="DG290" i="3" s="1"/>
  <c r="CY290" i="3"/>
  <c r="CZ290" i="3"/>
  <c r="DA290" i="3"/>
  <c r="DB290" i="3"/>
  <c r="DC290" i="3"/>
  <c r="DH290" i="3"/>
  <c r="A291" i="3"/>
  <c r="Y291" i="3"/>
  <c r="CW291" i="3" s="1"/>
  <c r="CY291" i="3"/>
  <c r="CZ291" i="3"/>
  <c r="DB291" i="3" s="1"/>
  <c r="DA291" i="3"/>
  <c r="DC291" i="3"/>
  <c r="A292" i="3"/>
  <c r="Y292" i="3"/>
  <c r="CW292" i="3"/>
  <c r="CX292" i="3"/>
  <c r="DG292" i="3" s="1"/>
  <c r="DJ292" i="3" s="1"/>
  <c r="CY292" i="3"/>
  <c r="CZ292" i="3"/>
  <c r="DA292" i="3"/>
  <c r="DB292" i="3"/>
  <c r="DC292" i="3"/>
  <c r="DH292" i="3"/>
  <c r="A293" i="3"/>
  <c r="Y293" i="3"/>
  <c r="CX293" i="3" s="1"/>
  <c r="CY293" i="3"/>
  <c r="CZ293" i="3"/>
  <c r="DB293" i="3" s="1"/>
  <c r="DA293" i="3"/>
  <c r="DC293" i="3"/>
  <c r="A294" i="3"/>
  <c r="Y294" i="3"/>
  <c r="CX294" i="3"/>
  <c r="DG294" i="3" s="1"/>
  <c r="CY294" i="3"/>
  <c r="CZ294" i="3"/>
  <c r="DB294" i="3" s="1"/>
  <c r="DA294" i="3"/>
  <c r="DC294" i="3"/>
  <c r="DF294" i="3"/>
  <c r="DH294" i="3"/>
  <c r="DI294" i="3"/>
  <c r="DJ294" i="3"/>
  <c r="A295" i="3"/>
  <c r="Y295" i="3"/>
  <c r="CX295" i="3" s="1"/>
  <c r="CY295" i="3"/>
  <c r="CZ295" i="3"/>
  <c r="DA295" i="3"/>
  <c r="DB295" i="3"/>
  <c r="DC295" i="3"/>
  <c r="A296" i="3"/>
  <c r="Y296" i="3"/>
  <c r="CX296" i="3"/>
  <c r="DG296" i="3" s="1"/>
  <c r="CY296" i="3"/>
  <c r="CZ296" i="3"/>
  <c r="DA296" i="3"/>
  <c r="DB296" i="3"/>
  <c r="DC296" i="3"/>
  <c r="DH296" i="3"/>
  <c r="A297" i="3"/>
  <c r="Y297" i="3"/>
  <c r="CX297" i="3" s="1"/>
  <c r="DG297" i="3" s="1"/>
  <c r="CY297" i="3"/>
  <c r="CZ297" i="3"/>
  <c r="DB297" i="3" s="1"/>
  <c r="DA297" i="3"/>
  <c r="DC297" i="3"/>
  <c r="A298" i="3"/>
  <c r="Y298" i="3"/>
  <c r="CU298" i="3"/>
  <c r="CV298" i="3"/>
  <c r="CX298" i="3"/>
  <c r="DH298" i="3" s="1"/>
  <c r="CY298" i="3"/>
  <c r="CZ298" i="3"/>
  <c r="DA298" i="3"/>
  <c r="DB298" i="3"/>
  <c r="DC298" i="3"/>
  <c r="A299" i="3"/>
  <c r="Y299" i="3"/>
  <c r="CX299" i="3" s="1"/>
  <c r="DG299" i="3" s="1"/>
  <c r="CY299" i="3"/>
  <c r="CZ299" i="3"/>
  <c r="DB299" i="3" s="1"/>
  <c r="DA299" i="3"/>
  <c r="DC299" i="3"/>
  <c r="A300" i="3"/>
  <c r="Y300" i="3"/>
  <c r="CW300" i="3"/>
  <c r="CX300" i="3"/>
  <c r="DF300" i="3" s="1"/>
  <c r="CY300" i="3"/>
  <c r="CZ300" i="3"/>
  <c r="DA300" i="3"/>
  <c r="DB300" i="3"/>
  <c r="DC300" i="3"/>
  <c r="DG300" i="3"/>
  <c r="DJ300" i="3" s="1"/>
  <c r="DH300" i="3"/>
  <c r="DI300" i="3"/>
  <c r="A301" i="3"/>
  <c r="Y301" i="3"/>
  <c r="CX301" i="3" s="1"/>
  <c r="CW301" i="3"/>
  <c r="CY301" i="3"/>
  <c r="CZ301" i="3"/>
  <c r="DB301" i="3" s="1"/>
  <c r="DA301" i="3"/>
  <c r="DC301" i="3"/>
  <c r="DG301" i="3"/>
  <c r="DJ301" i="3" s="1"/>
  <c r="A302" i="3"/>
  <c r="Y302" i="3"/>
  <c r="CW302" i="3"/>
  <c r="CX302" i="3"/>
  <c r="DF302" i="3" s="1"/>
  <c r="CY302" i="3"/>
  <c r="CZ302" i="3"/>
  <c r="DA302" i="3"/>
  <c r="DB302" i="3"/>
  <c r="DC302" i="3"/>
  <c r="DG302" i="3"/>
  <c r="DJ302" i="3" s="1"/>
  <c r="DH302" i="3"/>
  <c r="DI302" i="3"/>
  <c r="A303" i="3"/>
  <c r="Y303" i="3"/>
  <c r="CX303" i="3" s="1"/>
  <c r="CW303" i="3"/>
  <c r="CY303" i="3"/>
  <c r="CZ303" i="3"/>
  <c r="DB303" i="3" s="1"/>
  <c r="DA303" i="3"/>
  <c r="DC303" i="3"/>
  <c r="DG303" i="3"/>
  <c r="DJ303" i="3" s="1"/>
  <c r="A304" i="3"/>
  <c r="Y304" i="3"/>
  <c r="CX304" i="3"/>
  <c r="DI304" i="3" s="1"/>
  <c r="CY304" i="3"/>
  <c r="CZ304" i="3"/>
  <c r="DB304" i="3" s="1"/>
  <c r="DA304" i="3"/>
  <c r="DC304" i="3"/>
  <c r="DF304" i="3"/>
  <c r="DJ304" i="3" s="1"/>
  <c r="DH304" i="3"/>
  <c r="A305" i="3"/>
  <c r="Y305" i="3"/>
  <c r="CX305" i="3" s="1"/>
  <c r="DI305" i="3" s="1"/>
  <c r="CY305" i="3"/>
  <c r="CZ305" i="3"/>
  <c r="DA305" i="3"/>
  <c r="DB305" i="3"/>
  <c r="DC305" i="3"/>
  <c r="A306" i="3"/>
  <c r="Y306" i="3"/>
  <c r="CX306" i="3"/>
  <c r="CY306" i="3"/>
  <c r="CZ306" i="3"/>
  <c r="DA306" i="3"/>
  <c r="DB306" i="3"/>
  <c r="DC306" i="3"/>
  <c r="A307" i="3"/>
  <c r="Y307" i="3"/>
  <c r="CX307" i="3" s="1"/>
  <c r="DG307" i="3" s="1"/>
  <c r="CY307" i="3"/>
  <c r="CZ307" i="3"/>
  <c r="DB307" i="3" s="1"/>
  <c r="DA307" i="3"/>
  <c r="DC307" i="3"/>
  <c r="A308" i="3"/>
  <c r="Y308" i="3"/>
  <c r="CX308" i="3"/>
  <c r="DI308" i="3" s="1"/>
  <c r="CY308" i="3"/>
  <c r="CZ308" i="3"/>
  <c r="DB308" i="3" s="1"/>
  <c r="DA308" i="3"/>
  <c r="DC308" i="3"/>
  <c r="DF308" i="3"/>
  <c r="DH308" i="3"/>
  <c r="DJ308" i="3"/>
  <c r="A309" i="3"/>
  <c r="Y309" i="3"/>
  <c r="CX309" i="3" s="1"/>
  <c r="CY309" i="3"/>
  <c r="CZ309" i="3"/>
  <c r="DA309" i="3"/>
  <c r="DB309" i="3"/>
  <c r="DC309" i="3"/>
  <c r="DI309" i="3"/>
  <c r="A310" i="3"/>
  <c r="Y310" i="3"/>
  <c r="CX310" i="3"/>
  <c r="CY310" i="3"/>
  <c r="CZ310" i="3"/>
  <c r="DA310" i="3"/>
  <c r="DB310" i="3"/>
  <c r="DC310" i="3"/>
  <c r="DH310" i="3"/>
  <c r="A311" i="3"/>
  <c r="Y311" i="3"/>
  <c r="CX311" i="3" s="1"/>
  <c r="DG311" i="3" s="1"/>
  <c r="CY311" i="3"/>
  <c r="CZ311" i="3"/>
  <c r="DB311" i="3" s="1"/>
  <c r="DA311" i="3"/>
  <c r="DC311" i="3"/>
  <c r="A312" i="3"/>
  <c r="Y312" i="3"/>
  <c r="CX312" i="3"/>
  <c r="DI312" i="3" s="1"/>
  <c r="CY312" i="3"/>
  <c r="CZ312" i="3"/>
  <c r="DB312" i="3" s="1"/>
  <c r="DA312" i="3"/>
  <c r="DC312" i="3"/>
  <c r="DF312" i="3"/>
  <c r="DJ312" i="3" s="1"/>
  <c r="DH312" i="3"/>
  <c r="A313" i="3"/>
  <c r="Y313" i="3"/>
  <c r="CX313" i="3" s="1"/>
  <c r="CU313" i="3"/>
  <c r="CV313" i="3"/>
  <c r="CY313" i="3"/>
  <c r="CZ313" i="3"/>
  <c r="DB313" i="3" s="1"/>
  <c r="DA313" i="3"/>
  <c r="DC313" i="3"/>
  <c r="DG313" i="3"/>
  <c r="A314" i="3"/>
  <c r="Y314" i="3"/>
  <c r="CX314" i="3"/>
  <c r="DI314" i="3" s="1"/>
  <c r="CY314" i="3"/>
  <c r="CZ314" i="3"/>
  <c r="DB314" i="3" s="1"/>
  <c r="DA314" i="3"/>
  <c r="DC314" i="3"/>
  <c r="DF314" i="3"/>
  <c r="DH314" i="3"/>
  <c r="DJ314" i="3"/>
  <c r="A315" i="3"/>
  <c r="Y315" i="3"/>
  <c r="CW315" i="3" s="1"/>
  <c r="CX315" i="3"/>
  <c r="DH315" i="3" s="1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W317" i="3" s="1"/>
  <c r="CX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X319" i="3" s="1"/>
  <c r="CY319" i="3"/>
  <c r="CZ319" i="3"/>
  <c r="DA319" i="3"/>
  <c r="DB319" i="3"/>
  <c r="DC319" i="3"/>
  <c r="A320" i="3"/>
  <c r="Y320" i="3"/>
  <c r="CX320" i="3"/>
  <c r="CY320" i="3"/>
  <c r="CZ320" i="3"/>
  <c r="DB320" i="3" s="1"/>
  <c r="DA320" i="3"/>
  <c r="DC320" i="3"/>
  <c r="DF320" i="3"/>
  <c r="DJ320" i="3" s="1"/>
  <c r="DH320" i="3"/>
  <c r="A321" i="3"/>
  <c r="Y321" i="3"/>
  <c r="CX321" i="3" s="1"/>
  <c r="DI321" i="3" s="1"/>
  <c r="CY321" i="3"/>
  <c r="CZ321" i="3"/>
  <c r="DB321" i="3" s="1"/>
  <c r="DA321" i="3"/>
  <c r="DC321" i="3"/>
  <c r="DG321" i="3"/>
  <c r="A322" i="3"/>
  <c r="Y322" i="3"/>
  <c r="CX322" i="3"/>
  <c r="CY322" i="3"/>
  <c r="CZ322" i="3"/>
  <c r="DA322" i="3"/>
  <c r="DB322" i="3"/>
  <c r="DC322" i="3"/>
  <c r="A323" i="3"/>
  <c r="Y323" i="3"/>
  <c r="CX323" i="3" s="1"/>
  <c r="CY323" i="3"/>
  <c r="CZ323" i="3"/>
  <c r="DA323" i="3"/>
  <c r="DB323" i="3"/>
  <c r="DC323" i="3"/>
  <c r="A324" i="3"/>
  <c r="Y324" i="3"/>
  <c r="CX324" i="3"/>
  <c r="DI324" i="3" s="1"/>
  <c r="CY324" i="3"/>
  <c r="CZ324" i="3"/>
  <c r="DB324" i="3" s="1"/>
  <c r="DA324" i="3"/>
  <c r="DC324" i="3"/>
  <c r="DF324" i="3"/>
  <c r="DH324" i="3"/>
  <c r="DJ324" i="3"/>
  <c r="A325" i="3"/>
  <c r="Y325" i="3"/>
  <c r="CX325" i="3" s="1"/>
  <c r="CY325" i="3"/>
  <c r="CZ325" i="3"/>
  <c r="DA325" i="3"/>
  <c r="DB325" i="3"/>
  <c r="DC325" i="3"/>
  <c r="A326" i="3"/>
  <c r="Y326" i="3"/>
  <c r="CX326" i="3"/>
  <c r="DF326" i="3" s="1"/>
  <c r="DJ326" i="3" s="1"/>
  <c r="CY326" i="3"/>
  <c r="CZ326" i="3"/>
  <c r="DA326" i="3"/>
  <c r="DB326" i="3"/>
  <c r="DC326" i="3"/>
  <c r="DH326" i="3"/>
  <c r="A327" i="3"/>
  <c r="Y327" i="3"/>
  <c r="CX327" i="3" s="1"/>
  <c r="CY327" i="3"/>
  <c r="CZ327" i="3"/>
  <c r="DB327" i="3" s="1"/>
  <c r="DA327" i="3"/>
  <c r="DC327" i="3"/>
  <c r="A328" i="3"/>
  <c r="Y328" i="3"/>
  <c r="CU328" i="3"/>
  <c r="CV328" i="3"/>
  <c r="CX328" i="3"/>
  <c r="DF328" i="3" s="1"/>
  <c r="CY328" i="3"/>
  <c r="CZ328" i="3"/>
  <c r="DA328" i="3"/>
  <c r="DB328" i="3"/>
  <c r="DC328" i="3"/>
  <c r="DH328" i="3"/>
  <c r="A329" i="3"/>
  <c r="Y329" i="3"/>
  <c r="CX329" i="3" s="1"/>
  <c r="CY329" i="3"/>
  <c r="CZ329" i="3"/>
  <c r="DB329" i="3" s="1"/>
  <c r="DA329" i="3"/>
  <c r="DC329" i="3"/>
  <c r="A330" i="3"/>
  <c r="Y330" i="3"/>
  <c r="CW330" i="3"/>
  <c r="CX330" i="3"/>
  <c r="DF330" i="3" s="1"/>
  <c r="CY330" i="3"/>
  <c r="CZ330" i="3"/>
  <c r="DA330" i="3"/>
  <c r="DB330" i="3"/>
  <c r="DC330" i="3"/>
  <c r="DG330" i="3"/>
  <c r="DJ330" i="3" s="1"/>
  <c r="DH330" i="3"/>
  <c r="DI330" i="3"/>
  <c r="A331" i="3"/>
  <c r="Y331" i="3"/>
  <c r="CX331" i="3" s="1"/>
  <c r="CW331" i="3"/>
  <c r="CY331" i="3"/>
  <c r="CZ331" i="3"/>
  <c r="DB331" i="3" s="1"/>
  <c r="DA331" i="3"/>
  <c r="DC331" i="3"/>
  <c r="A332" i="3"/>
  <c r="Y332" i="3"/>
  <c r="CW332" i="3"/>
  <c r="CX332" i="3"/>
  <c r="DF332" i="3" s="1"/>
  <c r="CY332" i="3"/>
  <c r="CZ332" i="3"/>
  <c r="DA332" i="3"/>
  <c r="DB332" i="3"/>
  <c r="DC332" i="3"/>
  <c r="DG332" i="3"/>
  <c r="DJ332" i="3" s="1"/>
  <c r="DH332" i="3"/>
  <c r="DI332" i="3"/>
  <c r="A333" i="3"/>
  <c r="Y333" i="3"/>
  <c r="CX333" i="3" s="1"/>
  <c r="CW333" i="3"/>
  <c r="CY333" i="3"/>
  <c r="CZ333" i="3"/>
  <c r="DB333" i="3" s="1"/>
  <c r="DA333" i="3"/>
  <c r="DC333" i="3"/>
  <c r="A334" i="3"/>
  <c r="Y334" i="3"/>
  <c r="CX334" i="3"/>
  <c r="DI334" i="3" s="1"/>
  <c r="CY334" i="3"/>
  <c r="CZ334" i="3"/>
  <c r="DB334" i="3" s="1"/>
  <c r="DA334" i="3"/>
  <c r="DC334" i="3"/>
  <c r="DF334" i="3"/>
  <c r="DH334" i="3"/>
  <c r="DJ334" i="3"/>
  <c r="A335" i="3"/>
  <c r="Y335" i="3"/>
  <c r="CX335" i="3" s="1"/>
  <c r="CY335" i="3"/>
  <c r="CZ335" i="3"/>
  <c r="DA335" i="3"/>
  <c r="DB335" i="3"/>
  <c r="DC335" i="3"/>
  <c r="A336" i="3"/>
  <c r="Y336" i="3"/>
  <c r="CX336" i="3"/>
  <c r="DF336" i="3" s="1"/>
  <c r="DJ336" i="3" s="1"/>
  <c r="CY336" i="3"/>
  <c r="CZ336" i="3"/>
  <c r="DA336" i="3"/>
  <c r="DB336" i="3"/>
  <c r="DC336" i="3"/>
  <c r="DH336" i="3"/>
  <c r="A337" i="3"/>
  <c r="Y337" i="3"/>
  <c r="CX337" i="3" s="1"/>
  <c r="CY337" i="3"/>
  <c r="CZ337" i="3"/>
  <c r="DB337" i="3" s="1"/>
  <c r="DA337" i="3"/>
  <c r="DC337" i="3"/>
  <c r="A338" i="3"/>
  <c r="Y338" i="3"/>
  <c r="CX338" i="3"/>
  <c r="DI338" i="3" s="1"/>
  <c r="CY338" i="3"/>
  <c r="CZ338" i="3"/>
  <c r="DB338" i="3" s="1"/>
  <c r="DA338" i="3"/>
  <c r="DC338" i="3"/>
  <c r="DF338" i="3"/>
  <c r="DH338" i="3"/>
  <c r="DJ338" i="3"/>
  <c r="A339" i="3"/>
  <c r="Y339" i="3"/>
  <c r="CX339" i="3" s="1"/>
  <c r="CY339" i="3"/>
  <c r="CZ339" i="3"/>
  <c r="DA339" i="3"/>
  <c r="DB339" i="3"/>
  <c r="DC339" i="3"/>
  <c r="A340" i="3"/>
  <c r="Y340" i="3"/>
  <c r="CX340" i="3"/>
  <c r="DF340" i="3" s="1"/>
  <c r="DJ340" i="3" s="1"/>
  <c r="CY340" i="3"/>
  <c r="CZ340" i="3"/>
  <c r="DA340" i="3"/>
  <c r="DB340" i="3"/>
  <c r="DC340" i="3"/>
  <c r="DH340" i="3"/>
  <c r="A341" i="3"/>
  <c r="Y341" i="3"/>
  <c r="CX341" i="3" s="1"/>
  <c r="CY341" i="3"/>
  <c r="CZ341" i="3"/>
  <c r="DB341" i="3" s="1"/>
  <c r="DA341" i="3"/>
  <c r="DC341" i="3"/>
  <c r="A342" i="3"/>
  <c r="Y342" i="3"/>
  <c r="CX342" i="3"/>
  <c r="DI342" i="3" s="1"/>
  <c r="CY342" i="3"/>
  <c r="CZ342" i="3"/>
  <c r="DB342" i="3" s="1"/>
  <c r="DA342" i="3"/>
  <c r="DC342" i="3"/>
  <c r="DF342" i="3"/>
  <c r="DH342" i="3"/>
  <c r="DJ342" i="3"/>
  <c r="A343" i="3"/>
  <c r="Y343" i="3"/>
  <c r="CX343" i="3" s="1"/>
  <c r="CU343" i="3"/>
  <c r="CV343" i="3"/>
  <c r="CY343" i="3"/>
  <c r="CZ343" i="3"/>
  <c r="DB343" i="3" s="1"/>
  <c r="DA343" i="3"/>
  <c r="DC343" i="3"/>
  <c r="A344" i="3"/>
  <c r="Y344" i="3"/>
  <c r="CX344" i="3"/>
  <c r="DI344" i="3" s="1"/>
  <c r="DJ344" i="3" s="1"/>
  <c r="CY344" i="3"/>
  <c r="CZ344" i="3"/>
  <c r="DB344" i="3" s="1"/>
  <c r="DA344" i="3"/>
  <c r="DC344" i="3"/>
  <c r="DF344" i="3"/>
  <c r="DH344" i="3"/>
  <c r="A345" i="3"/>
  <c r="Y345" i="3"/>
  <c r="CW345" i="3" s="1"/>
  <c r="CX345" i="3"/>
  <c r="DF345" i="3" s="1"/>
  <c r="CY345" i="3"/>
  <c r="CZ345" i="3"/>
  <c r="DA345" i="3"/>
  <c r="DB345" i="3"/>
  <c r="DC345" i="3"/>
  <c r="DH345" i="3"/>
  <c r="A346" i="3"/>
  <c r="Y346" i="3"/>
  <c r="CX346" i="3" s="1"/>
  <c r="CY346" i="3"/>
  <c r="CZ346" i="3"/>
  <c r="DB346" i="3" s="1"/>
  <c r="DA346" i="3"/>
  <c r="DC346" i="3"/>
  <c r="A347" i="3"/>
  <c r="Y347" i="3"/>
  <c r="CW347" i="3" s="1"/>
  <c r="CX347" i="3"/>
  <c r="DF347" i="3" s="1"/>
  <c r="CY347" i="3"/>
  <c r="CZ347" i="3"/>
  <c r="DA347" i="3"/>
  <c r="DB347" i="3"/>
  <c r="DC347" i="3"/>
  <c r="DH347" i="3"/>
  <c r="A348" i="3"/>
  <c r="Y348" i="3"/>
  <c r="CX348" i="3" s="1"/>
  <c r="CY348" i="3"/>
  <c r="CZ348" i="3"/>
  <c r="DB348" i="3" s="1"/>
  <c r="DA348" i="3"/>
  <c r="DC348" i="3"/>
  <c r="A349" i="3"/>
  <c r="Y349" i="3"/>
  <c r="CX349" i="3" s="1"/>
  <c r="CY349" i="3"/>
  <c r="CZ349" i="3"/>
  <c r="DA349" i="3"/>
  <c r="DB349" i="3"/>
  <c r="DC349" i="3"/>
  <c r="A350" i="3"/>
  <c r="Y350" i="3"/>
  <c r="CX350" i="3"/>
  <c r="DF350" i="3" s="1"/>
  <c r="DJ350" i="3" s="1"/>
  <c r="CY350" i="3"/>
  <c r="CZ350" i="3"/>
  <c r="DA350" i="3"/>
  <c r="DB350" i="3"/>
  <c r="DC350" i="3"/>
  <c r="DH350" i="3"/>
  <c r="A351" i="3"/>
  <c r="Y351" i="3"/>
  <c r="CX351" i="3" s="1"/>
  <c r="CY351" i="3"/>
  <c r="CZ351" i="3"/>
  <c r="DB351" i="3" s="1"/>
  <c r="DA351" i="3"/>
  <c r="DC351" i="3"/>
  <c r="A352" i="3"/>
  <c r="Y352" i="3"/>
  <c r="CX352" i="3"/>
  <c r="DI352" i="3" s="1"/>
  <c r="CY352" i="3"/>
  <c r="CZ352" i="3"/>
  <c r="DB352" i="3" s="1"/>
  <c r="DA352" i="3"/>
  <c r="DC352" i="3"/>
  <c r="DF352" i="3"/>
  <c r="DH352" i="3"/>
  <c r="DJ352" i="3"/>
  <c r="A353" i="3"/>
  <c r="Y353" i="3"/>
  <c r="CX353" i="3" s="1"/>
  <c r="CY353" i="3"/>
  <c r="CZ353" i="3"/>
  <c r="DA353" i="3"/>
  <c r="DB353" i="3"/>
  <c r="DC353" i="3"/>
  <c r="A354" i="3"/>
  <c r="Y354" i="3"/>
  <c r="CX354" i="3"/>
  <c r="DF354" i="3" s="1"/>
  <c r="DJ354" i="3" s="1"/>
  <c r="CY354" i="3"/>
  <c r="CZ354" i="3"/>
  <c r="DA354" i="3"/>
  <c r="DB354" i="3"/>
  <c r="DC354" i="3"/>
  <c r="DH354" i="3"/>
  <c r="A355" i="3"/>
  <c r="Y355" i="3"/>
  <c r="CX355" i="3" s="1"/>
  <c r="CY355" i="3"/>
  <c r="CZ355" i="3"/>
  <c r="DB355" i="3" s="1"/>
  <c r="DA355" i="3"/>
  <c r="DC355" i="3"/>
  <c r="A356" i="3"/>
  <c r="Y356" i="3"/>
  <c r="CU356" i="3"/>
  <c r="CV356" i="3"/>
  <c r="CX356" i="3"/>
  <c r="DF356" i="3" s="1"/>
  <c r="CY356" i="3"/>
  <c r="CZ356" i="3"/>
  <c r="DA356" i="3"/>
  <c r="DB356" i="3"/>
  <c r="DC356" i="3"/>
  <c r="DH356" i="3"/>
  <c r="A357" i="3"/>
  <c r="Y357" i="3"/>
  <c r="CX357" i="3" s="1"/>
  <c r="DG357" i="3" s="1"/>
  <c r="CY357" i="3"/>
  <c r="CZ357" i="3"/>
  <c r="DB357" i="3" s="1"/>
  <c r="DA357" i="3"/>
  <c r="DC357" i="3"/>
  <c r="A358" i="3"/>
  <c r="Y358" i="3"/>
  <c r="CW358" i="3"/>
  <c r="CX358" i="3"/>
  <c r="DF358" i="3" s="1"/>
  <c r="CY358" i="3"/>
  <c r="CZ358" i="3"/>
  <c r="DA358" i="3"/>
  <c r="DB358" i="3"/>
  <c r="DC358" i="3"/>
  <c r="DG358" i="3"/>
  <c r="DJ358" i="3" s="1"/>
  <c r="DH358" i="3"/>
  <c r="DI358" i="3"/>
  <c r="A359" i="3"/>
  <c r="Y359" i="3"/>
  <c r="CX359" i="3" s="1"/>
  <c r="DG359" i="3" s="1"/>
  <c r="DJ359" i="3" s="1"/>
  <c r="CW359" i="3"/>
  <c r="CY359" i="3"/>
  <c r="CZ359" i="3"/>
  <c r="DB359" i="3" s="1"/>
  <c r="DA359" i="3"/>
  <c r="DC359" i="3"/>
  <c r="A360" i="3"/>
  <c r="Y360" i="3"/>
  <c r="CW360" i="3"/>
  <c r="CX360" i="3"/>
  <c r="DF360" i="3" s="1"/>
  <c r="CY360" i="3"/>
  <c r="CZ360" i="3"/>
  <c r="DA360" i="3"/>
  <c r="DB360" i="3"/>
  <c r="DC360" i="3"/>
  <c r="DG360" i="3"/>
  <c r="DJ360" i="3" s="1"/>
  <c r="DH360" i="3"/>
  <c r="DI360" i="3"/>
  <c r="A361" i="3"/>
  <c r="Y361" i="3"/>
  <c r="CX361" i="3" s="1"/>
  <c r="DG361" i="3" s="1"/>
  <c r="DJ361" i="3" s="1"/>
  <c r="CW361" i="3"/>
  <c r="CY361" i="3"/>
  <c r="CZ361" i="3"/>
  <c r="DB361" i="3" s="1"/>
  <c r="DA361" i="3"/>
  <c r="DC361" i="3"/>
  <c r="A362" i="3"/>
  <c r="Y362" i="3"/>
  <c r="CX362" i="3"/>
  <c r="DI362" i="3" s="1"/>
  <c r="CY362" i="3"/>
  <c r="CZ362" i="3"/>
  <c r="DB362" i="3" s="1"/>
  <c r="DA362" i="3"/>
  <c r="DC362" i="3"/>
  <c r="DF362" i="3"/>
  <c r="DJ362" i="3" s="1"/>
  <c r="DH362" i="3"/>
  <c r="A363" i="3"/>
  <c r="Y363" i="3"/>
  <c r="CX363" i="3" s="1"/>
  <c r="CY363" i="3"/>
  <c r="CZ363" i="3"/>
  <c r="DA363" i="3"/>
  <c r="DB363" i="3"/>
  <c r="DC363" i="3"/>
  <c r="A364" i="3"/>
  <c r="Y364" i="3"/>
  <c r="CX364" i="3"/>
  <c r="DH364" i="3" s="1"/>
  <c r="CY364" i="3"/>
  <c r="CZ364" i="3"/>
  <c r="DA364" i="3"/>
  <c r="DB364" i="3"/>
  <c r="DC364" i="3"/>
  <c r="A365" i="3"/>
  <c r="Y365" i="3"/>
  <c r="CX365" i="3" s="1"/>
  <c r="DG365" i="3" s="1"/>
  <c r="CY365" i="3"/>
  <c r="CZ365" i="3"/>
  <c r="DB365" i="3" s="1"/>
  <c r="DA365" i="3"/>
  <c r="DC365" i="3"/>
  <c r="A366" i="3"/>
  <c r="Y366" i="3"/>
  <c r="CX366" i="3"/>
  <c r="DI366" i="3" s="1"/>
  <c r="CY366" i="3"/>
  <c r="CZ366" i="3"/>
  <c r="DB366" i="3" s="1"/>
  <c r="DA366" i="3"/>
  <c r="DC366" i="3"/>
  <c r="DF366" i="3"/>
  <c r="DJ366" i="3" s="1"/>
  <c r="DH366" i="3"/>
  <c r="A367" i="3"/>
  <c r="Y367" i="3"/>
  <c r="CX367" i="3" s="1"/>
  <c r="DI367" i="3" s="1"/>
  <c r="CY367" i="3"/>
  <c r="CZ367" i="3"/>
  <c r="DA367" i="3"/>
  <c r="DB367" i="3"/>
  <c r="DC367" i="3"/>
  <c r="A368" i="3"/>
  <c r="Y368" i="3"/>
  <c r="CX368" i="3"/>
  <c r="CY368" i="3"/>
  <c r="CZ368" i="3"/>
  <c r="DA368" i="3"/>
  <c r="DB368" i="3"/>
  <c r="DC368" i="3"/>
  <c r="DH368" i="3"/>
  <c r="A369" i="3"/>
  <c r="Y369" i="3"/>
  <c r="CU369" i="3"/>
  <c r="CY369" i="3"/>
  <c r="CZ369" i="3"/>
  <c r="DA369" i="3"/>
  <c r="DB369" i="3"/>
  <c r="DC369" i="3"/>
  <c r="A370" i="3"/>
  <c r="Y370" i="3"/>
  <c r="CX370" i="3"/>
  <c r="DH370" i="3" s="1"/>
  <c r="CY370" i="3"/>
  <c r="CZ370" i="3"/>
  <c r="DA370" i="3"/>
  <c r="DB370" i="3"/>
  <c r="DC370" i="3"/>
  <c r="A371" i="3"/>
  <c r="Y371" i="3"/>
  <c r="CW371" i="3" s="1"/>
  <c r="CX371" i="3"/>
  <c r="CY371" i="3"/>
  <c r="CZ371" i="3"/>
  <c r="DB371" i="3" s="1"/>
  <c r="DA371" i="3"/>
  <c r="DC371" i="3"/>
  <c r="DF371" i="3"/>
  <c r="A372" i="3"/>
  <c r="Y372" i="3"/>
  <c r="CW372" i="3" s="1"/>
  <c r="CY372" i="3"/>
  <c r="CZ372" i="3"/>
  <c r="DA372" i="3"/>
  <c r="DB372" i="3"/>
  <c r="DC372" i="3"/>
  <c r="A373" i="3"/>
  <c r="Y373" i="3"/>
  <c r="CW373" i="3" s="1"/>
  <c r="CX373" i="3"/>
  <c r="DF373" i="3" s="1"/>
  <c r="CY373" i="3"/>
  <c r="CZ373" i="3"/>
  <c r="DA373" i="3"/>
  <c r="DB373" i="3"/>
  <c r="DC373" i="3"/>
  <c r="A374" i="3"/>
  <c r="Y374" i="3"/>
  <c r="CW374" i="3" s="1"/>
  <c r="CY374" i="3"/>
  <c r="CZ374" i="3"/>
  <c r="DB374" i="3" s="1"/>
  <c r="DA374" i="3"/>
  <c r="DC374" i="3"/>
  <c r="A375" i="3"/>
  <c r="Y375" i="3"/>
  <c r="CX375" i="3" s="1"/>
  <c r="DI375" i="3" s="1"/>
  <c r="CY375" i="3"/>
  <c r="CZ375" i="3"/>
  <c r="DB375" i="3" s="1"/>
  <c r="DA375" i="3"/>
  <c r="DC375" i="3"/>
  <c r="DG375" i="3"/>
  <c r="A376" i="3"/>
  <c r="Y376" i="3"/>
  <c r="CX376" i="3"/>
  <c r="CY376" i="3"/>
  <c r="CZ376" i="3"/>
  <c r="DB376" i="3" s="1"/>
  <c r="DA376" i="3"/>
  <c r="DC376" i="3"/>
  <c r="DF376" i="3"/>
  <c r="DJ376" i="3" s="1"/>
  <c r="A377" i="3"/>
  <c r="Y377" i="3"/>
  <c r="CX377" i="3" s="1"/>
  <c r="DG377" i="3" s="1"/>
  <c r="CY377" i="3"/>
  <c r="CZ377" i="3"/>
  <c r="DA377" i="3"/>
  <c r="DB377" i="3"/>
  <c r="DC377" i="3"/>
  <c r="A378" i="3"/>
  <c r="Y378" i="3"/>
  <c r="CX378" i="3"/>
  <c r="CY378" i="3"/>
  <c r="CZ378" i="3"/>
  <c r="DB378" i="3" s="1"/>
  <c r="DA378" i="3"/>
  <c r="DC378" i="3"/>
  <c r="DF378" i="3"/>
  <c r="DJ378" i="3" s="1"/>
  <c r="A379" i="3"/>
  <c r="Y379" i="3"/>
  <c r="CX379" i="3" s="1"/>
  <c r="DG379" i="3" s="1"/>
  <c r="CY379" i="3"/>
  <c r="CZ379" i="3"/>
  <c r="DB379" i="3" s="1"/>
  <c r="DA379" i="3"/>
  <c r="DC379" i="3"/>
  <c r="A380" i="3"/>
  <c r="Y380" i="3"/>
  <c r="CX380" i="3"/>
  <c r="DF380" i="3" s="1"/>
  <c r="DJ380" i="3" s="1"/>
  <c r="CY380" i="3"/>
  <c r="CZ380" i="3"/>
  <c r="DA380" i="3"/>
  <c r="DB380" i="3"/>
  <c r="DC380" i="3"/>
  <c r="DH380" i="3"/>
  <c r="A381" i="3"/>
  <c r="Y381" i="3"/>
  <c r="CX381" i="3" s="1"/>
  <c r="CY381" i="3"/>
  <c r="CZ381" i="3"/>
  <c r="DA381" i="3"/>
  <c r="DB381" i="3"/>
  <c r="DC381" i="3"/>
  <c r="DG381" i="3"/>
  <c r="DI381" i="3"/>
  <c r="A382" i="3"/>
  <c r="Y382" i="3"/>
  <c r="CV382" i="3" s="1"/>
  <c r="CU382" i="3"/>
  <c r="CX382" i="3"/>
  <c r="CY382" i="3"/>
  <c r="CZ382" i="3"/>
  <c r="DB382" i="3" s="1"/>
  <c r="DA382" i="3"/>
  <c r="DC382" i="3"/>
  <c r="DF382" i="3"/>
  <c r="A383" i="3"/>
  <c r="Y383" i="3"/>
  <c r="CX383" i="3" s="1"/>
  <c r="DG383" i="3" s="1"/>
  <c r="CY383" i="3"/>
  <c r="CZ383" i="3"/>
  <c r="DA383" i="3"/>
  <c r="DB383" i="3"/>
  <c r="DC383" i="3"/>
  <c r="A384" i="3"/>
  <c r="Y384" i="3"/>
  <c r="CX384" i="3" s="1"/>
  <c r="DG384" i="3" s="1"/>
  <c r="DJ384" i="3" s="1"/>
  <c r="CW384" i="3"/>
  <c r="CY384" i="3"/>
  <c r="CZ384" i="3"/>
  <c r="DB384" i="3" s="1"/>
  <c r="DA384" i="3"/>
  <c r="DC384" i="3"/>
  <c r="DI384" i="3"/>
  <c r="A385" i="3"/>
  <c r="Y385" i="3"/>
  <c r="CW385" i="3"/>
  <c r="CX385" i="3"/>
  <c r="DF385" i="3" s="1"/>
  <c r="CY385" i="3"/>
  <c r="CZ385" i="3"/>
  <c r="DA385" i="3"/>
  <c r="DB385" i="3"/>
  <c r="DC385" i="3"/>
  <c r="DG385" i="3"/>
  <c r="DJ385" i="3" s="1"/>
  <c r="DH385" i="3"/>
  <c r="DI385" i="3"/>
  <c r="A386" i="3"/>
  <c r="Y386" i="3"/>
  <c r="CX386" i="3" s="1"/>
  <c r="CW386" i="3"/>
  <c r="CY386" i="3"/>
  <c r="CZ386" i="3"/>
  <c r="DB386" i="3" s="1"/>
  <c r="DA386" i="3"/>
  <c r="DC386" i="3"/>
  <c r="DG386" i="3"/>
  <c r="DJ386" i="3" s="1"/>
  <c r="A387" i="3"/>
  <c r="Y387" i="3"/>
  <c r="CW387" i="3"/>
  <c r="CX387" i="3"/>
  <c r="DF387" i="3" s="1"/>
  <c r="CY387" i="3"/>
  <c r="CZ387" i="3"/>
  <c r="DA387" i="3"/>
  <c r="DB387" i="3"/>
  <c r="DC387" i="3"/>
  <c r="DG387" i="3"/>
  <c r="DJ387" i="3" s="1"/>
  <c r="DH387" i="3"/>
  <c r="DI387" i="3"/>
  <c r="A388" i="3"/>
  <c r="Y388" i="3"/>
  <c r="CX388" i="3"/>
  <c r="DF388" i="3" s="1"/>
  <c r="DJ388" i="3" s="1"/>
  <c r="CY388" i="3"/>
  <c r="CZ388" i="3"/>
  <c r="DA388" i="3"/>
  <c r="DB388" i="3"/>
  <c r="DC388" i="3"/>
  <c r="A389" i="3"/>
  <c r="Y389" i="3"/>
  <c r="CX389" i="3" s="1"/>
  <c r="DG389" i="3" s="1"/>
  <c r="CY389" i="3"/>
  <c r="CZ389" i="3"/>
  <c r="DB389" i="3" s="1"/>
  <c r="DA389" i="3"/>
  <c r="DC389" i="3"/>
  <c r="DI389" i="3"/>
  <c r="A390" i="3"/>
  <c r="Y390" i="3"/>
  <c r="CX390" i="3"/>
  <c r="CY390" i="3"/>
  <c r="CZ390" i="3"/>
  <c r="DB390" i="3" s="1"/>
  <c r="DA390" i="3"/>
  <c r="DC390" i="3"/>
  <c r="DF390" i="3"/>
  <c r="DJ390" i="3" s="1"/>
  <c r="DH390" i="3"/>
  <c r="A391" i="3"/>
  <c r="Y391" i="3"/>
  <c r="CX391" i="3" s="1"/>
  <c r="DG391" i="3" s="1"/>
  <c r="CY391" i="3"/>
  <c r="CZ391" i="3"/>
  <c r="DA391" i="3"/>
  <c r="DB391" i="3"/>
  <c r="DC391" i="3"/>
  <c r="DI391" i="3"/>
  <c r="A392" i="3"/>
  <c r="Y392" i="3"/>
  <c r="CX392" i="3"/>
  <c r="CY392" i="3"/>
  <c r="CZ392" i="3"/>
  <c r="DB392" i="3" s="1"/>
  <c r="DA392" i="3"/>
  <c r="DC392" i="3"/>
  <c r="DF392" i="3"/>
  <c r="DJ392" i="3" s="1"/>
  <c r="DH392" i="3"/>
  <c r="A393" i="3"/>
  <c r="Y393" i="3"/>
  <c r="CX393" i="3" s="1"/>
  <c r="DI393" i="3" s="1"/>
  <c r="CY393" i="3"/>
  <c r="CZ393" i="3"/>
  <c r="DB393" i="3" s="1"/>
  <c r="DA393" i="3"/>
  <c r="DC393" i="3"/>
  <c r="DG393" i="3"/>
  <c r="A394" i="3"/>
  <c r="Y394" i="3"/>
  <c r="CX394" i="3"/>
  <c r="CY394" i="3"/>
  <c r="CZ394" i="3"/>
  <c r="DB394" i="3" s="1"/>
  <c r="DA394" i="3"/>
  <c r="DC394" i="3"/>
  <c r="DF394" i="3"/>
  <c r="DJ394" i="3" s="1"/>
  <c r="A395" i="3"/>
  <c r="Y395" i="3"/>
  <c r="CX395" i="3" s="1"/>
  <c r="DG395" i="3" s="1"/>
  <c r="CU395" i="3"/>
  <c r="CY395" i="3"/>
  <c r="CZ395" i="3"/>
  <c r="DB395" i="3" s="1"/>
  <c r="DA395" i="3"/>
  <c r="DC395" i="3"/>
  <c r="DI395" i="3"/>
  <c r="DJ395" i="3" s="1"/>
  <c r="A396" i="3"/>
  <c r="Y396" i="3"/>
  <c r="CX396" i="3"/>
  <c r="CY396" i="3"/>
  <c r="CZ396" i="3"/>
  <c r="DB396" i="3" s="1"/>
  <c r="DA396" i="3"/>
  <c r="DC396" i="3"/>
  <c r="DF396" i="3"/>
  <c r="DH396" i="3"/>
  <c r="A397" i="3"/>
  <c r="Y397" i="3"/>
  <c r="CW397" i="3" s="1"/>
  <c r="CX397" i="3"/>
  <c r="CY397" i="3"/>
  <c r="CZ397" i="3"/>
  <c r="DB397" i="3" s="1"/>
  <c r="DA397" i="3"/>
  <c r="DC397" i="3"/>
  <c r="DF397" i="3"/>
  <c r="A398" i="3"/>
  <c r="Y398" i="3"/>
  <c r="CW398" i="3" s="1"/>
  <c r="CY398" i="3"/>
  <c r="CZ398" i="3"/>
  <c r="DA398" i="3"/>
  <c r="DB398" i="3"/>
  <c r="DC398" i="3"/>
  <c r="A399" i="3"/>
  <c r="Y399" i="3"/>
  <c r="CW399" i="3" s="1"/>
  <c r="CX399" i="3"/>
  <c r="DF399" i="3" s="1"/>
  <c r="CY399" i="3"/>
  <c r="CZ399" i="3"/>
  <c r="DA399" i="3"/>
  <c r="DB399" i="3"/>
  <c r="DC399" i="3"/>
  <c r="A400" i="3"/>
  <c r="Y400" i="3"/>
  <c r="CW400" i="3" s="1"/>
  <c r="CY400" i="3"/>
  <c r="CZ400" i="3"/>
  <c r="DB400" i="3" s="1"/>
  <c r="DA400" i="3"/>
  <c r="DC400" i="3"/>
  <c r="A401" i="3"/>
  <c r="Y401" i="3"/>
  <c r="CX401" i="3" s="1"/>
  <c r="DG401" i="3" s="1"/>
  <c r="CY401" i="3"/>
  <c r="CZ401" i="3"/>
  <c r="DA401" i="3"/>
  <c r="DB401" i="3"/>
  <c r="DC401" i="3"/>
  <c r="DI401" i="3"/>
  <c r="A402" i="3"/>
  <c r="Y402" i="3"/>
  <c r="CX402" i="3"/>
  <c r="CY402" i="3"/>
  <c r="CZ402" i="3"/>
  <c r="DB402" i="3" s="1"/>
  <c r="DA402" i="3"/>
  <c r="DC402" i="3"/>
  <c r="DF402" i="3"/>
  <c r="DJ402" i="3" s="1"/>
  <c r="DH402" i="3"/>
  <c r="A403" i="3"/>
  <c r="Y403" i="3"/>
  <c r="CX403" i="3" s="1"/>
  <c r="DI403" i="3" s="1"/>
  <c r="CY403" i="3"/>
  <c r="CZ403" i="3"/>
  <c r="DB403" i="3" s="1"/>
  <c r="DA403" i="3"/>
  <c r="DC403" i="3"/>
  <c r="DG403" i="3"/>
  <c r="A404" i="3"/>
  <c r="Y404" i="3"/>
  <c r="CX404" i="3"/>
  <c r="DG404" i="3" s="1"/>
  <c r="CY404" i="3"/>
  <c r="CZ404" i="3"/>
  <c r="DB404" i="3" s="1"/>
  <c r="DA404" i="3"/>
  <c r="DC404" i="3"/>
  <c r="DF404" i="3"/>
  <c r="DH404" i="3"/>
  <c r="DI404" i="3"/>
  <c r="DJ404" i="3"/>
  <c r="A405" i="3"/>
  <c r="Y405" i="3"/>
  <c r="CX405" i="3" s="1"/>
  <c r="CY405" i="3"/>
  <c r="CZ405" i="3"/>
  <c r="DA405" i="3"/>
  <c r="DB405" i="3"/>
  <c r="DC405" i="3"/>
  <c r="A406" i="3"/>
  <c r="Y406" i="3"/>
  <c r="CX406" i="3"/>
  <c r="DI406" i="3" s="1"/>
  <c r="CY406" i="3"/>
  <c r="CZ406" i="3"/>
  <c r="DB406" i="3" s="1"/>
  <c r="DA406" i="3"/>
  <c r="DC406" i="3"/>
  <c r="DF406" i="3"/>
  <c r="DJ406" i="3" s="1"/>
  <c r="DH406" i="3"/>
  <c r="A407" i="3"/>
  <c r="Y407" i="3"/>
  <c r="CX407" i="3" s="1"/>
  <c r="DG407" i="3" s="1"/>
  <c r="CY407" i="3"/>
  <c r="CZ407" i="3"/>
  <c r="DB407" i="3" s="1"/>
  <c r="DA407" i="3"/>
  <c r="DC407" i="3"/>
  <c r="DF407" i="3"/>
  <c r="DH407" i="3"/>
  <c r="DI407" i="3"/>
  <c r="DJ407" i="3"/>
  <c r="A408" i="3"/>
  <c r="Y408" i="3"/>
  <c r="CV408" i="3" s="1"/>
  <c r="CU408" i="3"/>
  <c r="CY408" i="3"/>
  <c r="CZ408" i="3"/>
  <c r="DB408" i="3" s="1"/>
  <c r="DA408" i="3"/>
  <c r="DC408" i="3"/>
  <c r="A409" i="3"/>
  <c r="Y409" i="3"/>
  <c r="CX409" i="3"/>
  <c r="DI409" i="3" s="1"/>
  <c r="DJ409" i="3" s="1"/>
  <c r="CY409" i="3"/>
  <c r="CZ409" i="3"/>
  <c r="DA409" i="3"/>
  <c r="DB409" i="3"/>
  <c r="DC409" i="3"/>
  <c r="DH409" i="3"/>
  <c r="A410" i="3"/>
  <c r="Y410" i="3"/>
  <c r="CW410" i="3" s="1"/>
  <c r="CY410" i="3"/>
  <c r="CZ410" i="3"/>
  <c r="DB410" i="3" s="1"/>
  <c r="DA410" i="3"/>
  <c r="DC410" i="3"/>
  <c r="A411" i="3"/>
  <c r="Y411" i="3"/>
  <c r="CW411" i="3" s="1"/>
  <c r="CX411" i="3"/>
  <c r="DI411" i="3" s="1"/>
  <c r="CY411" i="3"/>
  <c r="CZ411" i="3"/>
  <c r="DA411" i="3"/>
  <c r="DB411" i="3"/>
  <c r="DC411" i="3"/>
  <c r="DH411" i="3"/>
  <c r="A412" i="3"/>
  <c r="Y412" i="3"/>
  <c r="CW412" i="3" s="1"/>
  <c r="CY412" i="3"/>
  <c r="CZ412" i="3"/>
  <c r="DB412" i="3" s="1"/>
  <c r="DA412" i="3"/>
  <c r="DC412" i="3"/>
  <c r="A413" i="3"/>
  <c r="Y413" i="3"/>
  <c r="CX413" i="3" s="1"/>
  <c r="CY413" i="3"/>
  <c r="CZ413" i="3"/>
  <c r="DB413" i="3" s="1"/>
  <c r="DA413" i="3"/>
  <c r="DC413" i="3"/>
  <c r="A414" i="3"/>
  <c r="Y414" i="3"/>
  <c r="CX414" i="3"/>
  <c r="DI414" i="3" s="1"/>
  <c r="CY414" i="3"/>
  <c r="CZ414" i="3"/>
  <c r="DA414" i="3"/>
  <c r="DB414" i="3"/>
  <c r="DC414" i="3"/>
  <c r="DH414" i="3"/>
  <c r="A415" i="3"/>
  <c r="Y415" i="3"/>
  <c r="CX415" i="3" s="1"/>
  <c r="CY415" i="3"/>
  <c r="CZ415" i="3"/>
  <c r="DA415" i="3"/>
  <c r="DB415" i="3"/>
  <c r="DC415" i="3"/>
  <c r="A416" i="3"/>
  <c r="Y416" i="3"/>
  <c r="CX416" i="3"/>
  <c r="DG416" i="3" s="1"/>
  <c r="CY416" i="3"/>
  <c r="CZ416" i="3"/>
  <c r="DB416" i="3" s="1"/>
  <c r="DA416" i="3"/>
  <c r="DC416" i="3"/>
  <c r="DF416" i="3"/>
  <c r="DH416" i="3"/>
  <c r="DJ416" i="3"/>
  <c r="A417" i="3"/>
  <c r="Y417" i="3"/>
  <c r="CX417" i="3" s="1"/>
  <c r="CY417" i="3"/>
  <c r="CZ417" i="3"/>
  <c r="DB417" i="3" s="1"/>
  <c r="DA417" i="3"/>
  <c r="DC417" i="3"/>
  <c r="A418" i="3"/>
  <c r="Y418" i="3"/>
  <c r="CX418" i="3"/>
  <c r="DI418" i="3" s="1"/>
  <c r="CY418" i="3"/>
  <c r="CZ418" i="3"/>
  <c r="DA418" i="3"/>
  <c r="DB418" i="3"/>
  <c r="DC418" i="3"/>
  <c r="DH418" i="3"/>
  <c r="A419" i="3"/>
  <c r="Y419" i="3"/>
  <c r="CX419" i="3" s="1"/>
  <c r="CY419" i="3"/>
  <c r="CZ419" i="3"/>
  <c r="DA419" i="3"/>
  <c r="DB419" i="3"/>
  <c r="DC419" i="3"/>
  <c r="A420" i="3"/>
  <c r="Y420" i="3"/>
  <c r="CX420" i="3"/>
  <c r="DG420" i="3" s="1"/>
  <c r="CY420" i="3"/>
  <c r="CZ420" i="3"/>
  <c r="DB420" i="3" s="1"/>
  <c r="DA420" i="3"/>
  <c r="DC420" i="3"/>
  <c r="DF420" i="3"/>
  <c r="DH420" i="3"/>
  <c r="DJ420" i="3"/>
  <c r="A421" i="3"/>
  <c r="Y421" i="3"/>
  <c r="CX421" i="3" s="1"/>
  <c r="CY421" i="3"/>
  <c r="CZ421" i="3"/>
  <c r="DB421" i="3" s="1"/>
  <c r="DA421" i="3"/>
  <c r="DC421" i="3"/>
  <c r="A422" i="3"/>
  <c r="Y422" i="3"/>
  <c r="CX422" i="3"/>
  <c r="DI422" i="3" s="1"/>
  <c r="CY422" i="3"/>
  <c r="CZ422" i="3"/>
  <c r="DA422" i="3"/>
  <c r="DB422" i="3"/>
  <c r="DC422" i="3"/>
  <c r="DH422" i="3"/>
  <c r="A423" i="3"/>
  <c r="Y423" i="3"/>
  <c r="CV423" i="3" s="1"/>
  <c r="CU423" i="3"/>
  <c r="CY423" i="3"/>
  <c r="CZ423" i="3"/>
  <c r="DB423" i="3" s="1"/>
  <c r="DA423" i="3"/>
  <c r="DC423" i="3"/>
  <c r="A424" i="3"/>
  <c r="Y424" i="3"/>
  <c r="CX424" i="3"/>
  <c r="DI424" i="3" s="1"/>
  <c r="DJ424" i="3" s="1"/>
  <c r="CY424" i="3"/>
  <c r="CZ424" i="3"/>
  <c r="DA424" i="3"/>
  <c r="DB424" i="3"/>
  <c r="DC424" i="3"/>
  <c r="DH424" i="3"/>
  <c r="A425" i="3"/>
  <c r="Y425" i="3"/>
  <c r="CW425" i="3" s="1"/>
  <c r="CY425" i="3"/>
  <c r="CZ425" i="3"/>
  <c r="DB425" i="3" s="1"/>
  <c r="DA425" i="3"/>
  <c r="DC425" i="3"/>
  <c r="A426" i="3"/>
  <c r="Y426" i="3"/>
  <c r="CW426" i="3" s="1"/>
  <c r="CX426" i="3"/>
  <c r="DI426" i="3" s="1"/>
  <c r="CY426" i="3"/>
  <c r="CZ426" i="3"/>
  <c r="DA426" i="3"/>
  <c r="DB426" i="3"/>
  <c r="DC426" i="3"/>
  <c r="DH426" i="3"/>
  <c r="A427" i="3"/>
  <c r="Y427" i="3"/>
  <c r="CW427" i="3" s="1"/>
  <c r="CY427" i="3"/>
  <c r="CZ427" i="3"/>
  <c r="DB427" i="3" s="1"/>
  <c r="DA427" i="3"/>
  <c r="DC427" i="3"/>
  <c r="A428" i="3"/>
  <c r="Y428" i="3"/>
  <c r="CX428" i="3" s="1"/>
  <c r="CY428" i="3"/>
  <c r="CZ428" i="3"/>
  <c r="DB428" i="3" s="1"/>
  <c r="DA428" i="3"/>
  <c r="DC428" i="3"/>
  <c r="A429" i="3"/>
  <c r="Y429" i="3"/>
  <c r="CX429" i="3"/>
  <c r="DI429" i="3" s="1"/>
  <c r="CY429" i="3"/>
  <c r="CZ429" i="3"/>
  <c r="DA429" i="3"/>
  <c r="DB429" i="3"/>
  <c r="DC429" i="3"/>
  <c r="DH429" i="3"/>
  <c r="A430" i="3"/>
  <c r="Y430" i="3"/>
  <c r="CX430" i="3" s="1"/>
  <c r="CY430" i="3"/>
  <c r="CZ430" i="3"/>
  <c r="DA430" i="3"/>
  <c r="DB430" i="3"/>
  <c r="DC430" i="3"/>
  <c r="A431" i="3"/>
  <c r="Y431" i="3"/>
  <c r="CV431" i="3" s="1"/>
  <c r="CU431" i="3"/>
  <c r="CX431" i="3"/>
  <c r="DI431" i="3" s="1"/>
  <c r="DJ431" i="3" s="1"/>
  <c r="CY431" i="3"/>
  <c r="CZ431" i="3"/>
  <c r="DA431" i="3"/>
  <c r="DB431" i="3"/>
  <c r="DC431" i="3"/>
  <c r="DH431" i="3"/>
  <c r="A432" i="3"/>
  <c r="Y432" i="3"/>
  <c r="CX432" i="3" s="1"/>
  <c r="CY432" i="3"/>
  <c r="CZ432" i="3"/>
  <c r="DA432" i="3"/>
  <c r="DB432" i="3"/>
  <c r="DC432" i="3"/>
  <c r="A433" i="3"/>
  <c r="Y433" i="3"/>
  <c r="CX433" i="3" s="1"/>
  <c r="CW433" i="3"/>
  <c r="CY433" i="3"/>
  <c r="CZ433" i="3"/>
  <c r="DB433" i="3" s="1"/>
  <c r="DA433" i="3"/>
  <c r="DC433" i="3"/>
  <c r="A434" i="3"/>
  <c r="Y434" i="3"/>
  <c r="CW434" i="3"/>
  <c r="CX434" i="3"/>
  <c r="DF434" i="3" s="1"/>
  <c r="CY434" i="3"/>
  <c r="CZ434" i="3"/>
  <c r="DA434" i="3"/>
  <c r="DB434" i="3"/>
  <c r="DC434" i="3"/>
  <c r="DG434" i="3"/>
  <c r="DJ434" i="3" s="1"/>
  <c r="DH434" i="3"/>
  <c r="DI434" i="3"/>
  <c r="A435" i="3"/>
  <c r="Y435" i="3"/>
  <c r="CX435" i="3"/>
  <c r="DG435" i="3" s="1"/>
  <c r="CY435" i="3"/>
  <c r="CZ435" i="3"/>
  <c r="DB435" i="3" s="1"/>
  <c r="DA435" i="3"/>
  <c r="DC435" i="3"/>
  <c r="DF435" i="3"/>
  <c r="DH435" i="3"/>
  <c r="DJ435" i="3"/>
  <c r="A436" i="3"/>
  <c r="Y436" i="3"/>
  <c r="CX436" i="3" s="1"/>
  <c r="CY436" i="3"/>
  <c r="CZ436" i="3"/>
  <c r="DB436" i="3" s="1"/>
  <c r="DA436" i="3"/>
  <c r="DC436" i="3"/>
  <c r="A437" i="3"/>
  <c r="Y437" i="3"/>
  <c r="CX437" i="3"/>
  <c r="DI437" i="3" s="1"/>
  <c r="CY437" i="3"/>
  <c r="CZ437" i="3"/>
  <c r="DA437" i="3"/>
  <c r="DB437" i="3"/>
  <c r="DC437" i="3"/>
  <c r="DH437" i="3"/>
  <c r="A438" i="3"/>
  <c r="Y438" i="3"/>
  <c r="CX438" i="3" s="1"/>
  <c r="CY438" i="3"/>
  <c r="CZ438" i="3"/>
  <c r="DA438" i="3"/>
  <c r="DB438" i="3"/>
  <c r="DC438" i="3"/>
  <c r="A439" i="3"/>
  <c r="Y439" i="3"/>
  <c r="CX439" i="3"/>
  <c r="DG439" i="3" s="1"/>
  <c r="CY439" i="3"/>
  <c r="CZ439" i="3"/>
  <c r="DB439" i="3" s="1"/>
  <c r="DA439" i="3"/>
  <c r="DC439" i="3"/>
  <c r="DF439" i="3"/>
  <c r="DH439" i="3"/>
  <c r="DJ439" i="3"/>
  <c r="A440" i="3"/>
  <c r="Y440" i="3"/>
  <c r="CX440" i="3" s="1"/>
  <c r="CY440" i="3"/>
  <c r="CZ440" i="3"/>
  <c r="DA440" i="3"/>
  <c r="DB440" i="3"/>
  <c r="DC440" i="3"/>
  <c r="A441" i="3"/>
  <c r="Y441" i="3"/>
  <c r="CX441" i="3"/>
  <c r="DI441" i="3" s="1"/>
  <c r="CY441" i="3"/>
  <c r="CZ441" i="3"/>
  <c r="DA441" i="3"/>
  <c r="DB441" i="3"/>
  <c r="DC441" i="3"/>
  <c r="DH441" i="3"/>
  <c r="A442" i="3"/>
  <c r="Y442" i="3"/>
  <c r="CX442" i="3" s="1"/>
  <c r="CY442" i="3"/>
  <c r="CZ442" i="3"/>
  <c r="DB442" i="3" s="1"/>
  <c r="DA442" i="3"/>
  <c r="DC442" i="3"/>
  <c r="A443" i="3"/>
  <c r="Y443" i="3"/>
  <c r="CX443" i="3"/>
  <c r="DG443" i="3" s="1"/>
  <c r="CY443" i="3"/>
  <c r="CZ443" i="3"/>
  <c r="DB443" i="3" s="1"/>
  <c r="DA443" i="3"/>
  <c r="DC443" i="3"/>
  <c r="DF443" i="3"/>
  <c r="DH443" i="3"/>
  <c r="DJ443" i="3"/>
  <c r="A444" i="3"/>
  <c r="Y444" i="3"/>
  <c r="CX444" i="3" s="1"/>
  <c r="CY444" i="3"/>
  <c r="CZ444" i="3"/>
  <c r="DA444" i="3"/>
  <c r="DB444" i="3"/>
  <c r="DC444" i="3"/>
  <c r="A445" i="3"/>
  <c r="Y445" i="3"/>
  <c r="CX445" i="3"/>
  <c r="DI445" i="3" s="1"/>
  <c r="CY445" i="3"/>
  <c r="CZ445" i="3"/>
  <c r="DA445" i="3"/>
  <c r="DB445" i="3"/>
  <c r="DC445" i="3"/>
  <c r="DH445" i="3"/>
  <c r="A446" i="3"/>
  <c r="Y446" i="3"/>
  <c r="CX446" i="3" s="1"/>
  <c r="CY446" i="3"/>
  <c r="CZ446" i="3"/>
  <c r="DB446" i="3" s="1"/>
  <c r="DA446" i="3"/>
  <c r="DC446" i="3"/>
  <c r="A447" i="3"/>
  <c r="Y447" i="3"/>
  <c r="CX447" i="3"/>
  <c r="DG447" i="3" s="1"/>
  <c r="CY447" i="3"/>
  <c r="CZ447" i="3"/>
  <c r="DB447" i="3" s="1"/>
  <c r="DA447" i="3"/>
  <c r="DC447" i="3"/>
  <c r="DF447" i="3"/>
  <c r="DH447" i="3"/>
  <c r="DJ447" i="3"/>
  <c r="A448" i="3"/>
  <c r="Y448" i="3"/>
  <c r="CX448" i="3" s="1"/>
  <c r="CY448" i="3"/>
  <c r="CZ448" i="3"/>
  <c r="DA448" i="3"/>
  <c r="DB448" i="3"/>
  <c r="DC448" i="3"/>
  <c r="A449" i="3"/>
  <c r="Y449" i="3"/>
  <c r="CX449" i="3"/>
  <c r="DI449" i="3" s="1"/>
  <c r="CY449" i="3"/>
  <c r="CZ449" i="3"/>
  <c r="DA449" i="3"/>
  <c r="DB449" i="3"/>
  <c r="DC449" i="3"/>
  <c r="DH449" i="3"/>
  <c r="A450" i="3"/>
  <c r="Y450" i="3"/>
  <c r="CV450" i="3" s="1"/>
  <c r="CU450" i="3"/>
  <c r="CY450" i="3"/>
  <c r="CZ450" i="3"/>
  <c r="DB450" i="3" s="1"/>
  <c r="DA450" i="3"/>
  <c r="DC450" i="3"/>
  <c r="A451" i="3"/>
  <c r="Y451" i="3"/>
  <c r="CX451" i="3"/>
  <c r="DI451" i="3" s="1"/>
  <c r="DJ451" i="3" s="1"/>
  <c r="CY451" i="3"/>
  <c r="CZ451" i="3"/>
  <c r="DA451" i="3"/>
  <c r="DB451" i="3"/>
  <c r="DC451" i="3"/>
  <c r="DH451" i="3"/>
  <c r="A452" i="3"/>
  <c r="Y452" i="3"/>
  <c r="CW452" i="3" s="1"/>
  <c r="CY452" i="3"/>
  <c r="CZ452" i="3"/>
  <c r="DB452" i="3" s="1"/>
  <c r="DA452" i="3"/>
  <c r="DC452" i="3"/>
  <c r="A453" i="3"/>
  <c r="Y453" i="3"/>
  <c r="CW453" i="3" s="1"/>
  <c r="CX453" i="3"/>
  <c r="DI453" i="3" s="1"/>
  <c r="CY453" i="3"/>
  <c r="CZ453" i="3"/>
  <c r="DA453" i="3"/>
  <c r="DB453" i="3"/>
  <c r="DC453" i="3"/>
  <c r="DH453" i="3"/>
  <c r="A454" i="3"/>
  <c r="Y454" i="3"/>
  <c r="CW454" i="3" s="1"/>
  <c r="CY454" i="3"/>
  <c r="CZ454" i="3"/>
  <c r="DB454" i="3" s="1"/>
  <c r="DA454" i="3"/>
  <c r="DC454" i="3"/>
  <c r="A455" i="3"/>
  <c r="Y455" i="3"/>
  <c r="CW455" i="3" s="1"/>
  <c r="CX455" i="3"/>
  <c r="DI455" i="3" s="1"/>
  <c r="CY455" i="3"/>
  <c r="CZ455" i="3"/>
  <c r="DA455" i="3"/>
  <c r="DB455" i="3"/>
  <c r="DC455" i="3"/>
  <c r="DH455" i="3"/>
  <c r="A456" i="3"/>
  <c r="Y456" i="3"/>
  <c r="CX456" i="3" s="1"/>
  <c r="CY456" i="3"/>
  <c r="CZ456" i="3"/>
  <c r="DA456" i="3"/>
  <c r="DB456" i="3"/>
  <c r="DC456" i="3"/>
  <c r="A457" i="3"/>
  <c r="Y457" i="3"/>
  <c r="CX457" i="3"/>
  <c r="DG457" i="3" s="1"/>
  <c r="CY457" i="3"/>
  <c r="CZ457" i="3"/>
  <c r="DB457" i="3" s="1"/>
  <c r="DA457" i="3"/>
  <c r="DC457" i="3"/>
  <c r="DF457" i="3"/>
  <c r="DH457" i="3"/>
  <c r="DJ457" i="3"/>
  <c r="A458" i="3"/>
  <c r="Y458" i="3"/>
  <c r="CX458" i="3" s="1"/>
  <c r="CU458" i="3"/>
  <c r="CV458" i="3"/>
  <c r="CY458" i="3"/>
  <c r="CZ458" i="3"/>
  <c r="DB458" i="3" s="1"/>
  <c r="DA458" i="3"/>
  <c r="DC458" i="3"/>
  <c r="A459" i="3"/>
  <c r="Y459" i="3"/>
  <c r="CX459" i="3"/>
  <c r="DG459" i="3" s="1"/>
  <c r="CY459" i="3"/>
  <c r="CZ459" i="3"/>
  <c r="DB459" i="3" s="1"/>
  <c r="DA459" i="3"/>
  <c r="DC459" i="3"/>
  <c r="DF459" i="3"/>
  <c r="DH459" i="3"/>
  <c r="A460" i="3"/>
  <c r="Y460" i="3"/>
  <c r="CW460" i="3" s="1"/>
  <c r="CX460" i="3"/>
  <c r="DI460" i="3" s="1"/>
  <c r="CY460" i="3"/>
  <c r="CZ460" i="3"/>
  <c r="DA460" i="3"/>
  <c r="DB460" i="3"/>
  <c r="DC460" i="3"/>
  <c r="DH460" i="3"/>
  <c r="A461" i="3"/>
  <c r="Y461" i="3"/>
  <c r="CW461" i="3" s="1"/>
  <c r="CY461" i="3"/>
  <c r="CZ461" i="3"/>
  <c r="DB461" i="3" s="1"/>
  <c r="DA461" i="3"/>
  <c r="DC461" i="3"/>
  <c r="A462" i="3"/>
  <c r="Y462" i="3"/>
  <c r="CW462" i="3" s="1"/>
  <c r="CX462" i="3"/>
  <c r="DI462" i="3" s="1"/>
  <c r="CY462" i="3"/>
  <c r="CZ462" i="3"/>
  <c r="DA462" i="3"/>
  <c r="DB462" i="3"/>
  <c r="DC462" i="3"/>
  <c r="DH462" i="3"/>
  <c r="A463" i="3"/>
  <c r="Y463" i="3"/>
  <c r="CW463" i="3" s="1"/>
  <c r="CY463" i="3"/>
  <c r="CZ463" i="3"/>
  <c r="DB463" i="3" s="1"/>
  <c r="DA463" i="3"/>
  <c r="DC463" i="3"/>
  <c r="A464" i="3"/>
  <c r="Y464" i="3"/>
  <c r="CX464" i="3" s="1"/>
  <c r="CY464" i="3"/>
  <c r="CZ464" i="3"/>
  <c r="DA464" i="3"/>
  <c r="DB464" i="3"/>
  <c r="DC464" i="3"/>
  <c r="A465" i="3"/>
  <c r="Y465" i="3"/>
  <c r="CX465" i="3"/>
  <c r="DI465" i="3" s="1"/>
  <c r="CY465" i="3"/>
  <c r="CZ465" i="3"/>
  <c r="DA465" i="3"/>
  <c r="DB465" i="3"/>
  <c r="DC465" i="3"/>
  <c r="DH465" i="3"/>
  <c r="A466" i="3"/>
  <c r="Y466" i="3"/>
  <c r="CV466" i="3" s="1"/>
  <c r="CU466" i="3"/>
  <c r="CY466" i="3"/>
  <c r="CZ466" i="3"/>
  <c r="DB466" i="3" s="1"/>
  <c r="DA466" i="3"/>
  <c r="DC466" i="3"/>
  <c r="A467" i="3"/>
  <c r="Y467" i="3"/>
  <c r="CX467" i="3"/>
  <c r="DI467" i="3" s="1"/>
  <c r="DJ467" i="3" s="1"/>
  <c r="CY467" i="3"/>
  <c r="CZ467" i="3"/>
  <c r="DA467" i="3"/>
  <c r="DB467" i="3"/>
  <c r="DC467" i="3"/>
  <c r="DH467" i="3"/>
  <c r="A468" i="3"/>
  <c r="Y468" i="3"/>
  <c r="CW468" i="3" s="1"/>
  <c r="CY468" i="3"/>
  <c r="CZ468" i="3"/>
  <c r="DB468" i="3" s="1"/>
  <c r="DA468" i="3"/>
  <c r="DC468" i="3"/>
  <c r="A469" i="3"/>
  <c r="Y469" i="3"/>
  <c r="CW469" i="3" s="1"/>
  <c r="CX469" i="3"/>
  <c r="DI469" i="3" s="1"/>
  <c r="CY469" i="3"/>
  <c r="CZ469" i="3"/>
  <c r="DA469" i="3"/>
  <c r="DB469" i="3"/>
  <c r="DC469" i="3"/>
  <c r="DH469" i="3"/>
  <c r="A470" i="3"/>
  <c r="Y470" i="3"/>
  <c r="CX470" i="3" s="1"/>
  <c r="CY470" i="3"/>
  <c r="CZ470" i="3"/>
  <c r="DA470" i="3"/>
  <c r="DB470" i="3"/>
  <c r="DC470" i="3"/>
  <c r="A471" i="3"/>
  <c r="Y471" i="3"/>
  <c r="CX471" i="3"/>
  <c r="DG471" i="3" s="1"/>
  <c r="CY471" i="3"/>
  <c r="CZ471" i="3"/>
  <c r="DB471" i="3" s="1"/>
  <c r="DA471" i="3"/>
  <c r="DC471" i="3"/>
  <c r="DF471" i="3"/>
  <c r="DH471" i="3"/>
  <c r="DJ471" i="3"/>
  <c r="A472" i="3"/>
  <c r="Y472" i="3"/>
  <c r="CX472" i="3" s="1"/>
  <c r="CY472" i="3"/>
  <c r="CZ472" i="3"/>
  <c r="DB472" i="3" s="1"/>
  <c r="DA472" i="3"/>
  <c r="DC472" i="3"/>
  <c r="A473" i="3"/>
  <c r="Y473" i="3"/>
  <c r="CU473" i="3"/>
  <c r="CV473" i="3"/>
  <c r="CX473" i="3"/>
  <c r="DG473" i="3" s="1"/>
  <c r="CY473" i="3"/>
  <c r="CZ473" i="3"/>
  <c r="DB473" i="3" s="1"/>
  <c r="DA473" i="3"/>
  <c r="DC473" i="3"/>
  <c r="DF473" i="3"/>
  <c r="DH473" i="3"/>
  <c r="A474" i="3"/>
  <c r="Y474" i="3"/>
  <c r="CX474" i="3" s="1"/>
  <c r="CY474" i="3"/>
  <c r="CZ474" i="3"/>
  <c r="DB474" i="3" s="1"/>
  <c r="DA474" i="3"/>
  <c r="DC474" i="3"/>
  <c r="A475" i="3"/>
  <c r="Y475" i="3"/>
  <c r="CW475" i="3"/>
  <c r="CX475" i="3"/>
  <c r="DF475" i="3" s="1"/>
  <c r="CY475" i="3"/>
  <c r="CZ475" i="3"/>
  <c r="DA475" i="3"/>
  <c r="DB475" i="3"/>
  <c r="DC475" i="3"/>
  <c r="DG475" i="3"/>
  <c r="DJ475" i="3" s="1"/>
  <c r="DH475" i="3"/>
  <c r="DI475" i="3"/>
  <c r="A476" i="3"/>
  <c r="Y476" i="3"/>
  <c r="CX476" i="3" s="1"/>
  <c r="CW476" i="3"/>
  <c r="CY476" i="3"/>
  <c r="CZ476" i="3"/>
  <c r="DB476" i="3" s="1"/>
  <c r="DA476" i="3"/>
  <c r="DC476" i="3"/>
  <c r="A477" i="3"/>
  <c r="Y477" i="3"/>
  <c r="CX477" i="3"/>
  <c r="DI477" i="3" s="1"/>
  <c r="CY477" i="3"/>
  <c r="CZ477" i="3"/>
  <c r="DA477" i="3"/>
  <c r="DB477" i="3"/>
  <c r="DC477" i="3"/>
  <c r="DH477" i="3"/>
  <c r="A478" i="3"/>
  <c r="Y478" i="3"/>
  <c r="CX478" i="3" s="1"/>
  <c r="CY478" i="3"/>
  <c r="CZ478" i="3"/>
  <c r="DA478" i="3"/>
  <c r="DB478" i="3"/>
  <c r="DC478" i="3"/>
  <c r="A479" i="3"/>
  <c r="Y479" i="3"/>
  <c r="CX479" i="3"/>
  <c r="DG479" i="3" s="1"/>
  <c r="CY479" i="3"/>
  <c r="CZ479" i="3"/>
  <c r="DB479" i="3" s="1"/>
  <c r="DA479" i="3"/>
  <c r="DC479" i="3"/>
  <c r="DF479" i="3"/>
  <c r="DH479" i="3"/>
  <c r="DJ4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GL28" i="1"/>
  <c r="GO28" i="1"/>
  <c r="GP28" i="1"/>
  <c r="GV28" i="1"/>
  <c r="HC28" i="1" s="1"/>
  <c r="GX28" i="1" s="1"/>
  <c r="I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GL29" i="1"/>
  <c r="GO29" i="1"/>
  <c r="GP29" i="1"/>
  <c r="GV29" i="1"/>
  <c r="HC29" i="1" s="1"/>
  <c r="GX29" i="1" s="1"/>
  <c r="I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O30" i="1"/>
  <c r="GP30" i="1"/>
  <c r="GV30" i="1"/>
  <c r="HC30" i="1" s="1"/>
  <c r="GX30" i="1" s="1"/>
  <c r="I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O31" i="1"/>
  <c r="GP31" i="1"/>
  <c r="GV31" i="1"/>
  <c r="HC31" i="1" s="1"/>
  <c r="GX31" i="1" s="1"/>
  <c r="C32" i="1"/>
  <c r="D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O32" i="1"/>
  <c r="GP32" i="1"/>
  <c r="GV32" i="1"/>
  <c r="HC32" i="1"/>
  <c r="GX32" i="1" s="1"/>
  <c r="I33" i="1"/>
  <c r="U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CX33" i="1"/>
  <c r="W33" i="1" s="1"/>
  <c r="GL33" i="1"/>
  <c r="GO33" i="1"/>
  <c r="GP33" i="1"/>
  <c r="GV33" i="1"/>
  <c r="HC33" i="1"/>
  <c r="GX33" i="1" s="1"/>
  <c r="C34" i="1"/>
  <c r="D34" i="1"/>
  <c r="AC34" i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CY34" i="1"/>
  <c r="X34" i="1" s="1"/>
  <c r="GL34" i="1"/>
  <c r="GO34" i="1"/>
  <c r="GP34" i="1"/>
  <c r="GV34" i="1"/>
  <c r="GX34" i="1"/>
  <c r="HC34" i="1"/>
  <c r="C35" i="1"/>
  <c r="D35" i="1"/>
  <c r="W35" i="1"/>
  <c r="AC35" i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GL35" i="1"/>
  <c r="GN35" i="1"/>
  <c r="GP35" i="1"/>
  <c r="GV35" i="1"/>
  <c r="HC35" i="1" s="1"/>
  <c r="GX35" i="1" s="1"/>
  <c r="I36" i="1"/>
  <c r="W36" i="1"/>
  <c r="AC36" i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GL36" i="1"/>
  <c r="GN36" i="1"/>
  <c r="GO36" i="1"/>
  <c r="GP36" i="1"/>
  <c r="GV36" i="1"/>
  <c r="GX36" i="1"/>
  <c r="HC36" i="1"/>
  <c r="C37" i="1"/>
  <c r="D37" i="1"/>
  <c r="U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CX37" i="1"/>
  <c r="W37" i="1" s="1"/>
  <c r="GL37" i="1"/>
  <c r="GO37" i="1"/>
  <c r="GP37" i="1"/>
  <c r="GV37" i="1"/>
  <c r="HC37" i="1"/>
  <c r="GX37" i="1" s="1"/>
  <c r="I38" i="1"/>
  <c r="S38" i="1"/>
  <c r="W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T38" i="1"/>
  <c r="CV38" i="1"/>
  <c r="U38" i="1" s="1"/>
  <c r="CX38" i="1"/>
  <c r="GL38" i="1"/>
  <c r="GO38" i="1"/>
  <c r="GP38" i="1"/>
  <c r="GV38" i="1"/>
  <c r="HC38" i="1"/>
  <c r="GX38" i="1" s="1"/>
  <c r="I39" i="1"/>
  <c r="S39" i="1"/>
  <c r="W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T39" i="1"/>
  <c r="CV39" i="1"/>
  <c r="U39" i="1" s="1"/>
  <c r="CX39" i="1"/>
  <c r="GL39" i="1"/>
  <c r="GO39" i="1"/>
  <c r="GP39" i="1"/>
  <c r="GV39" i="1"/>
  <c r="HC39" i="1"/>
  <c r="GX39" i="1" s="1"/>
  <c r="I40" i="1"/>
  <c r="S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GL40" i="1"/>
  <c r="GO40" i="1"/>
  <c r="GP40" i="1"/>
  <c r="GV40" i="1"/>
  <c r="HC40" i="1"/>
  <c r="GX40" i="1" s="1"/>
  <c r="I41" i="1"/>
  <c r="S41" i="1"/>
  <c r="W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CV41" i="1"/>
  <c r="U41" i="1" s="1"/>
  <c r="CX41" i="1"/>
  <c r="GL41" i="1"/>
  <c r="GO41" i="1"/>
  <c r="GP41" i="1"/>
  <c r="GV41" i="1"/>
  <c r="HC41" i="1"/>
  <c r="GX41" i="1" s="1"/>
  <c r="C42" i="1"/>
  <c r="D42" i="1"/>
  <c r="T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CU42" i="1"/>
  <c r="CW42" i="1"/>
  <c r="V42" i="1" s="1"/>
  <c r="GL42" i="1"/>
  <c r="GO42" i="1"/>
  <c r="GP42" i="1"/>
  <c r="GV42" i="1"/>
  <c r="GX42" i="1"/>
  <c r="HC42" i="1"/>
  <c r="I43" i="1"/>
  <c r="P43" i="1"/>
  <c r="V43" i="1"/>
  <c r="AC43" i="1"/>
  <c r="AD43" i="1"/>
  <c r="CR43" i="1" s="1"/>
  <c r="Q43" i="1" s="1"/>
  <c r="AE43" i="1"/>
  <c r="AF43" i="1"/>
  <c r="CT43" i="1" s="1"/>
  <c r="AG43" i="1"/>
  <c r="AH43" i="1"/>
  <c r="CV43" i="1" s="1"/>
  <c r="U43" i="1" s="1"/>
  <c r="AI43" i="1"/>
  <c r="AJ43" i="1"/>
  <c r="CX43" i="1" s="1"/>
  <c r="CQ43" i="1"/>
  <c r="CS43" i="1"/>
  <c r="R43" i="1" s="1"/>
  <c r="CU43" i="1"/>
  <c r="T43" i="1" s="1"/>
  <c r="CW43" i="1"/>
  <c r="GL43" i="1"/>
  <c r="GO43" i="1"/>
  <c r="GP43" i="1"/>
  <c r="GV43" i="1"/>
  <c r="HC43" i="1" s="1"/>
  <c r="GX43" i="1"/>
  <c r="I44" i="1"/>
  <c r="R44" i="1"/>
  <c r="T44" i="1"/>
  <c r="AC44" i="1"/>
  <c r="AD44" i="1"/>
  <c r="CR44" i="1" s="1"/>
  <c r="Q44" i="1" s="1"/>
  <c r="AE44" i="1"/>
  <c r="AF44" i="1"/>
  <c r="CT44" i="1" s="1"/>
  <c r="S44" i="1" s="1"/>
  <c r="CZ44" i="1" s="1"/>
  <c r="Y44" i="1" s="1"/>
  <c r="AG44" i="1"/>
  <c r="AH44" i="1"/>
  <c r="CV44" i="1" s="1"/>
  <c r="U44" i="1" s="1"/>
  <c r="AI44" i="1"/>
  <c r="AJ44" i="1"/>
  <c r="CX44" i="1" s="1"/>
  <c r="W44" i="1" s="1"/>
  <c r="CQ44" i="1"/>
  <c r="P44" i="1" s="1"/>
  <c r="CP44" i="1" s="1"/>
  <c r="O44" i="1" s="1"/>
  <c r="CS44" i="1"/>
  <c r="CU44" i="1"/>
  <c r="CW44" i="1"/>
  <c r="V44" i="1" s="1"/>
  <c r="CY44" i="1"/>
  <c r="X44" i="1" s="1"/>
  <c r="GL44" i="1"/>
  <c r="GO44" i="1"/>
  <c r="GP44" i="1"/>
  <c r="GV44" i="1"/>
  <c r="HC44" i="1" s="1"/>
  <c r="GX44" i="1"/>
  <c r="I45" i="1"/>
  <c r="P45" i="1"/>
  <c r="V45" i="1"/>
  <c r="AC45" i="1"/>
  <c r="AD45" i="1"/>
  <c r="CR45" i="1" s="1"/>
  <c r="Q45" i="1" s="1"/>
  <c r="AE45" i="1"/>
  <c r="AF45" i="1"/>
  <c r="CT45" i="1" s="1"/>
  <c r="AG45" i="1"/>
  <c r="AH45" i="1"/>
  <c r="CV45" i="1" s="1"/>
  <c r="U45" i="1" s="1"/>
  <c r="AI45" i="1"/>
  <c r="AJ45" i="1"/>
  <c r="CX45" i="1" s="1"/>
  <c r="CQ45" i="1"/>
  <c r="CS45" i="1"/>
  <c r="R45" i="1" s="1"/>
  <c r="CU45" i="1"/>
  <c r="T45" i="1" s="1"/>
  <c r="CW45" i="1"/>
  <c r="GL45" i="1"/>
  <c r="GO45" i="1"/>
  <c r="GP45" i="1"/>
  <c r="GV45" i="1"/>
  <c r="HC45" i="1" s="1"/>
  <c r="GX45" i="1"/>
  <c r="I46" i="1"/>
  <c r="R46" i="1"/>
  <c r="T46" i="1"/>
  <c r="AC46" i="1"/>
  <c r="AD46" i="1"/>
  <c r="CR46" i="1" s="1"/>
  <c r="Q46" i="1" s="1"/>
  <c r="AE46" i="1"/>
  <c r="AF46" i="1"/>
  <c r="CT46" i="1" s="1"/>
  <c r="S46" i="1" s="1"/>
  <c r="CZ46" i="1" s="1"/>
  <c r="Y46" i="1" s="1"/>
  <c r="AG46" i="1"/>
  <c r="AH46" i="1"/>
  <c r="CV46" i="1" s="1"/>
  <c r="U46" i="1" s="1"/>
  <c r="AI46" i="1"/>
  <c r="AJ46" i="1"/>
  <c r="CX46" i="1" s="1"/>
  <c r="W46" i="1" s="1"/>
  <c r="CQ46" i="1"/>
  <c r="P46" i="1" s="1"/>
  <c r="CP46" i="1" s="1"/>
  <c r="O46" i="1" s="1"/>
  <c r="CS46" i="1"/>
  <c r="CU46" i="1"/>
  <c r="CW46" i="1"/>
  <c r="V46" i="1" s="1"/>
  <c r="CY46" i="1"/>
  <c r="X46" i="1" s="1"/>
  <c r="GL46" i="1"/>
  <c r="GO46" i="1"/>
  <c r="GP46" i="1"/>
  <c r="GV46" i="1"/>
  <c r="HC46" i="1" s="1"/>
  <c r="GX46" i="1"/>
  <c r="C47" i="1"/>
  <c r="D47" i="1"/>
  <c r="U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CX47" i="1"/>
  <c r="W47" i="1" s="1"/>
  <c r="GL47" i="1"/>
  <c r="GO47" i="1"/>
  <c r="GP47" i="1"/>
  <c r="GV47" i="1"/>
  <c r="HC47" i="1" s="1"/>
  <c r="GX47" i="1" s="1"/>
  <c r="I48" i="1"/>
  <c r="Q48" i="1"/>
  <c r="AC48" i="1"/>
  <c r="CQ48" i="1" s="1"/>
  <c r="P48" i="1" s="1"/>
  <c r="AE48" i="1"/>
  <c r="AD48" i="1" s="1"/>
  <c r="AF48" i="1"/>
  <c r="AG48" i="1"/>
  <c r="AH48" i="1"/>
  <c r="AI48" i="1"/>
  <c r="AJ48" i="1"/>
  <c r="CR48" i="1"/>
  <c r="CS48" i="1"/>
  <c r="R48" i="1" s="1"/>
  <c r="CT48" i="1"/>
  <c r="S48" i="1" s="1"/>
  <c r="CU48" i="1"/>
  <c r="T48" i="1" s="1"/>
  <c r="CV48" i="1"/>
  <c r="U48" i="1" s="1"/>
  <c r="CW48" i="1"/>
  <c r="V48" i="1" s="1"/>
  <c r="CX48" i="1"/>
  <c r="W48" i="1" s="1"/>
  <c r="GL48" i="1"/>
  <c r="GO48" i="1"/>
  <c r="GP48" i="1"/>
  <c r="GV48" i="1"/>
  <c r="HC48" i="1" s="1"/>
  <c r="GX48" i="1" s="1"/>
  <c r="I49" i="1"/>
  <c r="AC49" i="1"/>
  <c r="AE49" i="1"/>
  <c r="CS49" i="1" s="1"/>
  <c r="R49" i="1" s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W49" i="1" s="1"/>
  <c r="GL49" i="1"/>
  <c r="GO49" i="1"/>
  <c r="GP49" i="1"/>
  <c r="GV49" i="1"/>
  <c r="HC49" i="1" s="1"/>
  <c r="GX49" i="1" s="1"/>
  <c r="I50" i="1"/>
  <c r="AC50" i="1"/>
  <c r="AE50" i="1"/>
  <c r="CS50" i="1" s="1"/>
  <c r="R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U50" i="1" s="1"/>
  <c r="CX50" i="1"/>
  <c r="W50" i="1" s="1"/>
  <c r="GL50" i="1"/>
  <c r="GO50" i="1"/>
  <c r="GP50" i="1"/>
  <c r="GV50" i="1"/>
  <c r="HC50" i="1" s="1"/>
  <c r="GX50" i="1" s="1"/>
  <c r="I51" i="1"/>
  <c r="AC51" i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 s="1"/>
  <c r="GX51" i="1" s="1"/>
  <c r="C52" i="1"/>
  <c r="D52" i="1"/>
  <c r="AC52" i="1"/>
  <c r="AD52" i="1"/>
  <c r="CR52" i="1" s="1"/>
  <c r="Q52" i="1" s="1"/>
  <c r="AE52" i="1"/>
  <c r="AF52" i="1"/>
  <c r="AB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R52" i="1" s="1"/>
  <c r="CU52" i="1"/>
  <c r="T52" i="1" s="1"/>
  <c r="CW52" i="1"/>
  <c r="V52" i="1" s="1"/>
  <c r="GL52" i="1"/>
  <c r="GN52" i="1"/>
  <c r="GP52" i="1"/>
  <c r="GV52" i="1"/>
  <c r="GX52" i="1"/>
  <c r="HC52" i="1"/>
  <c r="I53" i="1"/>
  <c r="AC53" i="1"/>
  <c r="AD53" i="1"/>
  <c r="CR53" i="1" s="1"/>
  <c r="Q53" i="1" s="1"/>
  <c r="AE53" i="1"/>
  <c r="AF53" i="1"/>
  <c r="AB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N53" i="1"/>
  <c r="GO53" i="1"/>
  <c r="GP53" i="1"/>
  <c r="GV53" i="1"/>
  <c r="HC53" i="1"/>
  <c r="GX53" i="1" s="1"/>
  <c r="I54" i="1"/>
  <c r="AC54" i="1"/>
  <c r="CQ54" i="1" s="1"/>
  <c r="P54" i="1" s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GL54" i="1"/>
  <c r="GN54" i="1"/>
  <c r="GO54" i="1"/>
  <c r="GP54" i="1"/>
  <c r="GV54" i="1"/>
  <c r="HC54" i="1" s="1"/>
  <c r="GX54" i="1" s="1"/>
  <c r="I55" i="1"/>
  <c r="AC55" i="1"/>
  <c r="AD55" i="1"/>
  <c r="AB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N55" i="1"/>
  <c r="GO55" i="1"/>
  <c r="GP55" i="1"/>
  <c r="GV55" i="1"/>
  <c r="HC55" i="1" s="1"/>
  <c r="GX55" i="1" s="1"/>
  <c r="C56" i="1"/>
  <c r="D56" i="1"/>
  <c r="AC56" i="1"/>
  <c r="AD56" i="1"/>
  <c r="CR56" i="1" s="1"/>
  <c r="Q56" i="1" s="1"/>
  <c r="AE56" i="1"/>
  <c r="AF56" i="1"/>
  <c r="AB56" i="1" s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CU56" i="1"/>
  <c r="T56" i="1" s="1"/>
  <c r="CW56" i="1"/>
  <c r="V56" i="1" s="1"/>
  <c r="GL56" i="1"/>
  <c r="GO56" i="1"/>
  <c r="GP56" i="1"/>
  <c r="GV56" i="1"/>
  <c r="GX56" i="1"/>
  <c r="HC56" i="1"/>
  <c r="I57" i="1"/>
  <c r="AC57" i="1"/>
  <c r="AD57" i="1"/>
  <c r="CR57" i="1" s="1"/>
  <c r="Q57" i="1" s="1"/>
  <c r="AE57" i="1"/>
  <c r="AF57" i="1"/>
  <c r="AB57" i="1" s="1"/>
  <c r="AG57" i="1"/>
  <c r="AH57" i="1"/>
  <c r="CV57" i="1" s="1"/>
  <c r="U57" i="1" s="1"/>
  <c r="AI57" i="1"/>
  <c r="AJ57" i="1"/>
  <c r="CX57" i="1" s="1"/>
  <c r="W57" i="1" s="1"/>
  <c r="CQ57" i="1"/>
  <c r="P57" i="1" s="1"/>
  <c r="CS57" i="1"/>
  <c r="R57" i="1" s="1"/>
  <c r="CU57" i="1"/>
  <c r="T57" i="1" s="1"/>
  <c r="CW57" i="1"/>
  <c r="V57" i="1" s="1"/>
  <c r="GL57" i="1"/>
  <c r="GO57" i="1"/>
  <c r="GP57" i="1"/>
  <c r="GV57" i="1"/>
  <c r="GX57" i="1"/>
  <c r="HC57" i="1"/>
  <c r="I58" i="1"/>
  <c r="AC58" i="1"/>
  <c r="AD58" i="1"/>
  <c r="CR58" i="1" s="1"/>
  <c r="Q58" i="1" s="1"/>
  <c r="AE58" i="1"/>
  <c r="AF58" i="1"/>
  <c r="AB58" i="1" s="1"/>
  <c r="AG58" i="1"/>
  <c r="AH58" i="1"/>
  <c r="CV58" i="1" s="1"/>
  <c r="U58" i="1" s="1"/>
  <c r="AI58" i="1"/>
  <c r="AJ58" i="1"/>
  <c r="CX58" i="1" s="1"/>
  <c r="W58" i="1" s="1"/>
  <c r="CQ58" i="1"/>
  <c r="P58" i="1" s="1"/>
  <c r="CS58" i="1"/>
  <c r="R58" i="1" s="1"/>
  <c r="CU58" i="1"/>
  <c r="T58" i="1" s="1"/>
  <c r="CW58" i="1"/>
  <c r="V58" i="1" s="1"/>
  <c r="GL58" i="1"/>
  <c r="GO58" i="1"/>
  <c r="GP58" i="1"/>
  <c r="GV58" i="1"/>
  <c r="HC58" i="1" s="1"/>
  <c r="GX58" i="1" s="1"/>
  <c r="I59" i="1"/>
  <c r="AC59" i="1"/>
  <c r="AD59" i="1"/>
  <c r="CR59" i="1" s="1"/>
  <c r="Q59" i="1" s="1"/>
  <c r="AE59" i="1"/>
  <c r="AF59" i="1"/>
  <c r="AB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CU59" i="1"/>
  <c r="T59" i="1" s="1"/>
  <c r="CW59" i="1"/>
  <c r="V59" i="1" s="1"/>
  <c r="GL59" i="1"/>
  <c r="GO59" i="1"/>
  <c r="GP59" i="1"/>
  <c r="GV59" i="1"/>
  <c r="HC59" i="1" s="1"/>
  <c r="GX59" i="1" s="1"/>
  <c r="I60" i="1"/>
  <c r="AC60" i="1"/>
  <c r="AD60" i="1"/>
  <c r="CR60" i="1" s="1"/>
  <c r="Q60" i="1" s="1"/>
  <c r="AE60" i="1"/>
  <c r="AF60" i="1"/>
  <c r="AB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R60" i="1" s="1"/>
  <c r="CU60" i="1"/>
  <c r="T60" i="1" s="1"/>
  <c r="CW60" i="1"/>
  <c r="V60" i="1" s="1"/>
  <c r="GL60" i="1"/>
  <c r="GO60" i="1"/>
  <c r="GP60" i="1"/>
  <c r="GV60" i="1"/>
  <c r="HC60" i="1" s="1"/>
  <c r="GX60" i="1" s="1"/>
  <c r="I61" i="1"/>
  <c r="AC61" i="1"/>
  <c r="AD61" i="1"/>
  <c r="CR61" i="1" s="1"/>
  <c r="Q61" i="1" s="1"/>
  <c r="AE61" i="1"/>
  <c r="AF61" i="1"/>
  <c r="AB61" i="1" s="1"/>
  <c r="AG61" i="1"/>
  <c r="AH61" i="1"/>
  <c r="CV61" i="1" s="1"/>
  <c r="U61" i="1" s="1"/>
  <c r="AI61" i="1"/>
  <c r="AJ61" i="1"/>
  <c r="CX61" i="1" s="1"/>
  <c r="W61" i="1" s="1"/>
  <c r="CQ61" i="1"/>
  <c r="P61" i="1" s="1"/>
  <c r="CS61" i="1"/>
  <c r="R61" i="1" s="1"/>
  <c r="CU61" i="1"/>
  <c r="T61" i="1" s="1"/>
  <c r="CW61" i="1"/>
  <c r="V61" i="1" s="1"/>
  <c r="GL61" i="1"/>
  <c r="GO61" i="1"/>
  <c r="GP61" i="1"/>
  <c r="GV61" i="1"/>
  <c r="HC61" i="1" s="1"/>
  <c r="GX61" i="1" s="1"/>
  <c r="C62" i="1"/>
  <c r="D62" i="1"/>
  <c r="AC62" i="1"/>
  <c r="CQ62" i="1" s="1"/>
  <c r="P62" i="1" s="1"/>
  <c r="CP62" i="1" s="1"/>
  <c r="O62" i="1" s="1"/>
  <c r="AE62" i="1"/>
  <c r="AD62" i="1" s="1"/>
  <c r="CR62" i="1" s="1"/>
  <c r="Q62" i="1" s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U62" i="1" s="1"/>
  <c r="CX62" i="1"/>
  <c r="W62" i="1" s="1"/>
  <c r="GL62" i="1"/>
  <c r="GO62" i="1"/>
  <c r="GP62" i="1"/>
  <c r="GV62" i="1"/>
  <c r="HC62" i="1"/>
  <c r="GX62" i="1" s="1"/>
  <c r="I63" i="1"/>
  <c r="AC63" i="1"/>
  <c r="CQ63" i="1" s="1"/>
  <c r="P63" i="1" s="1"/>
  <c r="CP63" i="1" s="1"/>
  <c r="O63" i="1" s="1"/>
  <c r="AE63" i="1"/>
  <c r="AD63" i="1" s="1"/>
  <c r="CR63" i="1" s="1"/>
  <c r="Q63" i="1" s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U63" i="1" s="1"/>
  <c r="CX63" i="1"/>
  <c r="W63" i="1" s="1"/>
  <c r="GL63" i="1"/>
  <c r="GO63" i="1"/>
  <c r="GP63" i="1"/>
  <c r="GV63" i="1"/>
  <c r="HC63" i="1"/>
  <c r="GX63" i="1" s="1"/>
  <c r="I64" i="1"/>
  <c r="AC64" i="1"/>
  <c r="CQ64" i="1" s="1"/>
  <c r="P64" i="1" s="1"/>
  <c r="CP64" i="1" s="1"/>
  <c r="O64" i="1" s="1"/>
  <c r="AE64" i="1"/>
  <c r="AD64" i="1" s="1"/>
  <c r="CR64" i="1" s="1"/>
  <c r="Q64" i="1" s="1"/>
  <c r="AF64" i="1"/>
  <c r="AG64" i="1"/>
  <c r="CU64" i="1" s="1"/>
  <c r="T64" i="1" s="1"/>
  <c r="AH64" i="1"/>
  <c r="AI64" i="1"/>
  <c r="CW64" i="1" s="1"/>
  <c r="V64" i="1" s="1"/>
  <c r="AJ64" i="1"/>
  <c r="CT64" i="1"/>
  <c r="S64" i="1" s="1"/>
  <c r="CV64" i="1"/>
  <c r="U64" i="1" s="1"/>
  <c r="CX64" i="1"/>
  <c r="W64" i="1" s="1"/>
  <c r="GL64" i="1"/>
  <c r="GO64" i="1"/>
  <c r="GP64" i="1"/>
  <c r="GV64" i="1"/>
  <c r="HC64" i="1"/>
  <c r="GX64" i="1" s="1"/>
  <c r="I65" i="1"/>
  <c r="AC65" i="1"/>
  <c r="CQ65" i="1" s="1"/>
  <c r="P65" i="1" s="1"/>
  <c r="CP65" i="1" s="1"/>
  <c r="O65" i="1" s="1"/>
  <c r="AE65" i="1"/>
  <c r="AD65" i="1" s="1"/>
  <c r="CR65" i="1" s="1"/>
  <c r="Q65" i="1" s="1"/>
  <c r="AF65" i="1"/>
  <c r="AG65" i="1"/>
  <c r="CU65" i="1" s="1"/>
  <c r="T65" i="1" s="1"/>
  <c r="AH65" i="1"/>
  <c r="AI65" i="1"/>
  <c r="CW65" i="1" s="1"/>
  <c r="V65" i="1" s="1"/>
  <c r="AJ65" i="1"/>
  <c r="CT65" i="1"/>
  <c r="S65" i="1" s="1"/>
  <c r="CV65" i="1"/>
  <c r="U65" i="1" s="1"/>
  <c r="CX65" i="1"/>
  <c r="W65" i="1" s="1"/>
  <c r="GL65" i="1"/>
  <c r="GO65" i="1"/>
  <c r="GP65" i="1"/>
  <c r="GV65" i="1"/>
  <c r="HC65" i="1"/>
  <c r="GX65" i="1" s="1"/>
  <c r="I66" i="1"/>
  <c r="AC66" i="1"/>
  <c r="CQ66" i="1" s="1"/>
  <c r="P66" i="1" s="1"/>
  <c r="CP66" i="1" s="1"/>
  <c r="O66" i="1" s="1"/>
  <c r="AE66" i="1"/>
  <c r="AD66" i="1" s="1"/>
  <c r="CR66" i="1" s="1"/>
  <c r="Q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GL66" i="1"/>
  <c r="GO66" i="1"/>
  <c r="GP66" i="1"/>
  <c r="GV66" i="1"/>
  <c r="HC66" i="1"/>
  <c r="GX66" i="1" s="1"/>
  <c r="C67" i="1"/>
  <c r="D67" i="1"/>
  <c r="AC67" i="1"/>
  <c r="AD67" i="1"/>
  <c r="AB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S67" i="1"/>
  <c r="R67" i="1" s="1"/>
  <c r="CU67" i="1"/>
  <c r="T67" i="1" s="1"/>
  <c r="CW67" i="1"/>
  <c r="V67" i="1" s="1"/>
  <c r="GL67" i="1"/>
  <c r="GO67" i="1"/>
  <c r="GP67" i="1"/>
  <c r="GV67" i="1"/>
  <c r="GX67" i="1"/>
  <c r="HC67" i="1"/>
  <c r="I68" i="1"/>
  <c r="AC68" i="1"/>
  <c r="AD68" i="1"/>
  <c r="AB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S68" i="1"/>
  <c r="R68" i="1" s="1"/>
  <c r="CU68" i="1"/>
  <c r="T68" i="1" s="1"/>
  <c r="CW68" i="1"/>
  <c r="V68" i="1" s="1"/>
  <c r="GL68" i="1"/>
  <c r="GO68" i="1"/>
  <c r="GP68" i="1"/>
  <c r="GV68" i="1"/>
  <c r="HC68" i="1" s="1"/>
  <c r="GX68" i="1" s="1"/>
  <c r="I69" i="1"/>
  <c r="AC69" i="1"/>
  <c r="AD69" i="1"/>
  <c r="CR69" i="1" s="1"/>
  <c r="Q69" i="1" s="1"/>
  <c r="AE69" i="1"/>
  <c r="AF69" i="1"/>
  <c r="AB69" i="1" s="1"/>
  <c r="AG69" i="1"/>
  <c r="AH69" i="1"/>
  <c r="CV69" i="1" s="1"/>
  <c r="U69" i="1" s="1"/>
  <c r="AI69" i="1"/>
  <c r="AJ69" i="1"/>
  <c r="CX69" i="1" s="1"/>
  <c r="W69" i="1" s="1"/>
  <c r="CQ69" i="1"/>
  <c r="P69" i="1" s="1"/>
  <c r="CS69" i="1"/>
  <c r="R69" i="1" s="1"/>
  <c r="CU69" i="1"/>
  <c r="T69" i="1" s="1"/>
  <c r="CW69" i="1"/>
  <c r="V69" i="1" s="1"/>
  <c r="GL69" i="1"/>
  <c r="GO69" i="1"/>
  <c r="GP69" i="1"/>
  <c r="GV69" i="1"/>
  <c r="HC69" i="1" s="1"/>
  <c r="GX69" i="1" s="1"/>
  <c r="C70" i="1"/>
  <c r="D70" i="1"/>
  <c r="AC70" i="1"/>
  <c r="AE70" i="1"/>
  <c r="CS70" i="1" s="1"/>
  <c r="R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W70" i="1" s="1"/>
  <c r="GL70" i="1"/>
  <c r="GN70" i="1"/>
  <c r="GP70" i="1"/>
  <c r="GV70" i="1"/>
  <c r="HC70" i="1"/>
  <c r="GX70" i="1" s="1"/>
  <c r="I71" i="1"/>
  <c r="AC71" i="1"/>
  <c r="AE71" i="1"/>
  <c r="CS71" i="1" s="1"/>
  <c r="R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W71" i="1" s="1"/>
  <c r="GL71" i="1"/>
  <c r="GO71" i="1"/>
  <c r="GP71" i="1"/>
  <c r="GV71" i="1"/>
  <c r="HC71" i="1" s="1"/>
  <c r="GX71" i="1" s="1"/>
  <c r="I72" i="1"/>
  <c r="AC72" i="1"/>
  <c r="AE72" i="1"/>
  <c r="CS72" i="1" s="1"/>
  <c r="R72" i="1" s="1"/>
  <c r="AF72" i="1"/>
  <c r="AG72" i="1"/>
  <c r="CU72" i="1" s="1"/>
  <c r="T72" i="1" s="1"/>
  <c r="AH72" i="1"/>
  <c r="AI72" i="1"/>
  <c r="CW72" i="1" s="1"/>
  <c r="V72" i="1" s="1"/>
  <c r="AJ72" i="1"/>
  <c r="CT72" i="1"/>
  <c r="S72" i="1" s="1"/>
  <c r="CV72" i="1"/>
  <c r="U72" i="1" s="1"/>
  <c r="CX72" i="1"/>
  <c r="W72" i="1" s="1"/>
  <c r="GL72" i="1"/>
  <c r="GO72" i="1"/>
  <c r="GP72" i="1"/>
  <c r="GV72" i="1"/>
  <c r="HC72" i="1" s="1"/>
  <c r="GX72" i="1" s="1"/>
  <c r="C73" i="1"/>
  <c r="D73" i="1"/>
  <c r="AC73" i="1"/>
  <c r="AD73" i="1"/>
  <c r="CR73" i="1" s="1"/>
  <c r="Q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S73" i="1"/>
  <c r="R73" i="1" s="1"/>
  <c r="CU73" i="1"/>
  <c r="T73" i="1" s="1"/>
  <c r="CW73" i="1"/>
  <c r="V73" i="1" s="1"/>
  <c r="GL73" i="1"/>
  <c r="GO73" i="1"/>
  <c r="GP73" i="1"/>
  <c r="GV73" i="1"/>
  <c r="HC73" i="1" s="1"/>
  <c r="GX73" i="1" s="1"/>
  <c r="I74" i="1"/>
  <c r="AC74" i="1"/>
  <c r="AD74" i="1"/>
  <c r="AE74" i="1"/>
  <c r="AF74" i="1"/>
  <c r="CT74" i="1" s="1"/>
  <c r="AG74" i="1"/>
  <c r="AH74" i="1"/>
  <c r="CV74" i="1" s="1"/>
  <c r="AI74" i="1"/>
  <c r="AJ74" i="1"/>
  <c r="CX74" i="1" s="1"/>
  <c r="CQ74" i="1"/>
  <c r="CS74" i="1"/>
  <c r="CU74" i="1"/>
  <c r="T74" i="1" s="1"/>
  <c r="CW74" i="1"/>
  <c r="GL74" i="1"/>
  <c r="GO74" i="1"/>
  <c r="GP74" i="1"/>
  <c r="GV74" i="1"/>
  <c r="HC74" i="1" s="1"/>
  <c r="I75" i="1"/>
  <c r="S75" i="1"/>
  <c r="W75" i="1"/>
  <c r="AC75" i="1"/>
  <c r="AE75" i="1"/>
  <c r="AF75" i="1"/>
  <c r="AG75" i="1"/>
  <c r="CU75" i="1" s="1"/>
  <c r="T75" i="1" s="1"/>
  <c r="AH75" i="1"/>
  <c r="AI75" i="1"/>
  <c r="CW75" i="1" s="1"/>
  <c r="V75" i="1" s="1"/>
  <c r="AJ75" i="1"/>
  <c r="CT75" i="1"/>
  <c r="CV75" i="1"/>
  <c r="U75" i="1" s="1"/>
  <c r="CX75" i="1"/>
  <c r="GL75" i="1"/>
  <c r="GO75" i="1"/>
  <c r="GP75" i="1"/>
  <c r="GV75" i="1"/>
  <c r="HC75" i="1"/>
  <c r="GX75" i="1" s="1"/>
  <c r="I76" i="1"/>
  <c r="T76" i="1"/>
  <c r="V76" i="1"/>
  <c r="AC76" i="1"/>
  <c r="AD76" i="1"/>
  <c r="CR76" i="1" s="1"/>
  <c r="Q76" i="1" s="1"/>
  <c r="AE76" i="1"/>
  <c r="AF76" i="1"/>
  <c r="CT76" i="1" s="1"/>
  <c r="AG76" i="1"/>
  <c r="AH76" i="1"/>
  <c r="CV76" i="1" s="1"/>
  <c r="U76" i="1" s="1"/>
  <c r="AI76" i="1"/>
  <c r="AJ76" i="1"/>
  <c r="CX76" i="1" s="1"/>
  <c r="CQ76" i="1"/>
  <c r="P76" i="1" s="1"/>
  <c r="CS76" i="1"/>
  <c r="R76" i="1" s="1"/>
  <c r="CU76" i="1"/>
  <c r="CW76" i="1"/>
  <c r="GL76" i="1"/>
  <c r="GO76" i="1"/>
  <c r="GP76" i="1"/>
  <c r="GV76" i="1"/>
  <c r="GX76" i="1"/>
  <c r="HC76" i="1"/>
  <c r="HG76" i="1"/>
  <c r="C77" i="1"/>
  <c r="D77" i="1"/>
  <c r="R77" i="1"/>
  <c r="T77" i="1"/>
  <c r="AC77" i="1"/>
  <c r="AD77" i="1"/>
  <c r="CR77" i="1" s="1"/>
  <c r="Q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S77" i="1"/>
  <c r="CU77" i="1"/>
  <c r="CW77" i="1"/>
  <c r="V77" i="1" s="1"/>
  <c r="GL77" i="1"/>
  <c r="GO77" i="1"/>
  <c r="GP77" i="1"/>
  <c r="GV77" i="1"/>
  <c r="HC77" i="1" s="1"/>
  <c r="GX77" i="1" s="1"/>
  <c r="I78" i="1"/>
  <c r="P78" i="1" s="1"/>
  <c r="V78" i="1"/>
  <c r="AC78" i="1"/>
  <c r="AD78" i="1"/>
  <c r="AE78" i="1"/>
  <c r="AF78" i="1"/>
  <c r="CT78" i="1" s="1"/>
  <c r="AG78" i="1"/>
  <c r="AH78" i="1"/>
  <c r="CV78" i="1" s="1"/>
  <c r="U78" i="1" s="1"/>
  <c r="AI78" i="1"/>
  <c r="AJ78" i="1"/>
  <c r="CX78" i="1" s="1"/>
  <c r="CQ78" i="1"/>
  <c r="CS78" i="1"/>
  <c r="R78" i="1" s="1"/>
  <c r="CU78" i="1"/>
  <c r="T78" i="1" s="1"/>
  <c r="CW78" i="1"/>
  <c r="GL78" i="1"/>
  <c r="GO78" i="1"/>
  <c r="GP78" i="1"/>
  <c r="GV78" i="1"/>
  <c r="HC78" i="1" s="1"/>
  <c r="GX78" i="1" s="1"/>
  <c r="I79" i="1"/>
  <c r="T79" i="1" s="1"/>
  <c r="R79" i="1"/>
  <c r="AC79" i="1"/>
  <c r="AD79" i="1"/>
  <c r="CR79" i="1" s="1"/>
  <c r="Q79" i="1" s="1"/>
  <c r="AE79" i="1"/>
  <c r="AF79" i="1"/>
  <c r="CT79" i="1" s="1"/>
  <c r="S79" i="1" s="1"/>
  <c r="AG79" i="1"/>
  <c r="AH79" i="1"/>
  <c r="CV79" i="1" s="1"/>
  <c r="U79" i="1" s="1"/>
  <c r="AI79" i="1"/>
  <c r="AJ79" i="1"/>
  <c r="CX79" i="1" s="1"/>
  <c r="W79" i="1" s="1"/>
  <c r="CQ79" i="1"/>
  <c r="P79" i="1" s="1"/>
  <c r="CP79" i="1" s="1"/>
  <c r="O79" i="1" s="1"/>
  <c r="CS79" i="1"/>
  <c r="CU79" i="1"/>
  <c r="CW79" i="1"/>
  <c r="V79" i="1" s="1"/>
  <c r="GL79" i="1"/>
  <c r="GO79" i="1"/>
  <c r="GP79" i="1"/>
  <c r="GV79" i="1"/>
  <c r="HC79" i="1"/>
  <c r="C80" i="1"/>
  <c r="D80" i="1"/>
  <c r="U80" i="1"/>
  <c r="AC80" i="1"/>
  <c r="AE80" i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CX80" i="1"/>
  <c r="W80" i="1" s="1"/>
  <c r="GL80" i="1"/>
  <c r="GO80" i="1"/>
  <c r="GP80" i="1"/>
  <c r="GV80" i="1"/>
  <c r="HC80" i="1" s="1"/>
  <c r="GX80" i="1" s="1"/>
  <c r="I81" i="1"/>
  <c r="Q81" i="1"/>
  <c r="U81" i="1"/>
  <c r="AC81" i="1"/>
  <c r="AB81" i="1" s="1"/>
  <c r="AE81" i="1"/>
  <c r="AD81" i="1" s="1"/>
  <c r="AF81" i="1"/>
  <c r="CT81" i="1" s="1"/>
  <c r="S81" i="1" s="1"/>
  <c r="CZ81" i="1" s="1"/>
  <c r="Y81" i="1" s="1"/>
  <c r="AG81" i="1"/>
  <c r="AH81" i="1"/>
  <c r="AI81" i="1"/>
  <c r="AJ81" i="1"/>
  <c r="CX81" i="1" s="1"/>
  <c r="W81" i="1" s="1"/>
  <c r="CR81" i="1"/>
  <c r="CS81" i="1"/>
  <c r="R81" i="1" s="1"/>
  <c r="CU81" i="1"/>
  <c r="T81" i="1" s="1"/>
  <c r="CV81" i="1"/>
  <c r="CW81" i="1"/>
  <c r="V81" i="1" s="1"/>
  <c r="CY81" i="1"/>
  <c r="X81" i="1" s="1"/>
  <c r="GL81" i="1"/>
  <c r="GO81" i="1"/>
  <c r="GP81" i="1"/>
  <c r="GV81" i="1"/>
  <c r="GX81" i="1"/>
  <c r="HC81" i="1"/>
  <c r="I82" i="1"/>
  <c r="AC82" i="1"/>
  <c r="AD82" i="1"/>
  <c r="AE82" i="1"/>
  <c r="AF82" i="1"/>
  <c r="CT82" i="1" s="1"/>
  <c r="S82" i="1" s="1"/>
  <c r="CZ82" i="1" s="1"/>
  <c r="Y82" i="1" s="1"/>
  <c r="AG82" i="1"/>
  <c r="AH82" i="1"/>
  <c r="CV82" i="1" s="1"/>
  <c r="U82" i="1" s="1"/>
  <c r="AI82" i="1"/>
  <c r="AJ82" i="1"/>
  <c r="CX82" i="1" s="1"/>
  <c r="W82" i="1" s="1"/>
  <c r="CQ82" i="1"/>
  <c r="P82" i="1" s="1"/>
  <c r="CS82" i="1"/>
  <c r="R82" i="1" s="1"/>
  <c r="CU82" i="1"/>
  <c r="T82" i="1" s="1"/>
  <c r="CW82" i="1"/>
  <c r="V82" i="1" s="1"/>
  <c r="CY82" i="1"/>
  <c r="X82" i="1" s="1"/>
  <c r="GL82" i="1"/>
  <c r="GO82" i="1"/>
  <c r="GP82" i="1"/>
  <c r="GV82" i="1"/>
  <c r="GX82" i="1"/>
  <c r="HC82" i="1"/>
  <c r="I83" i="1"/>
  <c r="AC83" i="1"/>
  <c r="AD83" i="1"/>
  <c r="AE83" i="1"/>
  <c r="AF83" i="1"/>
  <c r="CT83" i="1" s="1"/>
  <c r="S83" i="1" s="1"/>
  <c r="CZ83" i="1" s="1"/>
  <c r="Y83" i="1" s="1"/>
  <c r="AG83" i="1"/>
  <c r="AH83" i="1"/>
  <c r="CV83" i="1" s="1"/>
  <c r="U83" i="1" s="1"/>
  <c r="AI83" i="1"/>
  <c r="AJ83" i="1"/>
  <c r="CX83" i="1" s="1"/>
  <c r="W83" i="1" s="1"/>
  <c r="CQ83" i="1"/>
  <c r="P83" i="1" s="1"/>
  <c r="CS83" i="1"/>
  <c r="R83" i="1" s="1"/>
  <c r="CU83" i="1"/>
  <c r="T83" i="1" s="1"/>
  <c r="CW83" i="1"/>
  <c r="V83" i="1" s="1"/>
  <c r="CY83" i="1"/>
  <c r="X83" i="1" s="1"/>
  <c r="GL83" i="1"/>
  <c r="GO83" i="1"/>
  <c r="GP83" i="1"/>
  <c r="GV83" i="1"/>
  <c r="GX83" i="1"/>
  <c r="HC83" i="1"/>
  <c r="I84" i="1"/>
  <c r="AC84" i="1"/>
  <c r="AD84" i="1"/>
  <c r="AE84" i="1"/>
  <c r="AF84" i="1"/>
  <c r="CT84" i="1" s="1"/>
  <c r="S84" i="1" s="1"/>
  <c r="CZ84" i="1" s="1"/>
  <c r="Y84" i="1" s="1"/>
  <c r="AG84" i="1"/>
  <c r="AH84" i="1"/>
  <c r="CV84" i="1" s="1"/>
  <c r="U84" i="1" s="1"/>
  <c r="AI84" i="1"/>
  <c r="AJ84" i="1"/>
  <c r="CX84" i="1" s="1"/>
  <c r="W84" i="1" s="1"/>
  <c r="CQ84" i="1"/>
  <c r="P84" i="1" s="1"/>
  <c r="CS84" i="1"/>
  <c r="R84" i="1" s="1"/>
  <c r="CU84" i="1"/>
  <c r="T84" i="1" s="1"/>
  <c r="CW84" i="1"/>
  <c r="V84" i="1" s="1"/>
  <c r="CY84" i="1"/>
  <c r="X84" i="1" s="1"/>
  <c r="GL84" i="1"/>
  <c r="GO84" i="1"/>
  <c r="GP84" i="1"/>
  <c r="GV84" i="1"/>
  <c r="GX84" i="1"/>
  <c r="HC84" i="1"/>
  <c r="C85" i="1"/>
  <c r="D85" i="1"/>
  <c r="S85" i="1"/>
  <c r="W85" i="1"/>
  <c r="AC85" i="1"/>
  <c r="AE85" i="1"/>
  <c r="AD85" i="1" s="1"/>
  <c r="CR85" i="1" s="1"/>
  <c r="Q85" i="1" s="1"/>
  <c r="AF85" i="1"/>
  <c r="AG85" i="1"/>
  <c r="CU85" i="1" s="1"/>
  <c r="T85" i="1" s="1"/>
  <c r="AH85" i="1"/>
  <c r="AI85" i="1"/>
  <c r="CW85" i="1" s="1"/>
  <c r="V85" i="1" s="1"/>
  <c r="AJ85" i="1"/>
  <c r="CT85" i="1"/>
  <c r="CV85" i="1"/>
  <c r="U85" i="1" s="1"/>
  <c r="CX85" i="1"/>
  <c r="GL85" i="1"/>
  <c r="GO85" i="1"/>
  <c r="GP85" i="1"/>
  <c r="GV85" i="1"/>
  <c r="HC85" i="1" s="1"/>
  <c r="GX85" i="1" s="1"/>
  <c r="I86" i="1"/>
  <c r="S86" i="1"/>
  <c r="W86" i="1"/>
  <c r="AC86" i="1"/>
  <c r="AE86" i="1"/>
  <c r="AD86" i="1" s="1"/>
  <c r="CR86" i="1" s="1"/>
  <c r="Q86" i="1" s="1"/>
  <c r="AF86" i="1"/>
  <c r="AG86" i="1"/>
  <c r="CU86" i="1" s="1"/>
  <c r="T86" i="1" s="1"/>
  <c r="AH86" i="1"/>
  <c r="AI86" i="1"/>
  <c r="CW86" i="1" s="1"/>
  <c r="V86" i="1" s="1"/>
  <c r="AJ86" i="1"/>
  <c r="CT86" i="1"/>
  <c r="CV86" i="1"/>
  <c r="U86" i="1" s="1"/>
  <c r="CX86" i="1"/>
  <c r="GL86" i="1"/>
  <c r="GO86" i="1"/>
  <c r="GP86" i="1"/>
  <c r="GV86" i="1"/>
  <c r="HC86" i="1" s="1"/>
  <c r="GX86" i="1" s="1"/>
  <c r="I87" i="1"/>
  <c r="S87" i="1"/>
  <c r="W87" i="1"/>
  <c r="AC87" i="1"/>
  <c r="AE87" i="1"/>
  <c r="AD87" i="1" s="1"/>
  <c r="CR87" i="1" s="1"/>
  <c r="Q87" i="1" s="1"/>
  <c r="AF87" i="1"/>
  <c r="AG87" i="1"/>
  <c r="CU87" i="1" s="1"/>
  <c r="T87" i="1" s="1"/>
  <c r="AH87" i="1"/>
  <c r="AI87" i="1"/>
  <c r="CW87" i="1" s="1"/>
  <c r="V87" i="1" s="1"/>
  <c r="AJ87" i="1"/>
  <c r="CT87" i="1"/>
  <c r="CV87" i="1"/>
  <c r="U87" i="1" s="1"/>
  <c r="CX87" i="1"/>
  <c r="GL87" i="1"/>
  <c r="GO87" i="1"/>
  <c r="GP87" i="1"/>
  <c r="GV87" i="1"/>
  <c r="HC87" i="1" s="1"/>
  <c r="GX87" i="1" s="1"/>
  <c r="I88" i="1"/>
  <c r="S88" i="1"/>
  <c r="W88" i="1"/>
  <c r="AC88" i="1"/>
  <c r="AE88" i="1"/>
  <c r="AD88" i="1" s="1"/>
  <c r="CR88" i="1" s="1"/>
  <c r="Q88" i="1" s="1"/>
  <c r="AF88" i="1"/>
  <c r="AG88" i="1"/>
  <c r="CU88" i="1" s="1"/>
  <c r="T88" i="1" s="1"/>
  <c r="AH88" i="1"/>
  <c r="AI88" i="1"/>
  <c r="CW88" i="1" s="1"/>
  <c r="V88" i="1" s="1"/>
  <c r="AJ88" i="1"/>
  <c r="CT88" i="1"/>
  <c r="CV88" i="1"/>
  <c r="U88" i="1" s="1"/>
  <c r="CX88" i="1"/>
  <c r="GL88" i="1"/>
  <c r="GO88" i="1"/>
  <c r="GP88" i="1"/>
  <c r="GV88" i="1"/>
  <c r="HC88" i="1" s="1"/>
  <c r="GX88" i="1" s="1"/>
  <c r="C89" i="1"/>
  <c r="D89" i="1"/>
  <c r="V89" i="1"/>
  <c r="AC89" i="1"/>
  <c r="AD89" i="1"/>
  <c r="CR89" i="1" s="1"/>
  <c r="Q89" i="1" s="1"/>
  <c r="AE89" i="1"/>
  <c r="AF89" i="1"/>
  <c r="CT89" i="1" s="1"/>
  <c r="S89" i="1" s="1"/>
  <c r="AG89" i="1"/>
  <c r="AH89" i="1"/>
  <c r="CV89" i="1" s="1"/>
  <c r="U89" i="1" s="1"/>
  <c r="AI89" i="1"/>
  <c r="AJ89" i="1"/>
  <c r="CX89" i="1" s="1"/>
  <c r="W89" i="1" s="1"/>
  <c r="CQ89" i="1"/>
  <c r="P89" i="1" s="1"/>
  <c r="CS89" i="1"/>
  <c r="R89" i="1" s="1"/>
  <c r="CU89" i="1"/>
  <c r="T89" i="1" s="1"/>
  <c r="CW89" i="1"/>
  <c r="GL89" i="1"/>
  <c r="GO89" i="1"/>
  <c r="GP89" i="1"/>
  <c r="GV89" i="1"/>
  <c r="GX89" i="1"/>
  <c r="HC89" i="1"/>
  <c r="I90" i="1"/>
  <c r="AC90" i="1"/>
  <c r="AD90" i="1"/>
  <c r="CR90" i="1" s="1"/>
  <c r="AE90" i="1"/>
  <c r="AF90" i="1"/>
  <c r="CT90" i="1" s="1"/>
  <c r="AG90" i="1"/>
  <c r="AH90" i="1"/>
  <c r="CV90" i="1" s="1"/>
  <c r="AI90" i="1"/>
  <c r="AJ90" i="1"/>
  <c r="CX90" i="1" s="1"/>
  <c r="CQ90" i="1"/>
  <c r="P90" i="1" s="1"/>
  <c r="CS90" i="1"/>
  <c r="R90" i="1" s="1"/>
  <c r="CU90" i="1"/>
  <c r="CW90" i="1"/>
  <c r="V90" i="1" s="1"/>
  <c r="GL90" i="1"/>
  <c r="GO90" i="1"/>
  <c r="GP90" i="1"/>
  <c r="GV90" i="1"/>
  <c r="HC90" i="1" s="1"/>
  <c r="C91" i="1"/>
  <c r="D91" i="1"/>
  <c r="U91" i="1"/>
  <c r="AC91" i="1"/>
  <c r="AE91" i="1"/>
  <c r="AF91" i="1"/>
  <c r="AG91" i="1"/>
  <c r="CU91" i="1" s="1"/>
  <c r="T91" i="1" s="1"/>
  <c r="AH91" i="1"/>
  <c r="AI91" i="1"/>
  <c r="CW91" i="1" s="1"/>
  <c r="V91" i="1" s="1"/>
  <c r="AJ91" i="1"/>
  <c r="CT91" i="1"/>
  <c r="S91" i="1" s="1"/>
  <c r="CV91" i="1"/>
  <c r="CX91" i="1"/>
  <c r="W91" i="1" s="1"/>
  <c r="GL91" i="1"/>
  <c r="GO91" i="1"/>
  <c r="GP91" i="1"/>
  <c r="GV91" i="1"/>
  <c r="HC91" i="1"/>
  <c r="GX91" i="1" s="1"/>
  <c r="I92" i="1"/>
  <c r="U92" i="1"/>
  <c r="AC92" i="1"/>
  <c r="AE92" i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CX92" i="1"/>
  <c r="W92" i="1" s="1"/>
  <c r="GL92" i="1"/>
  <c r="GO92" i="1"/>
  <c r="GP92" i="1"/>
  <c r="GV92" i="1"/>
  <c r="HC92" i="1"/>
  <c r="GX92" i="1" s="1"/>
  <c r="C93" i="1"/>
  <c r="D93" i="1"/>
  <c r="AC93" i="1"/>
  <c r="AD93" i="1"/>
  <c r="AE93" i="1"/>
  <c r="AF93" i="1"/>
  <c r="CT93" i="1" s="1"/>
  <c r="S93" i="1" s="1"/>
  <c r="CZ93" i="1" s="1"/>
  <c r="Y93" i="1" s="1"/>
  <c r="AG93" i="1"/>
  <c r="AH93" i="1"/>
  <c r="CV93" i="1" s="1"/>
  <c r="U93" i="1" s="1"/>
  <c r="AI93" i="1"/>
  <c r="AJ93" i="1"/>
  <c r="CX93" i="1" s="1"/>
  <c r="W93" i="1" s="1"/>
  <c r="CQ93" i="1"/>
  <c r="P93" i="1" s="1"/>
  <c r="CS93" i="1"/>
  <c r="R93" i="1" s="1"/>
  <c r="CU93" i="1"/>
  <c r="T93" i="1" s="1"/>
  <c r="CW93" i="1"/>
  <c r="V93" i="1" s="1"/>
  <c r="CY93" i="1"/>
  <c r="X93" i="1" s="1"/>
  <c r="GL93" i="1"/>
  <c r="GO93" i="1"/>
  <c r="GP93" i="1"/>
  <c r="GV93" i="1"/>
  <c r="GX93" i="1"/>
  <c r="HC93" i="1"/>
  <c r="I94" i="1"/>
  <c r="AC94" i="1"/>
  <c r="AD94" i="1"/>
  <c r="AE94" i="1"/>
  <c r="AF94" i="1"/>
  <c r="CT94" i="1" s="1"/>
  <c r="S94" i="1" s="1"/>
  <c r="CZ94" i="1" s="1"/>
  <c r="Y94" i="1" s="1"/>
  <c r="AG94" i="1"/>
  <c r="AH94" i="1"/>
  <c r="CV94" i="1" s="1"/>
  <c r="U94" i="1" s="1"/>
  <c r="AI94" i="1"/>
  <c r="AJ94" i="1"/>
  <c r="CX94" i="1" s="1"/>
  <c r="W94" i="1" s="1"/>
  <c r="CQ94" i="1"/>
  <c r="P94" i="1" s="1"/>
  <c r="CS94" i="1"/>
  <c r="R94" i="1" s="1"/>
  <c r="CU94" i="1"/>
  <c r="T94" i="1" s="1"/>
  <c r="CW94" i="1"/>
  <c r="V94" i="1" s="1"/>
  <c r="CY94" i="1"/>
  <c r="X94" i="1" s="1"/>
  <c r="GL94" i="1"/>
  <c r="GO94" i="1"/>
  <c r="GP94" i="1"/>
  <c r="GV94" i="1"/>
  <c r="HC94" i="1" s="1"/>
  <c r="GX94" i="1" s="1"/>
  <c r="C95" i="1"/>
  <c r="D95" i="1"/>
  <c r="I95" i="1"/>
  <c r="K95" i="1"/>
  <c r="U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T95" i="1"/>
  <c r="CV95" i="1"/>
  <c r="CX95" i="1"/>
  <c r="W95" i="1" s="1"/>
  <c r="GL95" i="1"/>
  <c r="GO95" i="1"/>
  <c r="GP95" i="1"/>
  <c r="GV95" i="1"/>
  <c r="HC95" i="1"/>
  <c r="C96" i="1"/>
  <c r="D96" i="1"/>
  <c r="AC96" i="1"/>
  <c r="AD96" i="1"/>
  <c r="AE96" i="1"/>
  <c r="AF96" i="1"/>
  <c r="CT96" i="1" s="1"/>
  <c r="S96" i="1" s="1"/>
  <c r="CZ96" i="1" s="1"/>
  <c r="Y96" i="1" s="1"/>
  <c r="AG96" i="1"/>
  <c r="AH96" i="1"/>
  <c r="CV96" i="1" s="1"/>
  <c r="U96" i="1" s="1"/>
  <c r="AI96" i="1"/>
  <c r="AJ96" i="1"/>
  <c r="CX96" i="1" s="1"/>
  <c r="W96" i="1" s="1"/>
  <c r="CQ96" i="1"/>
  <c r="P96" i="1" s="1"/>
  <c r="CS96" i="1"/>
  <c r="R96" i="1" s="1"/>
  <c r="CU96" i="1"/>
  <c r="T96" i="1" s="1"/>
  <c r="CW96" i="1"/>
  <c r="V96" i="1" s="1"/>
  <c r="CY96" i="1"/>
  <c r="X96" i="1" s="1"/>
  <c r="GL96" i="1"/>
  <c r="GO96" i="1"/>
  <c r="GP96" i="1"/>
  <c r="GV96" i="1"/>
  <c r="GX96" i="1"/>
  <c r="HC96" i="1"/>
  <c r="I97" i="1"/>
  <c r="AC97" i="1"/>
  <c r="AD97" i="1"/>
  <c r="AE97" i="1"/>
  <c r="AF97" i="1"/>
  <c r="CT97" i="1" s="1"/>
  <c r="S97" i="1" s="1"/>
  <c r="CZ97" i="1" s="1"/>
  <c r="Y97" i="1" s="1"/>
  <c r="AG97" i="1"/>
  <c r="AH97" i="1"/>
  <c r="CV97" i="1" s="1"/>
  <c r="U97" i="1" s="1"/>
  <c r="AI97" i="1"/>
  <c r="AJ97" i="1"/>
  <c r="CX97" i="1" s="1"/>
  <c r="W97" i="1" s="1"/>
  <c r="CQ97" i="1"/>
  <c r="P97" i="1" s="1"/>
  <c r="CS97" i="1"/>
  <c r="R97" i="1" s="1"/>
  <c r="CU97" i="1"/>
  <c r="T97" i="1" s="1"/>
  <c r="CW97" i="1"/>
  <c r="V97" i="1" s="1"/>
  <c r="CY97" i="1"/>
  <c r="X97" i="1" s="1"/>
  <c r="GL97" i="1"/>
  <c r="GO97" i="1"/>
  <c r="GP97" i="1"/>
  <c r="GV97" i="1"/>
  <c r="HC97" i="1" s="1"/>
  <c r="GX97" i="1" s="1"/>
  <c r="C98" i="1"/>
  <c r="D98" i="1"/>
  <c r="U98" i="1"/>
  <c r="W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CX98" i="1"/>
  <c r="GL98" i="1"/>
  <c r="GO98" i="1"/>
  <c r="GP98" i="1"/>
  <c r="GV98" i="1"/>
  <c r="HC98" i="1" s="1"/>
  <c r="GX98" i="1" s="1"/>
  <c r="I99" i="1"/>
  <c r="S99" i="1"/>
  <c r="AC99" i="1"/>
  <c r="AE99" i="1"/>
  <c r="AF99" i="1"/>
  <c r="AG99" i="1"/>
  <c r="CU99" i="1" s="1"/>
  <c r="T99" i="1" s="1"/>
  <c r="AH99" i="1"/>
  <c r="AI99" i="1"/>
  <c r="CW99" i="1" s="1"/>
  <c r="V99" i="1" s="1"/>
  <c r="AJ99" i="1"/>
  <c r="CT99" i="1"/>
  <c r="CV99" i="1"/>
  <c r="U99" i="1" s="1"/>
  <c r="CX99" i="1"/>
  <c r="W99" i="1" s="1"/>
  <c r="GL99" i="1"/>
  <c r="GO99" i="1"/>
  <c r="GP99" i="1"/>
  <c r="GV99" i="1"/>
  <c r="HC99" i="1"/>
  <c r="GX99" i="1" s="1"/>
  <c r="C100" i="1"/>
  <c r="D100" i="1"/>
  <c r="R100" i="1"/>
  <c r="T100" i="1"/>
  <c r="AC100" i="1"/>
  <c r="AD100" i="1"/>
  <c r="CR100" i="1" s="1"/>
  <c r="Q100" i="1" s="1"/>
  <c r="AE100" i="1"/>
  <c r="AF100" i="1"/>
  <c r="CT100" i="1" s="1"/>
  <c r="S100" i="1" s="1"/>
  <c r="CZ100" i="1" s="1"/>
  <c r="Y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P100" i="1" s="1"/>
  <c r="O100" i="1" s="1"/>
  <c r="CS100" i="1"/>
  <c r="CU100" i="1"/>
  <c r="CW100" i="1"/>
  <c r="V100" i="1" s="1"/>
  <c r="CY100" i="1"/>
  <c r="X100" i="1" s="1"/>
  <c r="GL100" i="1"/>
  <c r="GO100" i="1"/>
  <c r="GP100" i="1"/>
  <c r="GV100" i="1"/>
  <c r="GX100" i="1"/>
  <c r="HC100" i="1"/>
  <c r="I101" i="1"/>
  <c r="T101" i="1" s="1"/>
  <c r="AC101" i="1"/>
  <c r="AD101" i="1"/>
  <c r="AE101" i="1"/>
  <c r="AF101" i="1"/>
  <c r="CT101" i="1" s="1"/>
  <c r="AG101" i="1"/>
  <c r="AH101" i="1"/>
  <c r="CV101" i="1" s="1"/>
  <c r="AI101" i="1"/>
  <c r="AJ101" i="1"/>
  <c r="CX101" i="1" s="1"/>
  <c r="CQ101" i="1"/>
  <c r="P101" i="1" s="1"/>
  <c r="CS101" i="1"/>
  <c r="CU101" i="1"/>
  <c r="CW101" i="1"/>
  <c r="GL101" i="1"/>
  <c r="GO101" i="1"/>
  <c r="GP101" i="1"/>
  <c r="GV101" i="1"/>
  <c r="HC101" i="1" s="1"/>
  <c r="C102" i="1"/>
  <c r="D102" i="1"/>
  <c r="I102" i="1"/>
  <c r="K102" i="1"/>
  <c r="S102" i="1"/>
  <c r="AC102" i="1"/>
  <c r="AE102" i="1"/>
  <c r="AF102" i="1"/>
  <c r="AG102" i="1"/>
  <c r="CU102" i="1" s="1"/>
  <c r="AH102" i="1"/>
  <c r="AI102" i="1"/>
  <c r="CW102" i="1" s="1"/>
  <c r="AJ102" i="1"/>
  <c r="CT102" i="1"/>
  <c r="CV102" i="1"/>
  <c r="CX102" i="1"/>
  <c r="GL102" i="1"/>
  <c r="GO102" i="1"/>
  <c r="GP102" i="1"/>
  <c r="GV102" i="1"/>
  <c r="HC102" i="1" s="1"/>
  <c r="GX102" i="1" s="1"/>
  <c r="C103" i="1"/>
  <c r="D103" i="1"/>
  <c r="T103" i="1"/>
  <c r="V103" i="1"/>
  <c r="AC103" i="1"/>
  <c r="AD103" i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Y103" i="1" s="1"/>
  <c r="X103" i="1" s="1"/>
  <c r="CU103" i="1"/>
  <c r="CW103" i="1"/>
  <c r="GL103" i="1"/>
  <c r="GO103" i="1"/>
  <c r="GP103" i="1"/>
  <c r="GV103" i="1"/>
  <c r="GX103" i="1"/>
  <c r="HC103" i="1"/>
  <c r="I104" i="1"/>
  <c r="P104" i="1"/>
  <c r="V104" i="1"/>
  <c r="AC104" i="1"/>
  <c r="AD104" i="1"/>
  <c r="CR104" i="1" s="1"/>
  <c r="Q104" i="1" s="1"/>
  <c r="AE104" i="1"/>
  <c r="AF104" i="1"/>
  <c r="CT104" i="1" s="1"/>
  <c r="AG104" i="1"/>
  <c r="AH104" i="1"/>
  <c r="CV104" i="1" s="1"/>
  <c r="U104" i="1" s="1"/>
  <c r="AI104" i="1"/>
  <c r="AJ104" i="1"/>
  <c r="CX104" i="1" s="1"/>
  <c r="CQ104" i="1"/>
  <c r="CS104" i="1"/>
  <c r="R104" i="1" s="1"/>
  <c r="CU104" i="1"/>
  <c r="T104" i="1" s="1"/>
  <c r="CW104" i="1"/>
  <c r="GL104" i="1"/>
  <c r="GO104" i="1"/>
  <c r="GP104" i="1"/>
  <c r="GV104" i="1"/>
  <c r="HC104" i="1" s="1"/>
  <c r="GX104" i="1"/>
  <c r="C105" i="1"/>
  <c r="D105" i="1"/>
  <c r="S105" i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T105" i="1"/>
  <c r="CV105" i="1"/>
  <c r="U105" i="1" s="1"/>
  <c r="CX105" i="1"/>
  <c r="W105" i="1" s="1"/>
  <c r="GL105" i="1"/>
  <c r="GO105" i="1"/>
  <c r="GP105" i="1"/>
  <c r="GV105" i="1"/>
  <c r="HC105" i="1"/>
  <c r="GX105" i="1" s="1"/>
  <c r="I106" i="1"/>
  <c r="U106" i="1"/>
  <c r="W106" i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CX106" i="1"/>
  <c r="GL106" i="1"/>
  <c r="GO106" i="1"/>
  <c r="GP106" i="1"/>
  <c r="GV106" i="1"/>
  <c r="HC106" i="1" s="1"/>
  <c r="GX106" i="1" s="1"/>
  <c r="C107" i="1"/>
  <c r="D107" i="1"/>
  <c r="P107" i="1"/>
  <c r="CP107" i="1" s="1"/>
  <c r="O107" i="1" s="1"/>
  <c r="V107" i="1"/>
  <c r="AC107" i="1"/>
  <c r="AD107" i="1"/>
  <c r="CR107" i="1" s="1"/>
  <c r="Q107" i="1" s="1"/>
  <c r="AE107" i="1"/>
  <c r="AF107" i="1"/>
  <c r="CT107" i="1" s="1"/>
  <c r="S107" i="1" s="1"/>
  <c r="CY107" i="1" s="1"/>
  <c r="X107" i="1" s="1"/>
  <c r="AG107" i="1"/>
  <c r="AH107" i="1"/>
  <c r="CV107" i="1" s="1"/>
  <c r="U107" i="1" s="1"/>
  <c r="AI107" i="1"/>
  <c r="AJ107" i="1"/>
  <c r="CX107" i="1" s="1"/>
  <c r="W107" i="1" s="1"/>
  <c r="CQ107" i="1"/>
  <c r="CS107" i="1"/>
  <c r="R107" i="1" s="1"/>
  <c r="CU107" i="1"/>
  <c r="T107" i="1" s="1"/>
  <c r="CW107" i="1"/>
  <c r="GL107" i="1"/>
  <c r="GO107" i="1"/>
  <c r="GP107" i="1"/>
  <c r="GV107" i="1"/>
  <c r="GX107" i="1"/>
  <c r="HC107" i="1"/>
  <c r="I108" i="1"/>
  <c r="P108" i="1"/>
  <c r="R108" i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CS108" i="1"/>
  <c r="CU108" i="1"/>
  <c r="T108" i="1" s="1"/>
  <c r="CW108" i="1"/>
  <c r="V108" i="1" s="1"/>
  <c r="GL108" i="1"/>
  <c r="GO108" i="1"/>
  <c r="GP108" i="1"/>
  <c r="GV108" i="1"/>
  <c r="HC108" i="1" s="1"/>
  <c r="GX108" i="1"/>
  <c r="C109" i="1"/>
  <c r="D109" i="1"/>
  <c r="S109" i="1"/>
  <c r="U109" i="1"/>
  <c r="AC109" i="1"/>
  <c r="AE109" i="1"/>
  <c r="AF109" i="1"/>
  <c r="AG109" i="1"/>
  <c r="CU109" i="1" s="1"/>
  <c r="T109" i="1" s="1"/>
  <c r="AH109" i="1"/>
  <c r="AI109" i="1"/>
  <c r="CW109" i="1" s="1"/>
  <c r="V109" i="1" s="1"/>
  <c r="AJ109" i="1"/>
  <c r="CT109" i="1"/>
  <c r="CV109" i="1"/>
  <c r="CX109" i="1"/>
  <c r="W109" i="1" s="1"/>
  <c r="GL109" i="1"/>
  <c r="GO109" i="1"/>
  <c r="GP109" i="1"/>
  <c r="GV109" i="1"/>
  <c r="HC109" i="1" s="1"/>
  <c r="GX109" i="1" s="1"/>
  <c r="I110" i="1"/>
  <c r="W110" i="1"/>
  <c r="AC110" i="1"/>
  <c r="AE110" i="1"/>
  <c r="AF110" i="1"/>
  <c r="AG110" i="1"/>
  <c r="CU110" i="1" s="1"/>
  <c r="T110" i="1" s="1"/>
  <c r="AH110" i="1"/>
  <c r="AI110" i="1"/>
  <c r="CW110" i="1" s="1"/>
  <c r="V110" i="1" s="1"/>
  <c r="AJ110" i="1"/>
  <c r="CT110" i="1"/>
  <c r="S110" i="1" s="1"/>
  <c r="CV110" i="1"/>
  <c r="U110" i="1" s="1"/>
  <c r="CX110" i="1"/>
  <c r="GL110" i="1"/>
  <c r="GO110" i="1"/>
  <c r="GP110" i="1"/>
  <c r="GV110" i="1"/>
  <c r="HC110" i="1"/>
  <c r="GX110" i="1" s="1"/>
  <c r="C111" i="1"/>
  <c r="D111" i="1"/>
  <c r="P111" i="1"/>
  <c r="R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CS111" i="1"/>
  <c r="CU111" i="1"/>
  <c r="T111" i="1" s="1"/>
  <c r="CW111" i="1"/>
  <c r="V111" i="1" s="1"/>
  <c r="GL111" i="1"/>
  <c r="GO111" i="1"/>
  <c r="GP111" i="1"/>
  <c r="GV111" i="1"/>
  <c r="HC111" i="1" s="1"/>
  <c r="GX111" i="1"/>
  <c r="I112" i="1"/>
  <c r="T112" i="1" s="1"/>
  <c r="V112" i="1"/>
  <c r="AC112" i="1"/>
  <c r="AD112" i="1"/>
  <c r="AE112" i="1"/>
  <c r="AF112" i="1"/>
  <c r="CT112" i="1" s="1"/>
  <c r="AG112" i="1"/>
  <c r="AH112" i="1"/>
  <c r="CV112" i="1" s="1"/>
  <c r="U112" i="1" s="1"/>
  <c r="AI112" i="1"/>
  <c r="AJ112" i="1"/>
  <c r="CX112" i="1" s="1"/>
  <c r="CQ112" i="1"/>
  <c r="P112" i="1" s="1"/>
  <c r="CS112" i="1"/>
  <c r="R112" i="1" s="1"/>
  <c r="CU112" i="1"/>
  <c r="CW112" i="1"/>
  <c r="GL112" i="1"/>
  <c r="GO112" i="1"/>
  <c r="GP112" i="1"/>
  <c r="GV112" i="1"/>
  <c r="HC112" i="1" s="1"/>
  <c r="GX112" i="1" s="1"/>
  <c r="I113" i="1"/>
  <c r="P113" i="1"/>
  <c r="R113" i="1"/>
  <c r="AC113" i="1"/>
  <c r="AD113" i="1"/>
  <c r="CR113" i="1" s="1"/>
  <c r="Q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CS113" i="1"/>
  <c r="CU113" i="1"/>
  <c r="T113" i="1" s="1"/>
  <c r="CW113" i="1"/>
  <c r="V113" i="1" s="1"/>
  <c r="GL113" i="1"/>
  <c r="GO113" i="1"/>
  <c r="GP113" i="1"/>
  <c r="GV113" i="1"/>
  <c r="HC113" i="1" s="1"/>
  <c r="GX113" i="1"/>
  <c r="I114" i="1"/>
  <c r="T114" i="1" s="1"/>
  <c r="AC114" i="1"/>
  <c r="AD114" i="1"/>
  <c r="AE114" i="1"/>
  <c r="AF114" i="1"/>
  <c r="CT114" i="1" s="1"/>
  <c r="AG114" i="1"/>
  <c r="AH114" i="1"/>
  <c r="CV114" i="1" s="1"/>
  <c r="AI114" i="1"/>
  <c r="AJ114" i="1"/>
  <c r="CX114" i="1" s="1"/>
  <c r="CQ114" i="1"/>
  <c r="P114" i="1" s="1"/>
  <c r="CS114" i="1"/>
  <c r="CU114" i="1"/>
  <c r="CW114" i="1"/>
  <c r="GL114" i="1"/>
  <c r="GO114" i="1"/>
  <c r="GP114" i="1"/>
  <c r="GV114" i="1"/>
  <c r="HC114" i="1" s="1"/>
  <c r="I115" i="1"/>
  <c r="P115" i="1"/>
  <c r="R115" i="1"/>
  <c r="AC115" i="1"/>
  <c r="AD115" i="1"/>
  <c r="CR115" i="1" s="1"/>
  <c r="Q115" i="1" s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CS115" i="1"/>
  <c r="CU115" i="1"/>
  <c r="T115" i="1" s="1"/>
  <c r="CW115" i="1"/>
  <c r="V115" i="1" s="1"/>
  <c r="GL115" i="1"/>
  <c r="GO115" i="1"/>
  <c r="GP115" i="1"/>
  <c r="GV115" i="1"/>
  <c r="HC115" i="1" s="1"/>
  <c r="GX115" i="1"/>
  <c r="I116" i="1"/>
  <c r="T116" i="1" s="1"/>
  <c r="V116" i="1"/>
  <c r="AC116" i="1"/>
  <c r="AD116" i="1"/>
  <c r="AE116" i="1"/>
  <c r="AF116" i="1"/>
  <c r="CT116" i="1" s="1"/>
  <c r="AG116" i="1"/>
  <c r="AH116" i="1"/>
  <c r="CV116" i="1" s="1"/>
  <c r="U116" i="1" s="1"/>
  <c r="AI116" i="1"/>
  <c r="AJ116" i="1"/>
  <c r="CX116" i="1" s="1"/>
  <c r="CQ116" i="1"/>
  <c r="CS116" i="1"/>
  <c r="R116" i="1" s="1"/>
  <c r="CU116" i="1"/>
  <c r="CW116" i="1"/>
  <c r="GL116" i="1"/>
  <c r="GO116" i="1"/>
  <c r="GP116" i="1"/>
  <c r="GV116" i="1"/>
  <c r="HC116" i="1" s="1"/>
  <c r="GX116" i="1" s="1"/>
  <c r="C117" i="1"/>
  <c r="D117" i="1"/>
  <c r="W117" i="1"/>
  <c r="AC117" i="1"/>
  <c r="AE117" i="1"/>
  <c r="AF117" i="1"/>
  <c r="AG117" i="1"/>
  <c r="CU117" i="1" s="1"/>
  <c r="T117" i="1" s="1"/>
  <c r="AH117" i="1"/>
  <c r="AI117" i="1"/>
  <c r="CW117" i="1" s="1"/>
  <c r="V117" i="1" s="1"/>
  <c r="AJ117" i="1"/>
  <c r="CT117" i="1"/>
  <c r="S117" i="1" s="1"/>
  <c r="CV117" i="1"/>
  <c r="U117" i="1" s="1"/>
  <c r="CX117" i="1"/>
  <c r="GL117" i="1"/>
  <c r="GO117" i="1"/>
  <c r="GP117" i="1"/>
  <c r="GV117" i="1"/>
  <c r="HC117" i="1"/>
  <c r="GX117" i="1" s="1"/>
  <c r="I118" i="1"/>
  <c r="S118" i="1"/>
  <c r="U118" i="1"/>
  <c r="AC118" i="1"/>
  <c r="AE118" i="1"/>
  <c r="AF118" i="1"/>
  <c r="AG118" i="1"/>
  <c r="CU118" i="1" s="1"/>
  <c r="T118" i="1" s="1"/>
  <c r="AH118" i="1"/>
  <c r="AI118" i="1"/>
  <c r="CW118" i="1" s="1"/>
  <c r="V118" i="1" s="1"/>
  <c r="AJ118" i="1"/>
  <c r="CT118" i="1"/>
  <c r="CV118" i="1"/>
  <c r="CX118" i="1"/>
  <c r="W118" i="1" s="1"/>
  <c r="GL118" i="1"/>
  <c r="GO118" i="1"/>
  <c r="GP118" i="1"/>
  <c r="GV118" i="1"/>
  <c r="HC118" i="1" s="1"/>
  <c r="GX118" i="1" s="1"/>
  <c r="I119" i="1"/>
  <c r="W119" i="1"/>
  <c r="AC119" i="1"/>
  <c r="AE119" i="1"/>
  <c r="AF119" i="1"/>
  <c r="AG119" i="1"/>
  <c r="CU119" i="1" s="1"/>
  <c r="T119" i="1" s="1"/>
  <c r="AH119" i="1"/>
  <c r="AI119" i="1"/>
  <c r="CW119" i="1" s="1"/>
  <c r="V119" i="1" s="1"/>
  <c r="AJ119" i="1"/>
  <c r="CT119" i="1"/>
  <c r="S119" i="1" s="1"/>
  <c r="CV119" i="1"/>
  <c r="U119" i="1" s="1"/>
  <c r="CX119" i="1"/>
  <c r="GL119" i="1"/>
  <c r="GO119" i="1"/>
  <c r="GP119" i="1"/>
  <c r="GV119" i="1"/>
  <c r="HC119" i="1"/>
  <c r="GX119" i="1" s="1"/>
  <c r="I120" i="1"/>
  <c r="S120" i="1"/>
  <c r="U120" i="1"/>
  <c r="AC120" i="1"/>
  <c r="AE120" i="1"/>
  <c r="AF120" i="1"/>
  <c r="AG120" i="1"/>
  <c r="CU120" i="1" s="1"/>
  <c r="T120" i="1" s="1"/>
  <c r="AH120" i="1"/>
  <c r="AI120" i="1"/>
  <c r="CW120" i="1" s="1"/>
  <c r="V120" i="1" s="1"/>
  <c r="AJ120" i="1"/>
  <c r="CT120" i="1"/>
  <c r="CV120" i="1"/>
  <c r="CX120" i="1"/>
  <c r="W120" i="1" s="1"/>
  <c r="GL120" i="1"/>
  <c r="GO120" i="1"/>
  <c r="GP120" i="1"/>
  <c r="GV120" i="1"/>
  <c r="HC120" i="1" s="1"/>
  <c r="GX120" i="1" s="1"/>
  <c r="I121" i="1"/>
  <c r="W121" i="1"/>
  <c r="AC121" i="1"/>
  <c r="AE121" i="1"/>
  <c r="AF121" i="1"/>
  <c r="AG121" i="1"/>
  <c r="CU121" i="1" s="1"/>
  <c r="T121" i="1" s="1"/>
  <c r="AH121" i="1"/>
  <c r="AI121" i="1"/>
  <c r="CW121" i="1" s="1"/>
  <c r="V121" i="1" s="1"/>
  <c r="AJ121" i="1"/>
  <c r="CT121" i="1"/>
  <c r="S121" i="1" s="1"/>
  <c r="CV121" i="1"/>
  <c r="U121" i="1" s="1"/>
  <c r="CX121" i="1"/>
  <c r="GL121" i="1"/>
  <c r="GO121" i="1"/>
  <c r="GP121" i="1"/>
  <c r="GV121" i="1"/>
  <c r="HC121" i="1"/>
  <c r="GX121" i="1" s="1"/>
  <c r="I122" i="1"/>
  <c r="S122" i="1"/>
  <c r="U122" i="1"/>
  <c r="AC122" i="1"/>
  <c r="AE122" i="1"/>
  <c r="AF122" i="1"/>
  <c r="AG122" i="1"/>
  <c r="CU122" i="1" s="1"/>
  <c r="T122" i="1" s="1"/>
  <c r="AH122" i="1"/>
  <c r="AI122" i="1"/>
  <c r="CW122" i="1" s="1"/>
  <c r="V122" i="1" s="1"/>
  <c r="AJ122" i="1"/>
  <c r="CT122" i="1"/>
  <c r="CV122" i="1"/>
  <c r="CX122" i="1"/>
  <c r="W122" i="1" s="1"/>
  <c r="GL122" i="1"/>
  <c r="GO122" i="1"/>
  <c r="GP122" i="1"/>
  <c r="GV122" i="1"/>
  <c r="HC122" i="1" s="1"/>
  <c r="GX122" i="1" s="1"/>
  <c r="C123" i="1"/>
  <c r="D123" i="1"/>
  <c r="T123" i="1"/>
  <c r="V123" i="1"/>
  <c r="AC123" i="1"/>
  <c r="AD123" i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S123" i="1"/>
  <c r="R123" i="1" s="1"/>
  <c r="CY123" i="1" s="1"/>
  <c r="X123" i="1" s="1"/>
  <c r="CU123" i="1"/>
  <c r="CW123" i="1"/>
  <c r="GL123" i="1"/>
  <c r="GO123" i="1"/>
  <c r="GP123" i="1"/>
  <c r="GV123" i="1"/>
  <c r="HC123" i="1" s="1"/>
  <c r="GX123" i="1" s="1"/>
  <c r="I124" i="1"/>
  <c r="P124" i="1"/>
  <c r="R124" i="1"/>
  <c r="AC124" i="1"/>
  <c r="AD124" i="1"/>
  <c r="CR124" i="1" s="1"/>
  <c r="Q124" i="1" s="1"/>
  <c r="AE124" i="1"/>
  <c r="AF124" i="1"/>
  <c r="CT124" i="1" s="1"/>
  <c r="S124" i="1" s="1"/>
  <c r="AG124" i="1"/>
  <c r="AH124" i="1"/>
  <c r="CV124" i="1" s="1"/>
  <c r="U124" i="1" s="1"/>
  <c r="AI124" i="1"/>
  <c r="AJ124" i="1"/>
  <c r="CX124" i="1" s="1"/>
  <c r="W124" i="1" s="1"/>
  <c r="CQ124" i="1"/>
  <c r="CS124" i="1"/>
  <c r="CU124" i="1"/>
  <c r="T124" i="1" s="1"/>
  <c r="CW124" i="1"/>
  <c r="V124" i="1" s="1"/>
  <c r="GL124" i="1"/>
  <c r="GO124" i="1"/>
  <c r="GP124" i="1"/>
  <c r="GV124" i="1"/>
  <c r="HC124" i="1" s="1"/>
  <c r="GX124" i="1"/>
  <c r="I125" i="1"/>
  <c r="T125" i="1" s="1"/>
  <c r="V125" i="1"/>
  <c r="AC125" i="1"/>
  <c r="AD125" i="1"/>
  <c r="AE125" i="1"/>
  <c r="AF125" i="1"/>
  <c r="CT125" i="1" s="1"/>
  <c r="AG125" i="1"/>
  <c r="AH125" i="1"/>
  <c r="CV125" i="1" s="1"/>
  <c r="U125" i="1" s="1"/>
  <c r="AI125" i="1"/>
  <c r="AJ125" i="1"/>
  <c r="CX125" i="1" s="1"/>
  <c r="CQ125" i="1"/>
  <c r="P125" i="1" s="1"/>
  <c r="CS125" i="1"/>
  <c r="R125" i="1" s="1"/>
  <c r="CU125" i="1"/>
  <c r="CW125" i="1"/>
  <c r="GL125" i="1"/>
  <c r="GO125" i="1"/>
  <c r="GP125" i="1"/>
  <c r="GV125" i="1"/>
  <c r="HC125" i="1" s="1"/>
  <c r="GX125" i="1" s="1"/>
  <c r="I126" i="1"/>
  <c r="P126" i="1"/>
  <c r="R126" i="1"/>
  <c r="AC126" i="1"/>
  <c r="AD126" i="1"/>
  <c r="CR126" i="1" s="1"/>
  <c r="Q126" i="1" s="1"/>
  <c r="AE126" i="1"/>
  <c r="AF126" i="1"/>
  <c r="CT126" i="1" s="1"/>
  <c r="S126" i="1" s="1"/>
  <c r="AG126" i="1"/>
  <c r="AH126" i="1"/>
  <c r="CV126" i="1" s="1"/>
  <c r="U126" i="1" s="1"/>
  <c r="AI126" i="1"/>
  <c r="AJ126" i="1"/>
  <c r="CX126" i="1" s="1"/>
  <c r="W126" i="1" s="1"/>
  <c r="CQ126" i="1"/>
  <c r="CS126" i="1"/>
  <c r="CU126" i="1"/>
  <c r="T126" i="1" s="1"/>
  <c r="CW126" i="1"/>
  <c r="V126" i="1" s="1"/>
  <c r="GL126" i="1"/>
  <c r="GO126" i="1"/>
  <c r="GP126" i="1"/>
  <c r="GV126" i="1"/>
  <c r="HC126" i="1" s="1"/>
  <c r="GX126" i="1"/>
  <c r="I127" i="1"/>
  <c r="V127" i="1" s="1"/>
  <c r="AC127" i="1"/>
  <c r="AD127" i="1"/>
  <c r="AE127" i="1"/>
  <c r="AF127" i="1"/>
  <c r="AG127" i="1"/>
  <c r="AH127" i="1"/>
  <c r="AI127" i="1"/>
  <c r="AJ127" i="1"/>
  <c r="CQ127" i="1"/>
  <c r="P127" i="1" s="1"/>
  <c r="CS127" i="1"/>
  <c r="CT127" i="1"/>
  <c r="CU127" i="1"/>
  <c r="CV127" i="1"/>
  <c r="U127" i="1" s="1"/>
  <c r="CW127" i="1"/>
  <c r="CX127" i="1"/>
  <c r="GL127" i="1"/>
  <c r="GO127" i="1"/>
  <c r="GP127" i="1"/>
  <c r="GV127" i="1"/>
  <c r="HC127" i="1"/>
  <c r="GX127" i="1" s="1"/>
  <c r="I128" i="1"/>
  <c r="AC128" i="1"/>
  <c r="AE128" i="1"/>
  <c r="AF128" i="1"/>
  <c r="CT128" i="1" s="1"/>
  <c r="S128" i="1" s="1"/>
  <c r="AG128" i="1"/>
  <c r="AH128" i="1"/>
  <c r="AI128" i="1"/>
  <c r="CW128" i="1" s="1"/>
  <c r="V128" i="1" s="1"/>
  <c r="AJ128" i="1"/>
  <c r="CX128" i="1" s="1"/>
  <c r="W128" i="1" s="1"/>
  <c r="CQ128" i="1"/>
  <c r="P128" i="1" s="1"/>
  <c r="CU128" i="1"/>
  <c r="T128" i="1" s="1"/>
  <c r="CV128" i="1"/>
  <c r="U128" i="1" s="1"/>
  <c r="GL128" i="1"/>
  <c r="GO128" i="1"/>
  <c r="GP128" i="1"/>
  <c r="GV128" i="1"/>
  <c r="HC128" i="1"/>
  <c r="GX128" i="1" s="1"/>
  <c r="C129" i="1"/>
  <c r="D129" i="1"/>
  <c r="P129" i="1"/>
  <c r="AC129" i="1"/>
  <c r="AD129" i="1"/>
  <c r="CR129" i="1" s="1"/>
  <c r="Q129" i="1" s="1"/>
  <c r="AE129" i="1"/>
  <c r="CS129" i="1" s="1"/>
  <c r="R129" i="1" s="1"/>
  <c r="AF129" i="1"/>
  <c r="AG129" i="1"/>
  <c r="AH129" i="1"/>
  <c r="CV129" i="1" s="1"/>
  <c r="U129" i="1" s="1"/>
  <c r="AI129" i="1"/>
  <c r="CW129" i="1" s="1"/>
  <c r="V129" i="1" s="1"/>
  <c r="AJ129" i="1"/>
  <c r="CQ129" i="1"/>
  <c r="CT129" i="1"/>
  <c r="S129" i="1" s="1"/>
  <c r="CZ129" i="1" s="1"/>
  <c r="Y129" i="1" s="1"/>
  <c r="CU129" i="1"/>
  <c r="T129" i="1" s="1"/>
  <c r="CX129" i="1"/>
  <c r="W129" i="1" s="1"/>
  <c r="GL129" i="1"/>
  <c r="GO129" i="1"/>
  <c r="GP129" i="1"/>
  <c r="GV129" i="1"/>
  <c r="HC129" i="1" s="1"/>
  <c r="GX129" i="1" s="1"/>
  <c r="I130" i="1"/>
  <c r="AC130" i="1"/>
  <c r="AB130" i="1" s="1"/>
  <c r="AD130" i="1"/>
  <c r="CR130" i="1" s="1"/>
  <c r="Q130" i="1" s="1"/>
  <c r="AE130" i="1"/>
  <c r="CS130" i="1" s="1"/>
  <c r="R130" i="1" s="1"/>
  <c r="CY130" i="1" s="1"/>
  <c r="X130" i="1" s="1"/>
  <c r="AF130" i="1"/>
  <c r="AG130" i="1"/>
  <c r="AH130" i="1"/>
  <c r="CV130" i="1" s="1"/>
  <c r="U130" i="1" s="1"/>
  <c r="AI130" i="1"/>
  <c r="CW130" i="1" s="1"/>
  <c r="V130" i="1" s="1"/>
  <c r="AJ130" i="1"/>
  <c r="CQ130" i="1"/>
  <c r="P130" i="1" s="1"/>
  <c r="CP130" i="1" s="1"/>
  <c r="O130" i="1" s="1"/>
  <c r="CT130" i="1"/>
  <c r="S130" i="1" s="1"/>
  <c r="CU130" i="1"/>
  <c r="T130" i="1" s="1"/>
  <c r="CX130" i="1"/>
  <c r="W130" i="1" s="1"/>
  <c r="GL130" i="1"/>
  <c r="GO130" i="1"/>
  <c r="GP130" i="1"/>
  <c r="GV130" i="1"/>
  <c r="HC130" i="1" s="1"/>
  <c r="GX130" i="1"/>
  <c r="I131" i="1"/>
  <c r="P131" i="1"/>
  <c r="AC131" i="1"/>
  <c r="AD131" i="1"/>
  <c r="CR131" i="1" s="1"/>
  <c r="Q131" i="1" s="1"/>
  <c r="AE131" i="1"/>
  <c r="CS131" i="1" s="1"/>
  <c r="R131" i="1" s="1"/>
  <c r="AF131" i="1"/>
  <c r="AG131" i="1"/>
  <c r="AH131" i="1"/>
  <c r="CV131" i="1" s="1"/>
  <c r="U131" i="1" s="1"/>
  <c r="AI131" i="1"/>
  <c r="CW131" i="1" s="1"/>
  <c r="V131" i="1" s="1"/>
  <c r="AJ131" i="1"/>
  <c r="CQ131" i="1"/>
  <c r="CT131" i="1"/>
  <c r="S131" i="1" s="1"/>
  <c r="CZ131" i="1" s="1"/>
  <c r="Y131" i="1" s="1"/>
  <c r="CU131" i="1"/>
  <c r="T131" i="1" s="1"/>
  <c r="CX131" i="1"/>
  <c r="W131" i="1" s="1"/>
  <c r="GL131" i="1"/>
  <c r="GO131" i="1"/>
  <c r="GP131" i="1"/>
  <c r="GV131" i="1"/>
  <c r="HC131" i="1" s="1"/>
  <c r="GX131" i="1" s="1"/>
  <c r="I132" i="1"/>
  <c r="AC132" i="1"/>
  <c r="AB132" i="1" s="1"/>
  <c r="AD132" i="1"/>
  <c r="CR132" i="1" s="1"/>
  <c r="Q132" i="1" s="1"/>
  <c r="AE132" i="1"/>
  <c r="CS132" i="1" s="1"/>
  <c r="R132" i="1" s="1"/>
  <c r="AF132" i="1"/>
  <c r="AG132" i="1"/>
  <c r="AH132" i="1"/>
  <c r="CV132" i="1" s="1"/>
  <c r="U132" i="1" s="1"/>
  <c r="AI132" i="1"/>
  <c r="CW132" i="1" s="1"/>
  <c r="V132" i="1" s="1"/>
  <c r="AJ132" i="1"/>
  <c r="CQ132" i="1"/>
  <c r="P132" i="1" s="1"/>
  <c r="CP132" i="1" s="1"/>
  <c r="O132" i="1" s="1"/>
  <c r="CT132" i="1"/>
  <c r="S132" i="1" s="1"/>
  <c r="CU132" i="1"/>
  <c r="T132" i="1" s="1"/>
  <c r="CX132" i="1"/>
  <c r="W132" i="1" s="1"/>
  <c r="CY132" i="1"/>
  <c r="X132" i="1" s="1"/>
  <c r="GL132" i="1"/>
  <c r="GO132" i="1"/>
  <c r="GP132" i="1"/>
  <c r="GV132" i="1"/>
  <c r="HC132" i="1" s="1"/>
  <c r="GX132" i="1"/>
  <c r="I133" i="1"/>
  <c r="P133" i="1"/>
  <c r="AC133" i="1"/>
  <c r="AD133" i="1"/>
  <c r="CR133" i="1" s="1"/>
  <c r="Q133" i="1" s="1"/>
  <c r="AE133" i="1"/>
  <c r="CS133" i="1" s="1"/>
  <c r="R133" i="1" s="1"/>
  <c r="AF133" i="1"/>
  <c r="AG133" i="1"/>
  <c r="AH133" i="1"/>
  <c r="CV133" i="1" s="1"/>
  <c r="U133" i="1" s="1"/>
  <c r="AI133" i="1"/>
  <c r="CW133" i="1" s="1"/>
  <c r="V133" i="1" s="1"/>
  <c r="AJ133" i="1"/>
  <c r="CQ133" i="1"/>
  <c r="CT133" i="1"/>
  <c r="S133" i="1" s="1"/>
  <c r="CZ133" i="1" s="1"/>
  <c r="Y133" i="1" s="1"/>
  <c r="CU133" i="1"/>
  <c r="T133" i="1" s="1"/>
  <c r="CX133" i="1"/>
  <c r="W133" i="1" s="1"/>
  <c r="GL133" i="1"/>
  <c r="GO133" i="1"/>
  <c r="GP133" i="1"/>
  <c r="GV133" i="1"/>
  <c r="HC133" i="1" s="1"/>
  <c r="GX133" i="1" s="1"/>
  <c r="I134" i="1"/>
  <c r="AC134" i="1"/>
  <c r="AB134" i="1" s="1"/>
  <c r="AD134" i="1"/>
  <c r="CR134" i="1" s="1"/>
  <c r="Q134" i="1" s="1"/>
  <c r="AE134" i="1"/>
  <c r="CS134" i="1" s="1"/>
  <c r="R134" i="1" s="1"/>
  <c r="CY134" i="1" s="1"/>
  <c r="X134" i="1" s="1"/>
  <c r="AF134" i="1"/>
  <c r="AG134" i="1"/>
  <c r="AH134" i="1"/>
  <c r="CV134" i="1" s="1"/>
  <c r="U134" i="1" s="1"/>
  <c r="AI134" i="1"/>
  <c r="CW134" i="1" s="1"/>
  <c r="V134" i="1" s="1"/>
  <c r="AJ134" i="1"/>
  <c r="CQ134" i="1"/>
  <c r="P134" i="1" s="1"/>
  <c r="CP134" i="1" s="1"/>
  <c r="O134" i="1" s="1"/>
  <c r="CT134" i="1"/>
  <c r="S134" i="1" s="1"/>
  <c r="CU134" i="1"/>
  <c r="T134" i="1" s="1"/>
  <c r="CX134" i="1"/>
  <c r="W134" i="1" s="1"/>
  <c r="GL134" i="1"/>
  <c r="GO134" i="1"/>
  <c r="GP134" i="1"/>
  <c r="GV134" i="1"/>
  <c r="HC134" i="1" s="1"/>
  <c r="GX134" i="1"/>
  <c r="C135" i="1"/>
  <c r="D135" i="1"/>
  <c r="AC135" i="1"/>
  <c r="AD135" i="1"/>
  <c r="CR135" i="1" s="1"/>
  <c r="Q135" i="1" s="1"/>
  <c r="AE135" i="1"/>
  <c r="AF135" i="1"/>
  <c r="AG135" i="1"/>
  <c r="CU135" i="1" s="1"/>
  <c r="T135" i="1" s="1"/>
  <c r="AH135" i="1"/>
  <c r="CV135" i="1" s="1"/>
  <c r="U135" i="1" s="1"/>
  <c r="AI135" i="1"/>
  <c r="AJ135" i="1"/>
  <c r="CS135" i="1"/>
  <c r="R135" i="1" s="1"/>
  <c r="CT135" i="1"/>
  <c r="S135" i="1" s="1"/>
  <c r="CW135" i="1"/>
  <c r="V135" i="1" s="1"/>
  <c r="CX135" i="1"/>
  <c r="W135" i="1" s="1"/>
  <c r="GL135" i="1"/>
  <c r="GO135" i="1"/>
  <c r="GP135" i="1"/>
  <c r="GV135" i="1"/>
  <c r="HC135" i="1" s="1"/>
  <c r="GX135" i="1" s="1"/>
  <c r="I136" i="1"/>
  <c r="AC136" i="1"/>
  <c r="AD136" i="1"/>
  <c r="CR136" i="1" s="1"/>
  <c r="Q136" i="1" s="1"/>
  <c r="AE136" i="1"/>
  <c r="AF136" i="1"/>
  <c r="AG136" i="1"/>
  <c r="CU136" i="1" s="1"/>
  <c r="T136" i="1" s="1"/>
  <c r="AH136" i="1"/>
  <c r="CV136" i="1" s="1"/>
  <c r="U136" i="1" s="1"/>
  <c r="AI136" i="1"/>
  <c r="AJ136" i="1"/>
  <c r="CS136" i="1"/>
  <c r="R136" i="1" s="1"/>
  <c r="CT136" i="1"/>
  <c r="S136" i="1" s="1"/>
  <c r="CW136" i="1"/>
  <c r="V136" i="1" s="1"/>
  <c r="CX136" i="1"/>
  <c r="W136" i="1" s="1"/>
  <c r="GL136" i="1"/>
  <c r="GO136" i="1"/>
  <c r="GP136" i="1"/>
  <c r="GV136" i="1"/>
  <c r="HC136" i="1" s="1"/>
  <c r="GX136" i="1" s="1"/>
  <c r="I137" i="1"/>
  <c r="AC137" i="1"/>
  <c r="AD137" i="1"/>
  <c r="CR137" i="1" s="1"/>
  <c r="Q137" i="1" s="1"/>
  <c r="AE137" i="1"/>
  <c r="AF137" i="1"/>
  <c r="AG137" i="1"/>
  <c r="CU137" i="1" s="1"/>
  <c r="T137" i="1" s="1"/>
  <c r="AH137" i="1"/>
  <c r="CV137" i="1" s="1"/>
  <c r="U137" i="1" s="1"/>
  <c r="AI137" i="1"/>
  <c r="AJ137" i="1"/>
  <c r="CS137" i="1"/>
  <c r="R137" i="1" s="1"/>
  <c r="CT137" i="1"/>
  <c r="S137" i="1" s="1"/>
  <c r="CW137" i="1"/>
  <c r="V137" i="1" s="1"/>
  <c r="CX137" i="1"/>
  <c r="W137" i="1" s="1"/>
  <c r="GL137" i="1"/>
  <c r="GO137" i="1"/>
  <c r="GP137" i="1"/>
  <c r="GV137" i="1"/>
  <c r="HC137" i="1" s="1"/>
  <c r="GX137" i="1" s="1"/>
  <c r="I138" i="1"/>
  <c r="AC138" i="1"/>
  <c r="AD138" i="1"/>
  <c r="CR138" i="1" s="1"/>
  <c r="Q138" i="1" s="1"/>
  <c r="AE138" i="1"/>
  <c r="AF138" i="1"/>
  <c r="AG138" i="1"/>
  <c r="CU138" i="1" s="1"/>
  <c r="T138" i="1" s="1"/>
  <c r="AH138" i="1"/>
  <c r="CV138" i="1" s="1"/>
  <c r="U138" i="1" s="1"/>
  <c r="AI138" i="1"/>
  <c r="AJ138" i="1"/>
  <c r="CS138" i="1"/>
  <c r="R138" i="1" s="1"/>
  <c r="CT138" i="1"/>
  <c r="S138" i="1" s="1"/>
  <c r="CW138" i="1"/>
  <c r="V138" i="1" s="1"/>
  <c r="CX138" i="1"/>
  <c r="W138" i="1" s="1"/>
  <c r="GL138" i="1"/>
  <c r="GO138" i="1"/>
  <c r="GP138" i="1"/>
  <c r="GV138" i="1"/>
  <c r="HC138" i="1" s="1"/>
  <c r="GX138" i="1" s="1"/>
  <c r="I139" i="1"/>
  <c r="AC139" i="1"/>
  <c r="AD139" i="1"/>
  <c r="CR139" i="1" s="1"/>
  <c r="Q139" i="1" s="1"/>
  <c r="AE139" i="1"/>
  <c r="AF139" i="1"/>
  <c r="AG139" i="1"/>
  <c r="CU139" i="1" s="1"/>
  <c r="T139" i="1" s="1"/>
  <c r="AH139" i="1"/>
  <c r="CV139" i="1" s="1"/>
  <c r="U139" i="1" s="1"/>
  <c r="AI139" i="1"/>
  <c r="AJ139" i="1"/>
  <c r="CS139" i="1"/>
  <c r="R139" i="1" s="1"/>
  <c r="CT139" i="1"/>
  <c r="S139" i="1" s="1"/>
  <c r="CW139" i="1"/>
  <c r="V139" i="1" s="1"/>
  <c r="CX139" i="1"/>
  <c r="W139" i="1" s="1"/>
  <c r="GL139" i="1"/>
  <c r="GO139" i="1"/>
  <c r="GP139" i="1"/>
  <c r="GV139" i="1"/>
  <c r="HC139" i="1" s="1"/>
  <c r="GX139" i="1" s="1"/>
  <c r="I140" i="1"/>
  <c r="AC140" i="1"/>
  <c r="AD140" i="1"/>
  <c r="CR140" i="1" s="1"/>
  <c r="Q140" i="1" s="1"/>
  <c r="AE140" i="1"/>
  <c r="AF140" i="1"/>
  <c r="AG140" i="1"/>
  <c r="CU140" i="1" s="1"/>
  <c r="T140" i="1" s="1"/>
  <c r="AH140" i="1"/>
  <c r="CV140" i="1" s="1"/>
  <c r="U140" i="1" s="1"/>
  <c r="AI140" i="1"/>
  <c r="AJ140" i="1"/>
  <c r="CS140" i="1"/>
  <c r="R140" i="1" s="1"/>
  <c r="CT140" i="1"/>
  <c r="S140" i="1" s="1"/>
  <c r="CW140" i="1"/>
  <c r="V140" i="1" s="1"/>
  <c r="CX140" i="1"/>
  <c r="W140" i="1" s="1"/>
  <c r="GL140" i="1"/>
  <c r="GO140" i="1"/>
  <c r="GP140" i="1"/>
  <c r="GV140" i="1"/>
  <c r="HC140" i="1" s="1"/>
  <c r="GX140" i="1" s="1"/>
  <c r="C141" i="1"/>
  <c r="D141" i="1"/>
  <c r="R141" i="1"/>
  <c r="AC141" i="1"/>
  <c r="CQ141" i="1" s="1"/>
  <c r="P141" i="1" s="1"/>
  <c r="AE141" i="1"/>
  <c r="AD141" i="1" s="1"/>
  <c r="CR141" i="1" s="1"/>
  <c r="Q141" i="1" s="1"/>
  <c r="AF141" i="1"/>
  <c r="CT141" i="1" s="1"/>
  <c r="S141" i="1" s="1"/>
  <c r="AG141" i="1"/>
  <c r="CU141" i="1" s="1"/>
  <c r="T141" i="1" s="1"/>
  <c r="AH141" i="1"/>
  <c r="AI141" i="1"/>
  <c r="AJ141" i="1"/>
  <c r="CX141" i="1" s="1"/>
  <c r="W141" i="1" s="1"/>
  <c r="CS141" i="1"/>
  <c r="CV141" i="1"/>
  <c r="U141" i="1" s="1"/>
  <c r="CW141" i="1"/>
  <c r="V141" i="1" s="1"/>
  <c r="GL141" i="1"/>
  <c r="GO141" i="1"/>
  <c r="GP141" i="1"/>
  <c r="GV141" i="1"/>
  <c r="HC141" i="1"/>
  <c r="GX141" i="1" s="1"/>
  <c r="I142" i="1"/>
  <c r="V142" i="1"/>
  <c r="AC142" i="1"/>
  <c r="CQ142" i="1" s="1"/>
  <c r="P142" i="1" s="1"/>
  <c r="AE142" i="1"/>
  <c r="AD142" i="1" s="1"/>
  <c r="CR142" i="1" s="1"/>
  <c r="AF142" i="1"/>
  <c r="CT142" i="1" s="1"/>
  <c r="S142" i="1" s="1"/>
  <c r="AG142" i="1"/>
  <c r="CU142" i="1" s="1"/>
  <c r="AH142" i="1"/>
  <c r="AI142" i="1"/>
  <c r="AJ142" i="1"/>
  <c r="CX142" i="1" s="1"/>
  <c r="W142" i="1" s="1"/>
  <c r="CS142" i="1"/>
  <c r="R142" i="1" s="1"/>
  <c r="CV142" i="1"/>
  <c r="U142" i="1" s="1"/>
  <c r="CW142" i="1"/>
  <c r="GL142" i="1"/>
  <c r="GO142" i="1"/>
  <c r="GP142" i="1"/>
  <c r="GV142" i="1"/>
  <c r="HC142" i="1"/>
  <c r="GX142" i="1" s="1"/>
  <c r="B144" i="1"/>
  <c r="B26" i="1" s="1"/>
  <c r="C144" i="1"/>
  <c r="C26" i="1" s="1"/>
  <c r="D144" i="1"/>
  <c r="D26" i="1" s="1"/>
  <c r="F144" i="1"/>
  <c r="F26" i="1" s="1"/>
  <c r="G144" i="1"/>
  <c r="G26" i="1" s="1"/>
  <c r="BB144" i="1"/>
  <c r="BX144" i="1"/>
  <c r="BX26" i="1" s="1"/>
  <c r="CK144" i="1"/>
  <c r="CK26" i="1" s="1"/>
  <c r="CL144" i="1"/>
  <c r="CL26" i="1" s="1"/>
  <c r="CM144" i="1"/>
  <c r="CM26" i="1" s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P178" i="1"/>
  <c r="AC178" i="1"/>
  <c r="AD178" i="1"/>
  <c r="CR178" i="1" s="1"/>
  <c r="Q178" i="1" s="1"/>
  <c r="AE178" i="1"/>
  <c r="CS178" i="1" s="1"/>
  <c r="R178" i="1" s="1"/>
  <c r="AF178" i="1"/>
  <c r="AG178" i="1"/>
  <c r="AH178" i="1"/>
  <c r="CV178" i="1" s="1"/>
  <c r="U178" i="1" s="1"/>
  <c r="AI178" i="1"/>
  <c r="CW178" i="1" s="1"/>
  <c r="V178" i="1" s="1"/>
  <c r="AJ178" i="1"/>
  <c r="CQ178" i="1"/>
  <c r="CT178" i="1"/>
  <c r="S178" i="1" s="1"/>
  <c r="CZ178" i="1" s="1"/>
  <c r="Y178" i="1" s="1"/>
  <c r="CU178" i="1"/>
  <c r="T178" i="1" s="1"/>
  <c r="CX178" i="1"/>
  <c r="W178" i="1" s="1"/>
  <c r="GL178" i="1"/>
  <c r="GO178" i="1"/>
  <c r="GP178" i="1"/>
  <c r="GV178" i="1"/>
  <c r="HC178" i="1" s="1"/>
  <c r="GX178" i="1" s="1"/>
  <c r="I179" i="1"/>
  <c r="AC179" i="1"/>
  <c r="AB179" i="1" s="1"/>
  <c r="AD179" i="1"/>
  <c r="CR179" i="1" s="1"/>
  <c r="Q179" i="1" s="1"/>
  <c r="AE179" i="1"/>
  <c r="CS179" i="1" s="1"/>
  <c r="R179" i="1" s="1"/>
  <c r="AF179" i="1"/>
  <c r="AG179" i="1"/>
  <c r="AH179" i="1"/>
  <c r="CV179" i="1" s="1"/>
  <c r="U179" i="1" s="1"/>
  <c r="AI179" i="1"/>
  <c r="CW179" i="1" s="1"/>
  <c r="V179" i="1" s="1"/>
  <c r="AJ179" i="1"/>
  <c r="CQ179" i="1"/>
  <c r="P179" i="1" s="1"/>
  <c r="CT179" i="1"/>
  <c r="S179" i="1" s="1"/>
  <c r="CU179" i="1"/>
  <c r="T179" i="1" s="1"/>
  <c r="CX179" i="1"/>
  <c r="W179" i="1" s="1"/>
  <c r="CY179" i="1"/>
  <c r="X179" i="1" s="1"/>
  <c r="GL179" i="1"/>
  <c r="GO179" i="1"/>
  <c r="GP179" i="1"/>
  <c r="GV179" i="1"/>
  <c r="HC179" i="1" s="1"/>
  <c r="GX179" i="1"/>
  <c r="I180" i="1"/>
  <c r="P180" i="1"/>
  <c r="AC180" i="1"/>
  <c r="AD180" i="1"/>
  <c r="CR180" i="1" s="1"/>
  <c r="Q180" i="1" s="1"/>
  <c r="AE180" i="1"/>
  <c r="CS180" i="1" s="1"/>
  <c r="R180" i="1" s="1"/>
  <c r="AF180" i="1"/>
  <c r="AG180" i="1"/>
  <c r="AH180" i="1"/>
  <c r="CV180" i="1" s="1"/>
  <c r="U180" i="1" s="1"/>
  <c r="AI180" i="1"/>
  <c r="CW180" i="1" s="1"/>
  <c r="V180" i="1" s="1"/>
  <c r="AJ180" i="1"/>
  <c r="CQ180" i="1"/>
  <c r="CT180" i="1"/>
  <c r="S180" i="1" s="1"/>
  <c r="CZ180" i="1" s="1"/>
  <c r="Y180" i="1" s="1"/>
  <c r="CU180" i="1"/>
  <c r="T180" i="1" s="1"/>
  <c r="CX180" i="1"/>
  <c r="W180" i="1" s="1"/>
  <c r="GL180" i="1"/>
  <c r="GO180" i="1"/>
  <c r="GP180" i="1"/>
  <c r="GV180" i="1"/>
  <c r="HC180" i="1" s="1"/>
  <c r="GX180" i="1" s="1"/>
  <c r="C181" i="1"/>
  <c r="D181" i="1"/>
  <c r="W181" i="1"/>
  <c r="AC181" i="1"/>
  <c r="AD181" i="1"/>
  <c r="CR181" i="1" s="1"/>
  <c r="Q181" i="1" s="1"/>
  <c r="AE181" i="1"/>
  <c r="AF181" i="1"/>
  <c r="AG181" i="1"/>
  <c r="CU181" i="1" s="1"/>
  <c r="T181" i="1" s="1"/>
  <c r="AH181" i="1"/>
  <c r="CV181" i="1" s="1"/>
  <c r="U181" i="1" s="1"/>
  <c r="AI181" i="1"/>
  <c r="AJ181" i="1"/>
  <c r="CS181" i="1"/>
  <c r="R181" i="1" s="1"/>
  <c r="CT181" i="1"/>
  <c r="S181" i="1" s="1"/>
  <c r="CW181" i="1"/>
  <c r="V181" i="1" s="1"/>
  <c r="CX181" i="1"/>
  <c r="GL181" i="1"/>
  <c r="GO181" i="1"/>
  <c r="GP181" i="1"/>
  <c r="GV181" i="1"/>
  <c r="HC181" i="1" s="1"/>
  <c r="GX181" i="1" s="1"/>
  <c r="I182" i="1"/>
  <c r="W182" i="1"/>
  <c r="AC182" i="1"/>
  <c r="AD182" i="1"/>
  <c r="CR182" i="1" s="1"/>
  <c r="Q182" i="1" s="1"/>
  <c r="AE182" i="1"/>
  <c r="AF182" i="1"/>
  <c r="AG182" i="1"/>
  <c r="CU182" i="1" s="1"/>
  <c r="T182" i="1" s="1"/>
  <c r="AH182" i="1"/>
  <c r="CV182" i="1" s="1"/>
  <c r="U182" i="1" s="1"/>
  <c r="AI182" i="1"/>
  <c r="AJ182" i="1"/>
  <c r="CS182" i="1"/>
  <c r="R182" i="1" s="1"/>
  <c r="CT182" i="1"/>
  <c r="S182" i="1" s="1"/>
  <c r="CW182" i="1"/>
  <c r="V182" i="1" s="1"/>
  <c r="CX182" i="1"/>
  <c r="GL182" i="1"/>
  <c r="GO182" i="1"/>
  <c r="GP182" i="1"/>
  <c r="GV182" i="1"/>
  <c r="HC182" i="1" s="1"/>
  <c r="GX182" i="1" s="1"/>
  <c r="I183" i="1"/>
  <c r="AC183" i="1"/>
  <c r="CQ183" i="1" s="1"/>
  <c r="P183" i="1" s="1"/>
  <c r="AD183" i="1"/>
  <c r="CR183" i="1" s="1"/>
  <c r="Q183" i="1" s="1"/>
  <c r="AE183" i="1"/>
  <c r="AF183" i="1"/>
  <c r="AG183" i="1"/>
  <c r="CU183" i="1" s="1"/>
  <c r="T183" i="1" s="1"/>
  <c r="AH183" i="1"/>
  <c r="CV183" i="1" s="1"/>
  <c r="U183" i="1" s="1"/>
  <c r="AI183" i="1"/>
  <c r="AJ183" i="1"/>
  <c r="CS183" i="1"/>
  <c r="R183" i="1" s="1"/>
  <c r="CT183" i="1"/>
  <c r="S183" i="1" s="1"/>
  <c r="CW183" i="1"/>
  <c r="V183" i="1" s="1"/>
  <c r="CX183" i="1"/>
  <c r="W183" i="1" s="1"/>
  <c r="GL183" i="1"/>
  <c r="GO183" i="1"/>
  <c r="GP183" i="1"/>
  <c r="GV183" i="1"/>
  <c r="HC183" i="1" s="1"/>
  <c r="GX183" i="1" s="1"/>
  <c r="I184" i="1"/>
  <c r="R184" i="1"/>
  <c r="AC184" i="1"/>
  <c r="CQ184" i="1" s="1"/>
  <c r="AD184" i="1"/>
  <c r="CR184" i="1" s="1"/>
  <c r="Q184" i="1" s="1"/>
  <c r="AE184" i="1"/>
  <c r="AF184" i="1"/>
  <c r="AB184" i="1" s="1"/>
  <c r="AG184" i="1"/>
  <c r="CU184" i="1" s="1"/>
  <c r="AH184" i="1"/>
  <c r="CV184" i="1" s="1"/>
  <c r="U184" i="1" s="1"/>
  <c r="AI184" i="1"/>
  <c r="AJ184" i="1"/>
  <c r="CX184" i="1" s="1"/>
  <c r="W184" i="1" s="1"/>
  <c r="CS184" i="1"/>
  <c r="CW184" i="1"/>
  <c r="V184" i="1" s="1"/>
  <c r="GL184" i="1"/>
  <c r="GO184" i="1"/>
  <c r="GP184" i="1"/>
  <c r="GV184" i="1"/>
  <c r="HC184" i="1" s="1"/>
  <c r="GX184" i="1" s="1"/>
  <c r="I185" i="1"/>
  <c r="R185" i="1"/>
  <c r="W185" i="1"/>
  <c r="AC185" i="1"/>
  <c r="CQ185" i="1" s="1"/>
  <c r="P185" i="1" s="1"/>
  <c r="AD185" i="1"/>
  <c r="CR185" i="1" s="1"/>
  <c r="Q185" i="1" s="1"/>
  <c r="AE185" i="1"/>
  <c r="AF185" i="1"/>
  <c r="AG185" i="1"/>
  <c r="CU185" i="1" s="1"/>
  <c r="T185" i="1" s="1"/>
  <c r="AH185" i="1"/>
  <c r="CV185" i="1" s="1"/>
  <c r="U185" i="1" s="1"/>
  <c r="AI185" i="1"/>
  <c r="AJ185" i="1"/>
  <c r="CS185" i="1"/>
  <c r="CT185" i="1"/>
  <c r="S185" i="1" s="1"/>
  <c r="CW185" i="1"/>
  <c r="V185" i="1" s="1"/>
  <c r="CX185" i="1"/>
  <c r="GL185" i="1"/>
  <c r="GO185" i="1"/>
  <c r="GP185" i="1"/>
  <c r="GV185" i="1"/>
  <c r="HC185" i="1" s="1"/>
  <c r="GX185" i="1" s="1"/>
  <c r="I186" i="1"/>
  <c r="V186" i="1"/>
  <c r="AC186" i="1"/>
  <c r="CQ186" i="1" s="1"/>
  <c r="AD186" i="1"/>
  <c r="CR186" i="1" s="1"/>
  <c r="Q186" i="1" s="1"/>
  <c r="AE186" i="1"/>
  <c r="AF186" i="1"/>
  <c r="CT186" i="1" s="1"/>
  <c r="S186" i="1" s="1"/>
  <c r="AG186" i="1"/>
  <c r="CU186" i="1" s="1"/>
  <c r="AH186" i="1"/>
  <c r="CV186" i="1" s="1"/>
  <c r="U186" i="1" s="1"/>
  <c r="AI186" i="1"/>
  <c r="AJ186" i="1"/>
  <c r="CX186" i="1" s="1"/>
  <c r="W186" i="1" s="1"/>
  <c r="CS186" i="1"/>
  <c r="R186" i="1" s="1"/>
  <c r="CW186" i="1"/>
  <c r="GL186" i="1"/>
  <c r="GO186" i="1"/>
  <c r="GP186" i="1"/>
  <c r="GV186" i="1"/>
  <c r="HC186" i="1" s="1"/>
  <c r="GX186" i="1" s="1"/>
  <c r="I187" i="1"/>
  <c r="S187" i="1"/>
  <c r="W187" i="1"/>
  <c r="AC187" i="1"/>
  <c r="CQ187" i="1" s="1"/>
  <c r="P187" i="1" s="1"/>
  <c r="AD187" i="1"/>
  <c r="CR187" i="1" s="1"/>
  <c r="Q187" i="1" s="1"/>
  <c r="AE187" i="1"/>
  <c r="AF187" i="1"/>
  <c r="AG187" i="1"/>
  <c r="CU187" i="1" s="1"/>
  <c r="T187" i="1" s="1"/>
  <c r="AH187" i="1"/>
  <c r="CV187" i="1" s="1"/>
  <c r="U187" i="1" s="1"/>
  <c r="AI187" i="1"/>
  <c r="AJ187" i="1"/>
  <c r="CP187" i="1"/>
  <c r="O187" i="1" s="1"/>
  <c r="CS187" i="1"/>
  <c r="R187" i="1" s="1"/>
  <c r="CT187" i="1"/>
  <c r="CW187" i="1"/>
  <c r="V187" i="1" s="1"/>
  <c r="CX187" i="1"/>
  <c r="GL187" i="1"/>
  <c r="GO187" i="1"/>
  <c r="GP187" i="1"/>
  <c r="GV187" i="1"/>
  <c r="HC187" i="1" s="1"/>
  <c r="GX187" i="1" s="1"/>
  <c r="I188" i="1"/>
  <c r="S188" i="1"/>
  <c r="CY188" i="1" s="1"/>
  <c r="X188" i="1" s="1"/>
  <c r="V188" i="1"/>
  <c r="AC188" i="1"/>
  <c r="CQ188" i="1" s="1"/>
  <c r="P188" i="1" s="1"/>
  <c r="AD188" i="1"/>
  <c r="CR188" i="1" s="1"/>
  <c r="AE188" i="1"/>
  <c r="AF188" i="1"/>
  <c r="AG188" i="1"/>
  <c r="AH188" i="1"/>
  <c r="CV188" i="1" s="1"/>
  <c r="AI188" i="1"/>
  <c r="AJ188" i="1"/>
  <c r="CS188" i="1"/>
  <c r="R188" i="1" s="1"/>
  <c r="CT188" i="1"/>
  <c r="CU188" i="1"/>
  <c r="T188" i="1" s="1"/>
  <c r="CW188" i="1"/>
  <c r="CX188" i="1"/>
  <c r="W188" i="1" s="1"/>
  <c r="GL188" i="1"/>
  <c r="BZ202" i="1" s="1"/>
  <c r="GO188" i="1"/>
  <c r="GP188" i="1"/>
  <c r="CD202" i="1" s="1"/>
  <c r="GV188" i="1"/>
  <c r="HC188" i="1" s="1"/>
  <c r="GX188" i="1"/>
  <c r="I189" i="1"/>
  <c r="T189" i="1"/>
  <c r="AC189" i="1"/>
  <c r="AD189" i="1"/>
  <c r="CR189" i="1" s="1"/>
  <c r="Q189" i="1" s="1"/>
  <c r="AE189" i="1"/>
  <c r="AF189" i="1"/>
  <c r="AB189" i="1" s="1"/>
  <c r="AG189" i="1"/>
  <c r="AH189" i="1"/>
  <c r="CV189" i="1" s="1"/>
  <c r="U189" i="1" s="1"/>
  <c r="AI189" i="1"/>
  <c r="AJ189" i="1"/>
  <c r="CX189" i="1" s="1"/>
  <c r="W189" i="1" s="1"/>
  <c r="CQ189" i="1"/>
  <c r="P189" i="1" s="1"/>
  <c r="CS189" i="1"/>
  <c r="R189" i="1" s="1"/>
  <c r="CU189" i="1"/>
  <c r="CW189" i="1"/>
  <c r="V189" i="1" s="1"/>
  <c r="GL189" i="1"/>
  <c r="GO189" i="1"/>
  <c r="GP189" i="1"/>
  <c r="GV189" i="1"/>
  <c r="HC189" i="1" s="1"/>
  <c r="GX189" i="1" s="1"/>
  <c r="I190" i="1"/>
  <c r="AC190" i="1"/>
  <c r="AD190" i="1"/>
  <c r="CR190" i="1" s="1"/>
  <c r="Q190" i="1" s="1"/>
  <c r="AE190" i="1"/>
  <c r="AF190" i="1"/>
  <c r="AB190" i="1" s="1"/>
  <c r="AG190" i="1"/>
  <c r="AH190" i="1"/>
  <c r="CV190" i="1" s="1"/>
  <c r="U190" i="1" s="1"/>
  <c r="AI190" i="1"/>
  <c r="AJ190" i="1"/>
  <c r="CX190" i="1" s="1"/>
  <c r="W190" i="1" s="1"/>
  <c r="CQ190" i="1"/>
  <c r="P190" i="1" s="1"/>
  <c r="CS190" i="1"/>
  <c r="R190" i="1" s="1"/>
  <c r="CU190" i="1"/>
  <c r="T190" i="1" s="1"/>
  <c r="CW190" i="1"/>
  <c r="V190" i="1" s="1"/>
  <c r="GL190" i="1"/>
  <c r="GO190" i="1"/>
  <c r="GP190" i="1"/>
  <c r="GV190" i="1"/>
  <c r="HC190" i="1" s="1"/>
  <c r="GX190" i="1" s="1"/>
  <c r="I191" i="1"/>
  <c r="AC191" i="1"/>
  <c r="AD191" i="1"/>
  <c r="CR191" i="1" s="1"/>
  <c r="Q191" i="1" s="1"/>
  <c r="AE191" i="1"/>
  <c r="AF191" i="1"/>
  <c r="AB191" i="1" s="1"/>
  <c r="AG191" i="1"/>
  <c r="AH191" i="1"/>
  <c r="CV191" i="1" s="1"/>
  <c r="U191" i="1" s="1"/>
  <c r="AI191" i="1"/>
  <c r="AJ191" i="1"/>
  <c r="CX191" i="1" s="1"/>
  <c r="W191" i="1" s="1"/>
  <c r="CQ191" i="1"/>
  <c r="P191" i="1" s="1"/>
  <c r="CS191" i="1"/>
  <c r="R191" i="1" s="1"/>
  <c r="CU191" i="1"/>
  <c r="T191" i="1" s="1"/>
  <c r="CW191" i="1"/>
  <c r="V191" i="1" s="1"/>
  <c r="GL191" i="1"/>
  <c r="GO191" i="1"/>
  <c r="GP191" i="1"/>
  <c r="GV191" i="1"/>
  <c r="HC191" i="1" s="1"/>
  <c r="GX191" i="1" s="1"/>
  <c r="I192" i="1"/>
  <c r="AC192" i="1"/>
  <c r="AD192" i="1"/>
  <c r="CR192" i="1" s="1"/>
  <c r="Q192" i="1" s="1"/>
  <c r="AE192" i="1"/>
  <c r="AF192" i="1"/>
  <c r="AB192" i="1" s="1"/>
  <c r="AG192" i="1"/>
  <c r="AH192" i="1"/>
  <c r="CV192" i="1" s="1"/>
  <c r="U192" i="1" s="1"/>
  <c r="AI192" i="1"/>
  <c r="AJ192" i="1"/>
  <c r="CX192" i="1" s="1"/>
  <c r="W192" i="1" s="1"/>
  <c r="CQ192" i="1"/>
  <c r="P192" i="1" s="1"/>
  <c r="CS192" i="1"/>
  <c r="R192" i="1" s="1"/>
  <c r="CU192" i="1"/>
  <c r="T192" i="1" s="1"/>
  <c r="CW192" i="1"/>
  <c r="V192" i="1" s="1"/>
  <c r="GL192" i="1"/>
  <c r="GO192" i="1"/>
  <c r="GP192" i="1"/>
  <c r="GV192" i="1"/>
  <c r="HC192" i="1" s="1"/>
  <c r="GX192" i="1" s="1"/>
  <c r="I193" i="1"/>
  <c r="AC193" i="1"/>
  <c r="AD193" i="1"/>
  <c r="CR193" i="1" s="1"/>
  <c r="Q193" i="1" s="1"/>
  <c r="AE193" i="1"/>
  <c r="AF193" i="1"/>
  <c r="CT193" i="1" s="1"/>
  <c r="S193" i="1" s="1"/>
  <c r="AG193" i="1"/>
  <c r="AH193" i="1"/>
  <c r="CV193" i="1" s="1"/>
  <c r="U193" i="1" s="1"/>
  <c r="AI193" i="1"/>
  <c r="AJ193" i="1"/>
  <c r="CX193" i="1" s="1"/>
  <c r="W193" i="1" s="1"/>
  <c r="CQ193" i="1"/>
  <c r="P193" i="1" s="1"/>
  <c r="CS193" i="1"/>
  <c r="R193" i="1" s="1"/>
  <c r="CU193" i="1"/>
  <c r="T193" i="1" s="1"/>
  <c r="CW193" i="1"/>
  <c r="V193" i="1" s="1"/>
  <c r="GL193" i="1"/>
  <c r="GO193" i="1"/>
  <c r="GP193" i="1"/>
  <c r="GV193" i="1"/>
  <c r="HC193" i="1" s="1"/>
  <c r="GX193" i="1" s="1"/>
  <c r="I194" i="1"/>
  <c r="AC194" i="1"/>
  <c r="AD194" i="1"/>
  <c r="CR194" i="1" s="1"/>
  <c r="Q194" i="1" s="1"/>
  <c r="AE194" i="1"/>
  <c r="AF194" i="1"/>
  <c r="CT194" i="1" s="1"/>
  <c r="S194" i="1" s="1"/>
  <c r="AG194" i="1"/>
  <c r="AH194" i="1"/>
  <c r="CV194" i="1" s="1"/>
  <c r="U194" i="1" s="1"/>
  <c r="AI194" i="1"/>
  <c r="AJ194" i="1"/>
  <c r="CX194" i="1" s="1"/>
  <c r="W194" i="1" s="1"/>
  <c r="CQ194" i="1"/>
  <c r="P194" i="1" s="1"/>
  <c r="CP194" i="1" s="1"/>
  <c r="O194" i="1" s="1"/>
  <c r="CS194" i="1"/>
  <c r="R194" i="1" s="1"/>
  <c r="CU194" i="1"/>
  <c r="T194" i="1" s="1"/>
  <c r="CW194" i="1"/>
  <c r="V194" i="1" s="1"/>
  <c r="GL194" i="1"/>
  <c r="GO194" i="1"/>
  <c r="GP194" i="1"/>
  <c r="GV194" i="1"/>
  <c r="HC194" i="1" s="1"/>
  <c r="GX194" i="1" s="1"/>
  <c r="C195" i="1"/>
  <c r="D195" i="1"/>
  <c r="AC195" i="1"/>
  <c r="AE195" i="1"/>
  <c r="CS195" i="1" s="1"/>
  <c r="R195" i="1" s="1"/>
  <c r="AF195" i="1"/>
  <c r="AG195" i="1"/>
  <c r="CU195" i="1" s="1"/>
  <c r="T195" i="1" s="1"/>
  <c r="AH195" i="1"/>
  <c r="AI195" i="1"/>
  <c r="CW195" i="1" s="1"/>
  <c r="V195" i="1" s="1"/>
  <c r="AJ195" i="1"/>
  <c r="CT195" i="1"/>
  <c r="S195" i="1" s="1"/>
  <c r="CV195" i="1"/>
  <c r="U195" i="1" s="1"/>
  <c r="CX195" i="1"/>
  <c r="W195" i="1" s="1"/>
  <c r="GL195" i="1"/>
  <c r="GO195" i="1"/>
  <c r="GP195" i="1"/>
  <c r="GV195" i="1"/>
  <c r="HC195" i="1"/>
  <c r="GX195" i="1" s="1"/>
  <c r="C196" i="1"/>
  <c r="D196" i="1"/>
  <c r="AC196" i="1"/>
  <c r="AD196" i="1"/>
  <c r="CR196" i="1" s="1"/>
  <c r="Q196" i="1" s="1"/>
  <c r="AE196" i="1"/>
  <c r="AF196" i="1"/>
  <c r="CT196" i="1" s="1"/>
  <c r="S196" i="1" s="1"/>
  <c r="AG196" i="1"/>
  <c r="AH196" i="1"/>
  <c r="CV196" i="1" s="1"/>
  <c r="U196" i="1" s="1"/>
  <c r="AI196" i="1"/>
  <c r="AJ196" i="1"/>
  <c r="CX196" i="1" s="1"/>
  <c r="W196" i="1" s="1"/>
  <c r="CQ196" i="1"/>
  <c r="P196" i="1" s="1"/>
  <c r="CS196" i="1"/>
  <c r="R196" i="1" s="1"/>
  <c r="CU196" i="1"/>
  <c r="T196" i="1" s="1"/>
  <c r="CW196" i="1"/>
  <c r="V196" i="1" s="1"/>
  <c r="GL196" i="1"/>
  <c r="GO196" i="1"/>
  <c r="GP196" i="1"/>
  <c r="GV196" i="1"/>
  <c r="GX196" i="1"/>
  <c r="HC196" i="1"/>
  <c r="C197" i="1"/>
  <c r="D197" i="1"/>
  <c r="AC197" i="1"/>
  <c r="CQ197" i="1" s="1"/>
  <c r="P197" i="1" s="1"/>
  <c r="AE197" i="1"/>
  <c r="AD197" i="1" s="1"/>
  <c r="CR197" i="1" s="1"/>
  <c r="Q197" i="1" s="1"/>
  <c r="AF197" i="1"/>
  <c r="AG197" i="1"/>
  <c r="CU197" i="1" s="1"/>
  <c r="T197" i="1" s="1"/>
  <c r="AH197" i="1"/>
  <c r="AI197" i="1"/>
  <c r="CW197" i="1" s="1"/>
  <c r="V197" i="1" s="1"/>
  <c r="AJ197" i="1"/>
  <c r="CT197" i="1"/>
  <c r="S197" i="1" s="1"/>
  <c r="CV197" i="1"/>
  <c r="U197" i="1" s="1"/>
  <c r="CX197" i="1"/>
  <c r="W197" i="1" s="1"/>
  <c r="GL197" i="1"/>
  <c r="GO197" i="1"/>
  <c r="GP197" i="1"/>
  <c r="GV197" i="1"/>
  <c r="HC197" i="1" s="1"/>
  <c r="GX197" i="1" s="1"/>
  <c r="I198" i="1"/>
  <c r="AC198" i="1"/>
  <c r="CQ198" i="1" s="1"/>
  <c r="P198" i="1" s="1"/>
  <c r="CP198" i="1" s="1"/>
  <c r="O198" i="1" s="1"/>
  <c r="AE198" i="1"/>
  <c r="AD198" i="1" s="1"/>
  <c r="CR198" i="1" s="1"/>
  <c r="Q198" i="1" s="1"/>
  <c r="AF198" i="1"/>
  <c r="AG198" i="1"/>
  <c r="CU198" i="1" s="1"/>
  <c r="T198" i="1" s="1"/>
  <c r="AH198" i="1"/>
  <c r="AI198" i="1"/>
  <c r="CW198" i="1" s="1"/>
  <c r="V198" i="1" s="1"/>
  <c r="AJ198" i="1"/>
  <c r="CT198" i="1"/>
  <c r="S198" i="1" s="1"/>
  <c r="CV198" i="1"/>
  <c r="U198" i="1" s="1"/>
  <c r="CX198" i="1"/>
  <c r="W198" i="1" s="1"/>
  <c r="GL198" i="1"/>
  <c r="GO198" i="1"/>
  <c r="GP198" i="1"/>
  <c r="GV198" i="1"/>
  <c r="HC198" i="1" s="1"/>
  <c r="GX198" i="1" s="1"/>
  <c r="C199" i="1"/>
  <c r="D199" i="1"/>
  <c r="AC199" i="1"/>
  <c r="AD199" i="1"/>
  <c r="CR199" i="1" s="1"/>
  <c r="Q199" i="1" s="1"/>
  <c r="AE199" i="1"/>
  <c r="AF199" i="1"/>
  <c r="AB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S199" i="1"/>
  <c r="R199" i="1" s="1"/>
  <c r="CU199" i="1"/>
  <c r="T199" i="1" s="1"/>
  <c r="CW199" i="1"/>
  <c r="V199" i="1" s="1"/>
  <c r="GL199" i="1"/>
  <c r="GO199" i="1"/>
  <c r="GP199" i="1"/>
  <c r="GV199" i="1"/>
  <c r="GX199" i="1"/>
  <c r="HC199" i="1"/>
  <c r="I200" i="1"/>
  <c r="AC200" i="1"/>
  <c r="AD200" i="1"/>
  <c r="CR200" i="1" s="1"/>
  <c r="Q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S200" i="1"/>
  <c r="R200" i="1" s="1"/>
  <c r="CU200" i="1"/>
  <c r="T200" i="1" s="1"/>
  <c r="CW200" i="1"/>
  <c r="V200" i="1" s="1"/>
  <c r="GL200" i="1"/>
  <c r="GO200" i="1"/>
  <c r="GP200" i="1"/>
  <c r="GV200" i="1"/>
  <c r="HC200" i="1" s="1"/>
  <c r="GX200" i="1" s="1"/>
  <c r="B202" i="1"/>
  <c r="B176" i="1" s="1"/>
  <c r="C202" i="1"/>
  <c r="C176" i="1" s="1"/>
  <c r="D202" i="1"/>
  <c r="D176" i="1" s="1"/>
  <c r="F202" i="1"/>
  <c r="F176" i="1" s="1"/>
  <c r="G202" i="1"/>
  <c r="G176" i="1" s="1"/>
  <c r="BX202" i="1"/>
  <c r="BX176" i="1" s="1"/>
  <c r="BY202" i="1"/>
  <c r="BY176" i="1" s="1"/>
  <c r="CC202" i="1"/>
  <c r="CC176" i="1" s="1"/>
  <c r="CK202" i="1"/>
  <c r="CK176" i="1" s="1"/>
  <c r="CL202" i="1"/>
  <c r="CL176" i="1" s="1"/>
  <c r="CM202" i="1"/>
  <c r="CM176" i="1" s="1"/>
  <c r="B232" i="1"/>
  <c r="B22" i="1" s="1"/>
  <c r="C232" i="1"/>
  <c r="C22" i="1" s="1"/>
  <c r="D232" i="1"/>
  <c r="D22" i="1" s="1"/>
  <c r="F232" i="1"/>
  <c r="F22" i="1" s="1"/>
  <c r="G232" i="1"/>
  <c r="G22" i="1" s="1"/>
  <c r="B262" i="1"/>
  <c r="B18" i="1" s="1"/>
  <c r="C262" i="1"/>
  <c r="C18" i="1" s="1"/>
  <c r="D262" i="1"/>
  <c r="D18" i="1" s="1"/>
  <c r="F262" i="1"/>
  <c r="F18" i="1" s="1"/>
  <c r="G262" i="1"/>
  <c r="G18" i="1" s="1"/>
  <c r="F12" i="6"/>
  <c r="G12" i="6"/>
  <c r="CZ197" i="1" l="1"/>
  <c r="Y197" i="1" s="1"/>
  <c r="CP192" i="1"/>
  <c r="O192" i="1" s="1"/>
  <c r="CY139" i="1"/>
  <c r="X139" i="1" s="1"/>
  <c r="CZ139" i="1"/>
  <c r="Y139" i="1" s="1"/>
  <c r="CY135" i="1"/>
  <c r="X135" i="1" s="1"/>
  <c r="CZ135" i="1"/>
  <c r="Y135" i="1" s="1"/>
  <c r="CP200" i="1"/>
  <c r="O200" i="1" s="1"/>
  <c r="CZ198" i="1"/>
  <c r="Y198" i="1" s="1"/>
  <c r="CY195" i="1"/>
  <c r="X195" i="1" s="1"/>
  <c r="CZ195" i="1"/>
  <c r="Y195" i="1" s="1"/>
  <c r="CY187" i="1"/>
  <c r="X187" i="1" s="1"/>
  <c r="CY186" i="1"/>
  <c r="X186" i="1" s="1"/>
  <c r="CZ186" i="1"/>
  <c r="Y186" i="1" s="1"/>
  <c r="CY185" i="1"/>
  <c r="X185" i="1" s="1"/>
  <c r="CZ185" i="1"/>
  <c r="Y185" i="1" s="1"/>
  <c r="CP185" i="1"/>
  <c r="O185" i="1" s="1"/>
  <c r="CY182" i="1"/>
  <c r="X182" i="1" s="1"/>
  <c r="CZ182" i="1"/>
  <c r="Y182" i="1" s="1"/>
  <c r="CJ202" i="1"/>
  <c r="CY138" i="1"/>
  <c r="X138" i="1" s="1"/>
  <c r="CZ138" i="1"/>
  <c r="Y138" i="1" s="1"/>
  <c r="CP190" i="1"/>
  <c r="O190" i="1" s="1"/>
  <c r="AJ202" i="1"/>
  <c r="CY137" i="1"/>
  <c r="X137" i="1" s="1"/>
  <c r="CZ137" i="1"/>
  <c r="Y137" i="1" s="1"/>
  <c r="CY200" i="1"/>
  <c r="X200" i="1" s="1"/>
  <c r="CZ200" i="1"/>
  <c r="Y200" i="1" s="1"/>
  <c r="BZ176" i="1"/>
  <c r="AQ202" i="1"/>
  <c r="CG202" i="1"/>
  <c r="AI202" i="1"/>
  <c r="CP197" i="1"/>
  <c r="O197" i="1" s="1"/>
  <c r="CP196" i="1"/>
  <c r="O196" i="1" s="1"/>
  <c r="CY194" i="1"/>
  <c r="X194" i="1" s="1"/>
  <c r="GM194" i="1" s="1"/>
  <c r="GN194" i="1" s="1"/>
  <c r="CZ194" i="1"/>
  <c r="Y194" i="1" s="1"/>
  <c r="CP193" i="1"/>
  <c r="O193" i="1" s="1"/>
  <c r="GM187" i="1"/>
  <c r="GN187" i="1" s="1"/>
  <c r="CY181" i="1"/>
  <c r="X181" i="1" s="1"/>
  <c r="CZ181" i="1"/>
  <c r="Y181" i="1" s="1"/>
  <c r="CP179" i="1"/>
  <c r="O179" i="1" s="1"/>
  <c r="CY140" i="1"/>
  <c r="X140" i="1" s="1"/>
  <c r="CZ140" i="1"/>
  <c r="Y140" i="1" s="1"/>
  <c r="CY136" i="1"/>
  <c r="X136" i="1" s="1"/>
  <c r="CZ136" i="1"/>
  <c r="Y136" i="1" s="1"/>
  <c r="CZ196" i="1"/>
  <c r="Y196" i="1" s="1"/>
  <c r="CY196" i="1"/>
  <c r="X196" i="1" s="1"/>
  <c r="CY193" i="1"/>
  <c r="X193" i="1" s="1"/>
  <c r="CZ193" i="1"/>
  <c r="Y193" i="1" s="1"/>
  <c r="AU202" i="1"/>
  <c r="CD176" i="1"/>
  <c r="CY183" i="1"/>
  <c r="X183" i="1" s="1"/>
  <c r="CZ183" i="1"/>
  <c r="Y183" i="1" s="1"/>
  <c r="CP183" i="1"/>
  <c r="O183" i="1" s="1"/>
  <c r="GM134" i="1"/>
  <c r="GN134" i="1" s="1"/>
  <c r="AT202" i="1"/>
  <c r="AP202" i="1"/>
  <c r="AB200" i="1"/>
  <c r="AB194" i="1"/>
  <c r="AB193" i="1"/>
  <c r="AO202" i="1"/>
  <c r="CS198" i="1"/>
  <c r="R198" i="1" s="1"/>
  <c r="CY198" i="1" s="1"/>
  <c r="X198" i="1" s="1"/>
  <c r="GM198" i="1" s="1"/>
  <c r="GN198" i="1" s="1"/>
  <c r="AB198" i="1"/>
  <c r="CS197" i="1"/>
  <c r="R197" i="1" s="1"/>
  <c r="CY197" i="1" s="1"/>
  <c r="X197" i="1" s="1"/>
  <c r="AB197" i="1"/>
  <c r="CQ195" i="1"/>
  <c r="P195" i="1" s="1"/>
  <c r="AD195" i="1"/>
  <c r="CR195" i="1" s="1"/>
  <c r="Q195" i="1" s="1"/>
  <c r="AB188" i="1"/>
  <c r="AB187" i="1"/>
  <c r="T186" i="1"/>
  <c r="P186" i="1"/>
  <c r="CP186" i="1" s="1"/>
  <c r="O186" i="1" s="1"/>
  <c r="GM186" i="1" s="1"/>
  <c r="GN186" i="1" s="1"/>
  <c r="CT184" i="1"/>
  <c r="S184" i="1" s="1"/>
  <c r="AB183" i="1"/>
  <c r="CQ181" i="1"/>
  <c r="P181" i="1" s="1"/>
  <c r="CP181" i="1" s="1"/>
  <c r="O181" i="1" s="1"/>
  <c r="AB181" i="1"/>
  <c r="CY180" i="1"/>
  <c r="X180" i="1" s="1"/>
  <c r="AB180" i="1"/>
  <c r="Q142" i="1"/>
  <c r="CP141" i="1"/>
  <c r="O141" i="1" s="1"/>
  <c r="CZ134" i="1"/>
  <c r="Y134" i="1" s="1"/>
  <c r="CY133" i="1"/>
  <c r="X133" i="1" s="1"/>
  <c r="AB133" i="1"/>
  <c r="CZ130" i="1"/>
  <c r="Y130" i="1" s="1"/>
  <c r="GM130" i="1" s="1"/>
  <c r="GN130" i="1" s="1"/>
  <c r="CY129" i="1"/>
  <c r="X129" i="1" s="1"/>
  <c r="AB129" i="1"/>
  <c r="T127" i="1"/>
  <c r="CR123" i="1"/>
  <c r="Q123" i="1" s="1"/>
  <c r="AB123" i="1"/>
  <c r="P116" i="1"/>
  <c r="CZ115" i="1"/>
  <c r="Y115" i="1" s="1"/>
  <c r="CY115" i="1"/>
  <c r="X115" i="1" s="1"/>
  <c r="AB115" i="1"/>
  <c r="GX114" i="1"/>
  <c r="V114" i="1"/>
  <c r="CQ102" i="1"/>
  <c r="P102" i="1" s="1"/>
  <c r="R101" i="1"/>
  <c r="U101" i="1"/>
  <c r="CR101" i="1"/>
  <c r="Q101" i="1" s="1"/>
  <c r="AB101" i="1"/>
  <c r="BB202" i="1"/>
  <c r="CI202" i="1"/>
  <c r="BD202" i="1"/>
  <c r="AB196" i="1"/>
  <c r="CZ188" i="1"/>
  <c r="Y188" i="1" s="1"/>
  <c r="AB186" i="1"/>
  <c r="CP178" i="1"/>
  <c r="O178" i="1" s="1"/>
  <c r="BB26" i="1"/>
  <c r="F157" i="1"/>
  <c r="CP142" i="1"/>
  <c r="O142" i="1" s="1"/>
  <c r="AB141" i="1"/>
  <c r="CQ139" i="1"/>
  <c r="P139" i="1" s="1"/>
  <c r="CP139" i="1" s="1"/>
  <c r="O139" i="1" s="1"/>
  <c r="GM139" i="1" s="1"/>
  <c r="GN139" i="1" s="1"/>
  <c r="AB139" i="1"/>
  <c r="CQ137" i="1"/>
  <c r="P137" i="1" s="1"/>
  <c r="CP137" i="1" s="1"/>
  <c r="O137" i="1" s="1"/>
  <c r="GM137" i="1" s="1"/>
  <c r="GN137" i="1" s="1"/>
  <c r="AB137" i="1"/>
  <c r="CQ135" i="1"/>
  <c r="P135" i="1" s="1"/>
  <c r="CP135" i="1" s="1"/>
  <c r="O135" i="1" s="1"/>
  <c r="GM135" i="1" s="1"/>
  <c r="GN135" i="1" s="1"/>
  <c r="AB135" i="1"/>
  <c r="CP131" i="1"/>
  <c r="O131" i="1" s="1"/>
  <c r="CS128" i="1"/>
  <c r="R128" i="1" s="1"/>
  <c r="CZ128" i="1" s="1"/>
  <c r="Y128" i="1" s="1"/>
  <c r="AD128" i="1"/>
  <c r="CR125" i="1"/>
  <c r="Q125" i="1" s="1"/>
  <c r="AB125" i="1"/>
  <c r="CP123" i="1"/>
  <c r="O123" i="1" s="1"/>
  <c r="CQ122" i="1"/>
  <c r="P122" i="1" s="1"/>
  <c r="CY121" i="1"/>
  <c r="X121" i="1" s="1"/>
  <c r="CQ118" i="1"/>
  <c r="P118" i="1" s="1"/>
  <c r="CZ117" i="1"/>
  <c r="Y117" i="1" s="1"/>
  <c r="CR112" i="1"/>
  <c r="Q112" i="1" s="1"/>
  <c r="AB112" i="1"/>
  <c r="CQ109" i="1"/>
  <c r="P109" i="1" s="1"/>
  <c r="CY98" i="1"/>
  <c r="X98" i="1" s="1"/>
  <c r="CD144" i="1"/>
  <c r="BC202" i="1"/>
  <c r="CT199" i="1"/>
  <c r="S199" i="1" s="1"/>
  <c r="CT192" i="1"/>
  <c r="S192" i="1" s="1"/>
  <c r="CT191" i="1"/>
  <c r="S191" i="1" s="1"/>
  <c r="CP191" i="1" s="1"/>
  <c r="O191" i="1" s="1"/>
  <c r="CT190" i="1"/>
  <c r="S190" i="1" s="1"/>
  <c r="CT189" i="1"/>
  <c r="S189" i="1" s="1"/>
  <c r="U188" i="1"/>
  <c r="AH202" i="1" s="1"/>
  <c r="Q188" i="1"/>
  <c r="AD202" i="1" s="1"/>
  <c r="AB185" i="1"/>
  <c r="T184" i="1"/>
  <c r="AG202" i="1" s="1"/>
  <c r="P184" i="1"/>
  <c r="CP184" i="1" s="1"/>
  <c r="O184" i="1" s="1"/>
  <c r="CQ182" i="1"/>
  <c r="P182" i="1" s="1"/>
  <c r="CP182" i="1" s="1"/>
  <c r="O182" i="1" s="1"/>
  <c r="GM182" i="1" s="1"/>
  <c r="GN182" i="1" s="1"/>
  <c r="AB182" i="1"/>
  <c r="CZ179" i="1"/>
  <c r="Y179" i="1" s="1"/>
  <c r="CY178" i="1"/>
  <c r="X178" i="1" s="1"/>
  <c r="AB178" i="1"/>
  <c r="T142" i="1"/>
  <c r="AB142" i="1"/>
  <c r="CY141" i="1"/>
  <c r="X141" i="1" s="1"/>
  <c r="CZ141" i="1"/>
  <c r="Y141" i="1" s="1"/>
  <c r="CZ132" i="1"/>
  <c r="Y132" i="1" s="1"/>
  <c r="GM132" i="1" s="1"/>
  <c r="GN132" i="1" s="1"/>
  <c r="CY131" i="1"/>
  <c r="X131" i="1" s="1"/>
  <c r="AB131" i="1"/>
  <c r="R127" i="1"/>
  <c r="CR127" i="1"/>
  <c r="Q127" i="1" s="1"/>
  <c r="AB127" i="1"/>
  <c r="CZ124" i="1"/>
  <c r="Y124" i="1" s="1"/>
  <c r="CY124" i="1"/>
  <c r="X124" i="1" s="1"/>
  <c r="AB124" i="1"/>
  <c r="R114" i="1"/>
  <c r="U114" i="1"/>
  <c r="CR114" i="1"/>
  <c r="Q114" i="1" s="1"/>
  <c r="AB114" i="1"/>
  <c r="CZ111" i="1"/>
  <c r="Y111" i="1" s="1"/>
  <c r="CY111" i="1"/>
  <c r="X111" i="1" s="1"/>
  <c r="AB111" i="1"/>
  <c r="W102" i="1"/>
  <c r="GX101" i="1"/>
  <c r="V101" i="1"/>
  <c r="GM100" i="1"/>
  <c r="GN100" i="1" s="1"/>
  <c r="BZ144" i="1"/>
  <c r="AG144" i="1"/>
  <c r="CZ187" i="1"/>
  <c r="Y187" i="1" s="1"/>
  <c r="CP180" i="1"/>
  <c r="O180" i="1" s="1"/>
  <c r="GM180" i="1" s="1"/>
  <c r="GN180" i="1" s="1"/>
  <c r="CY142" i="1"/>
  <c r="X142" i="1" s="1"/>
  <c r="CZ142" i="1"/>
  <c r="Y142" i="1" s="1"/>
  <c r="CQ140" i="1"/>
  <c r="P140" i="1" s="1"/>
  <c r="CP140" i="1" s="1"/>
  <c r="O140" i="1" s="1"/>
  <c r="AB140" i="1"/>
  <c r="CQ138" i="1"/>
  <c r="P138" i="1" s="1"/>
  <c r="CP138" i="1" s="1"/>
  <c r="O138" i="1" s="1"/>
  <c r="GM138" i="1" s="1"/>
  <c r="GN138" i="1" s="1"/>
  <c r="AB138" i="1"/>
  <c r="CQ136" i="1"/>
  <c r="P136" i="1" s="1"/>
  <c r="CP136" i="1" s="1"/>
  <c r="O136" i="1" s="1"/>
  <c r="AB136" i="1"/>
  <c r="CP133" i="1"/>
  <c r="O133" i="1" s="1"/>
  <c r="CP129" i="1"/>
  <c r="O129" i="1" s="1"/>
  <c r="GM129" i="1" s="1"/>
  <c r="GN129" i="1" s="1"/>
  <c r="CP127" i="1"/>
  <c r="O127" i="1" s="1"/>
  <c r="CZ126" i="1"/>
  <c r="Y126" i="1" s="1"/>
  <c r="CY126" i="1"/>
  <c r="X126" i="1" s="1"/>
  <c r="AB126" i="1"/>
  <c r="CQ120" i="1"/>
  <c r="P120" i="1" s="1"/>
  <c r="CP120" i="1" s="1"/>
  <c r="O120" i="1" s="1"/>
  <c r="CZ119" i="1"/>
  <c r="Y119" i="1" s="1"/>
  <c r="CR116" i="1"/>
  <c r="Q116" i="1" s="1"/>
  <c r="AB116" i="1"/>
  <c r="CZ113" i="1"/>
  <c r="Y113" i="1" s="1"/>
  <c r="CY113" i="1"/>
  <c r="X113" i="1" s="1"/>
  <c r="AB113" i="1"/>
  <c r="CY110" i="1"/>
  <c r="X110" i="1" s="1"/>
  <c r="CY109" i="1"/>
  <c r="X109" i="1" s="1"/>
  <c r="CZ108" i="1"/>
  <c r="Y108" i="1" s="1"/>
  <c r="CY108" i="1"/>
  <c r="X108" i="1" s="1"/>
  <c r="AB108" i="1"/>
  <c r="CS106" i="1"/>
  <c r="R106" i="1" s="1"/>
  <c r="CZ106" i="1" s="1"/>
  <c r="Y106" i="1" s="1"/>
  <c r="AD106" i="1"/>
  <c r="CR106" i="1" s="1"/>
  <c r="Q106" i="1" s="1"/>
  <c r="CR103" i="1"/>
  <c r="Q103" i="1" s="1"/>
  <c r="CP103" i="1" s="1"/>
  <c r="O103" i="1" s="1"/>
  <c r="GM103" i="1" s="1"/>
  <c r="GN103" i="1" s="1"/>
  <c r="AB103" i="1"/>
  <c r="CU283" i="3"/>
  <c r="CX284" i="3"/>
  <c r="CX288" i="3"/>
  <c r="CX283" i="3"/>
  <c r="CX286" i="3"/>
  <c r="U102" i="1"/>
  <c r="AD98" i="1"/>
  <c r="CR98" i="1" s="1"/>
  <c r="Q98" i="1" s="1"/>
  <c r="CS98" i="1"/>
  <c r="R98" i="1" s="1"/>
  <c r="CZ98" i="1" s="1"/>
  <c r="Y98" i="1" s="1"/>
  <c r="P74" i="1"/>
  <c r="CP74" i="1" s="1"/>
  <c r="O74" i="1" s="1"/>
  <c r="HG74" i="1"/>
  <c r="AO144" i="1"/>
  <c r="CP126" i="1"/>
  <c r="O126" i="1" s="1"/>
  <c r="CP124" i="1"/>
  <c r="O124" i="1" s="1"/>
  <c r="GM124" i="1" s="1"/>
  <c r="GN124" i="1" s="1"/>
  <c r="CS121" i="1"/>
  <c r="R121" i="1" s="1"/>
  <c r="CZ121" i="1" s="1"/>
  <c r="Y121" i="1" s="1"/>
  <c r="AD121" i="1"/>
  <c r="CR121" i="1" s="1"/>
  <c r="Q121" i="1" s="1"/>
  <c r="CS119" i="1"/>
  <c r="R119" i="1" s="1"/>
  <c r="CY119" i="1" s="1"/>
  <c r="X119" i="1" s="1"/>
  <c r="AD119" i="1"/>
  <c r="CR119" i="1" s="1"/>
  <c r="Q119" i="1" s="1"/>
  <c r="CS117" i="1"/>
  <c r="R117" i="1" s="1"/>
  <c r="CY117" i="1" s="1"/>
  <c r="X117" i="1" s="1"/>
  <c r="AD117" i="1"/>
  <c r="CR117" i="1" s="1"/>
  <c r="Q117" i="1" s="1"/>
  <c r="CP115" i="1"/>
  <c r="O115" i="1" s="1"/>
  <c r="CP113" i="1"/>
  <c r="O113" i="1" s="1"/>
  <c r="GM113" i="1" s="1"/>
  <c r="GN113" i="1" s="1"/>
  <c r="CP111" i="1"/>
  <c r="O111" i="1" s="1"/>
  <c r="AD110" i="1"/>
  <c r="CR110" i="1" s="1"/>
  <c r="Q110" i="1" s="1"/>
  <c r="CS110" i="1"/>
  <c r="R110" i="1" s="1"/>
  <c r="CZ110" i="1" s="1"/>
  <c r="Y110" i="1" s="1"/>
  <c r="CP108" i="1"/>
  <c r="O108" i="1" s="1"/>
  <c r="GM108" i="1" s="1"/>
  <c r="GN108" i="1" s="1"/>
  <c r="AB106" i="1"/>
  <c r="CQ106" i="1"/>
  <c r="P106" i="1" s="1"/>
  <c r="CP106" i="1" s="1"/>
  <c r="O106" i="1" s="1"/>
  <c r="T102" i="1"/>
  <c r="AB100" i="1"/>
  <c r="CQ98" i="1"/>
  <c r="P98" i="1" s="1"/>
  <c r="AB98" i="1"/>
  <c r="CS95" i="1"/>
  <c r="R95" i="1" s="1"/>
  <c r="AD95" i="1"/>
  <c r="CR95" i="1" s="1"/>
  <c r="Q95" i="1" s="1"/>
  <c r="CS92" i="1"/>
  <c r="R92" i="1" s="1"/>
  <c r="CZ92" i="1" s="1"/>
  <c r="Y92" i="1" s="1"/>
  <c r="AD92" i="1"/>
  <c r="CR92" i="1" s="1"/>
  <c r="Q92" i="1" s="1"/>
  <c r="GX90" i="1"/>
  <c r="W90" i="1"/>
  <c r="S90" i="1"/>
  <c r="AB90" i="1"/>
  <c r="CZ88" i="1"/>
  <c r="Y88" i="1" s="1"/>
  <c r="CZ86" i="1"/>
  <c r="Y86" i="1" s="1"/>
  <c r="R74" i="1"/>
  <c r="U74" i="1"/>
  <c r="CR74" i="1"/>
  <c r="Q74" i="1" s="1"/>
  <c r="AB74" i="1"/>
  <c r="CZ73" i="1"/>
  <c r="Y73" i="1" s="1"/>
  <c r="CY73" i="1"/>
  <c r="X73" i="1" s="1"/>
  <c r="AB73" i="1"/>
  <c r="BD144" i="1"/>
  <c r="W127" i="1"/>
  <c r="S127" i="1"/>
  <c r="W125" i="1"/>
  <c r="S125" i="1"/>
  <c r="CZ123" i="1"/>
  <c r="Y123" i="1" s="1"/>
  <c r="CQ121" i="1"/>
  <c r="P121" i="1" s="1"/>
  <c r="CP121" i="1" s="1"/>
  <c r="O121" i="1" s="1"/>
  <c r="CQ119" i="1"/>
  <c r="P119" i="1" s="1"/>
  <c r="CP119" i="1" s="1"/>
  <c r="O119" i="1" s="1"/>
  <c r="CQ117" i="1"/>
  <c r="P117" i="1" s="1"/>
  <c r="CP117" i="1" s="1"/>
  <c r="O117" i="1" s="1"/>
  <c r="W116" i="1"/>
  <c r="S116" i="1"/>
  <c r="W114" i="1"/>
  <c r="S114" i="1"/>
  <c r="W112" i="1"/>
  <c r="S112" i="1"/>
  <c r="CP112" i="1" s="1"/>
  <c r="O112" i="1" s="1"/>
  <c r="CQ110" i="1"/>
  <c r="P110" i="1" s="1"/>
  <c r="AB110" i="1"/>
  <c r="CS105" i="1"/>
  <c r="R105" i="1" s="1"/>
  <c r="CZ105" i="1" s="1"/>
  <c r="Y105" i="1" s="1"/>
  <c r="AD105" i="1"/>
  <c r="CR105" i="1" s="1"/>
  <c r="Q105" i="1" s="1"/>
  <c r="CZ103" i="1"/>
  <c r="Y103" i="1" s="1"/>
  <c r="W101" i="1"/>
  <c r="S101" i="1"/>
  <c r="AD99" i="1"/>
  <c r="CR99" i="1" s="1"/>
  <c r="Q99" i="1" s="1"/>
  <c r="CS99" i="1"/>
  <c r="R99" i="1" s="1"/>
  <c r="CZ99" i="1" s="1"/>
  <c r="Y99" i="1" s="1"/>
  <c r="GX95" i="1"/>
  <c r="S95" i="1"/>
  <c r="AB95" i="1"/>
  <c r="CY92" i="1"/>
  <c r="X92" i="1" s="1"/>
  <c r="AB92" i="1"/>
  <c r="CS91" i="1"/>
  <c r="R91" i="1" s="1"/>
  <c r="CZ91" i="1" s="1"/>
  <c r="Y91" i="1" s="1"/>
  <c r="AD91" i="1"/>
  <c r="CR91" i="1" s="1"/>
  <c r="Q91" i="1" s="1"/>
  <c r="T90" i="1"/>
  <c r="CP89" i="1"/>
  <c r="O89" i="1" s="1"/>
  <c r="CQ81" i="1"/>
  <c r="P81" i="1" s="1"/>
  <c r="CP81" i="1" s="1"/>
  <c r="O81" i="1" s="1"/>
  <c r="GM81" i="1" s="1"/>
  <c r="GN81" i="1" s="1"/>
  <c r="CZ79" i="1"/>
  <c r="Y79" i="1" s="1"/>
  <c r="CY79" i="1"/>
  <c r="X79" i="1" s="1"/>
  <c r="GM79" i="1" s="1"/>
  <c r="GN79" i="1" s="1"/>
  <c r="AB79" i="1"/>
  <c r="CP77" i="1"/>
  <c r="O77" i="1" s="1"/>
  <c r="BC144" i="1"/>
  <c r="CS122" i="1"/>
  <c r="R122" i="1" s="1"/>
  <c r="CY122" i="1" s="1"/>
  <c r="X122" i="1" s="1"/>
  <c r="AD122" i="1"/>
  <c r="CR122" i="1" s="1"/>
  <c r="Q122" i="1" s="1"/>
  <c r="CS120" i="1"/>
  <c r="R120" i="1" s="1"/>
  <c r="CZ120" i="1" s="1"/>
  <c r="Y120" i="1" s="1"/>
  <c r="AD120" i="1"/>
  <c r="CR120" i="1" s="1"/>
  <c r="Q120" i="1" s="1"/>
  <c r="CS118" i="1"/>
  <c r="R118" i="1" s="1"/>
  <c r="CZ118" i="1" s="1"/>
  <c r="Y118" i="1" s="1"/>
  <c r="AD118" i="1"/>
  <c r="CR118" i="1" s="1"/>
  <c r="Q118" i="1" s="1"/>
  <c r="AD109" i="1"/>
  <c r="CR109" i="1" s="1"/>
  <c r="Q109" i="1" s="1"/>
  <c r="CS109" i="1"/>
  <c r="R109" i="1" s="1"/>
  <c r="CZ109" i="1" s="1"/>
  <c r="Y109" i="1" s="1"/>
  <c r="CZ107" i="1"/>
  <c r="Y107" i="1" s="1"/>
  <c r="GM107" i="1" s="1"/>
  <c r="GN107" i="1" s="1"/>
  <c r="AB107" i="1"/>
  <c r="AB105" i="1"/>
  <c r="CQ105" i="1"/>
  <c r="P105" i="1" s="1"/>
  <c r="CY105" i="1"/>
  <c r="X105" i="1" s="1"/>
  <c r="W104" i="1"/>
  <c r="S104" i="1"/>
  <c r="CP104" i="1" s="1"/>
  <c r="O104" i="1" s="1"/>
  <c r="AB104" i="1"/>
  <c r="V102" i="1"/>
  <c r="AD102" i="1"/>
  <c r="CR102" i="1" s="1"/>
  <c r="Q102" i="1" s="1"/>
  <c r="CS102" i="1"/>
  <c r="R102" i="1" s="1"/>
  <c r="CZ102" i="1" s="1"/>
  <c r="Y102" i="1" s="1"/>
  <c r="CQ99" i="1"/>
  <c r="P99" i="1" s="1"/>
  <c r="CY99" i="1"/>
  <c r="X99" i="1" s="1"/>
  <c r="CR97" i="1"/>
  <c r="Q97" i="1" s="1"/>
  <c r="CP97" i="1" s="1"/>
  <c r="O97" i="1" s="1"/>
  <c r="GM97" i="1" s="1"/>
  <c r="GN97" i="1" s="1"/>
  <c r="AB97" i="1"/>
  <c r="CR96" i="1"/>
  <c r="Q96" i="1" s="1"/>
  <c r="CP96" i="1" s="1"/>
  <c r="O96" i="1" s="1"/>
  <c r="GM96" i="1" s="1"/>
  <c r="GN96" i="1" s="1"/>
  <c r="AB96" i="1"/>
  <c r="CU238" i="3"/>
  <c r="CX241" i="3"/>
  <c r="CX243" i="3"/>
  <c r="CR94" i="1"/>
  <c r="Q94" i="1" s="1"/>
  <c r="CP94" i="1" s="1"/>
  <c r="O94" i="1" s="1"/>
  <c r="GM94" i="1" s="1"/>
  <c r="GN94" i="1" s="1"/>
  <c r="AB94" i="1"/>
  <c r="CR93" i="1"/>
  <c r="Q93" i="1" s="1"/>
  <c r="CP93" i="1" s="1"/>
  <c r="O93" i="1" s="1"/>
  <c r="GM93" i="1" s="1"/>
  <c r="GN93" i="1" s="1"/>
  <c r="AB93" i="1"/>
  <c r="CY91" i="1"/>
  <c r="X91" i="1" s="1"/>
  <c r="AB91" i="1"/>
  <c r="U90" i="1"/>
  <c r="Q90" i="1"/>
  <c r="CP90" i="1" s="1"/>
  <c r="O90" i="1" s="1"/>
  <c r="CY89" i="1"/>
  <c r="X89" i="1" s="1"/>
  <c r="CZ89" i="1"/>
  <c r="Y89" i="1" s="1"/>
  <c r="AB89" i="1"/>
  <c r="CQ88" i="1"/>
  <c r="P88" i="1" s="1"/>
  <c r="CP88" i="1" s="1"/>
  <c r="O88" i="1" s="1"/>
  <c r="AB88" i="1"/>
  <c r="CQ87" i="1"/>
  <c r="P87" i="1" s="1"/>
  <c r="CP87" i="1" s="1"/>
  <c r="O87" i="1" s="1"/>
  <c r="AB87" i="1"/>
  <c r="CQ86" i="1"/>
  <c r="P86" i="1" s="1"/>
  <c r="CP86" i="1" s="1"/>
  <c r="O86" i="1" s="1"/>
  <c r="AB86" i="1"/>
  <c r="CQ85" i="1"/>
  <c r="P85" i="1" s="1"/>
  <c r="CP85" i="1" s="1"/>
  <c r="O85" i="1" s="1"/>
  <c r="AB85" i="1"/>
  <c r="CR84" i="1"/>
  <c r="Q84" i="1" s="1"/>
  <c r="CP84" i="1" s="1"/>
  <c r="O84" i="1" s="1"/>
  <c r="GM84" i="1" s="1"/>
  <c r="GN84" i="1" s="1"/>
  <c r="AB84" i="1"/>
  <c r="CR83" i="1"/>
  <c r="Q83" i="1" s="1"/>
  <c r="CP83" i="1" s="1"/>
  <c r="O83" i="1" s="1"/>
  <c r="GM83" i="1" s="1"/>
  <c r="GN83" i="1" s="1"/>
  <c r="AB83" i="1"/>
  <c r="CR82" i="1"/>
  <c r="Q82" i="1" s="1"/>
  <c r="CP82" i="1" s="1"/>
  <c r="O82" i="1" s="1"/>
  <c r="GM82" i="1" s="1"/>
  <c r="GN82" i="1" s="1"/>
  <c r="AB82" i="1"/>
  <c r="CY80" i="1"/>
  <c r="X80" i="1" s="1"/>
  <c r="CR78" i="1"/>
  <c r="Q78" i="1" s="1"/>
  <c r="CP78" i="1" s="1"/>
  <c r="O78" i="1" s="1"/>
  <c r="AB78" i="1"/>
  <c r="CZ77" i="1"/>
  <c r="Y77" i="1" s="1"/>
  <c r="CY77" i="1"/>
  <c r="X77" i="1" s="1"/>
  <c r="AB77" i="1"/>
  <c r="GX74" i="1"/>
  <c r="CJ144" i="1" s="1"/>
  <c r="V74" i="1"/>
  <c r="CY67" i="1"/>
  <c r="X67" i="1" s="1"/>
  <c r="CZ67" i="1"/>
  <c r="Y67" i="1" s="1"/>
  <c r="CZ50" i="1"/>
  <c r="Y50" i="1" s="1"/>
  <c r="CY50" i="1"/>
  <c r="X50" i="1" s="1"/>
  <c r="CZ48" i="1"/>
  <c r="Y48" i="1" s="1"/>
  <c r="CY48" i="1"/>
  <c r="X48" i="1" s="1"/>
  <c r="CQ95" i="1"/>
  <c r="P95" i="1" s="1"/>
  <c r="CP95" i="1" s="1"/>
  <c r="O95" i="1" s="1"/>
  <c r="CQ92" i="1"/>
  <c r="P92" i="1" s="1"/>
  <c r="CQ91" i="1"/>
  <c r="P91" i="1" s="1"/>
  <c r="CP91" i="1" s="1"/>
  <c r="O91" i="1" s="1"/>
  <c r="GM91" i="1" s="1"/>
  <c r="GN91" i="1" s="1"/>
  <c r="CS88" i="1"/>
  <c r="R88" i="1" s="1"/>
  <c r="CY88" i="1" s="1"/>
  <c r="X88" i="1" s="1"/>
  <c r="CS87" i="1"/>
  <c r="R87" i="1" s="1"/>
  <c r="CY87" i="1" s="1"/>
  <c r="X87" i="1" s="1"/>
  <c r="CS86" i="1"/>
  <c r="R86" i="1" s="1"/>
  <c r="CY86" i="1" s="1"/>
  <c r="X86" i="1" s="1"/>
  <c r="CS85" i="1"/>
  <c r="R85" i="1" s="1"/>
  <c r="CY85" i="1" s="1"/>
  <c r="X85" i="1" s="1"/>
  <c r="GX79" i="1"/>
  <c r="W76" i="1"/>
  <c r="S76" i="1"/>
  <c r="AB76" i="1"/>
  <c r="AD75" i="1"/>
  <c r="CR75" i="1" s="1"/>
  <c r="Q75" i="1" s="1"/>
  <c r="CS75" i="1"/>
  <c r="R75" i="1" s="1"/>
  <c r="CZ75" i="1" s="1"/>
  <c r="Y75" i="1" s="1"/>
  <c r="AB70" i="1"/>
  <c r="CY68" i="1"/>
  <c r="X68" i="1" s="1"/>
  <c r="CZ68" i="1"/>
  <c r="Y68" i="1" s="1"/>
  <c r="FR53" i="1"/>
  <c r="CZ51" i="1"/>
  <c r="Y51" i="1" s="1"/>
  <c r="CY51" i="1"/>
  <c r="X51" i="1" s="1"/>
  <c r="CP48" i="1"/>
  <c r="O48" i="1" s="1"/>
  <c r="CY42" i="1"/>
  <c r="X42" i="1" s="1"/>
  <c r="CY29" i="1"/>
  <c r="X29" i="1" s="1"/>
  <c r="AD80" i="1"/>
  <c r="CR80" i="1" s="1"/>
  <c r="Q80" i="1" s="1"/>
  <c r="CS80" i="1"/>
  <c r="R80" i="1" s="1"/>
  <c r="CZ80" i="1" s="1"/>
  <c r="Y80" i="1" s="1"/>
  <c r="W78" i="1"/>
  <c r="S78" i="1"/>
  <c r="CQ75" i="1"/>
  <c r="P75" i="1" s="1"/>
  <c r="CP75" i="1" s="1"/>
  <c r="O75" i="1" s="1"/>
  <c r="AB75" i="1"/>
  <c r="HG75" i="1"/>
  <c r="W74" i="1"/>
  <c r="S74" i="1"/>
  <c r="AB72" i="1"/>
  <c r="CZ71" i="1"/>
  <c r="Y71" i="1" s="1"/>
  <c r="CY71" i="1"/>
  <c r="X71" i="1" s="1"/>
  <c r="CZ70" i="1"/>
  <c r="Y70" i="1" s="1"/>
  <c r="CY70" i="1"/>
  <c r="X70" i="1" s="1"/>
  <c r="FR55" i="1"/>
  <c r="CP54" i="1"/>
  <c r="O54" i="1" s="1"/>
  <c r="FR54" i="1"/>
  <c r="CZ47" i="1"/>
  <c r="Y47" i="1" s="1"/>
  <c r="GM46" i="1"/>
  <c r="GN46" i="1" s="1"/>
  <c r="CQ80" i="1"/>
  <c r="P80" i="1" s="1"/>
  <c r="CP80" i="1" s="1"/>
  <c r="O80" i="1" s="1"/>
  <c r="CP73" i="1"/>
  <c r="O73" i="1" s="1"/>
  <c r="GM73" i="1" s="1"/>
  <c r="GN73" i="1" s="1"/>
  <c r="CZ72" i="1"/>
  <c r="Y72" i="1" s="1"/>
  <c r="CY72" i="1"/>
  <c r="X72" i="1" s="1"/>
  <c r="CP67" i="1"/>
  <c r="O67" i="1" s="1"/>
  <c r="CP56" i="1"/>
  <c r="O56" i="1" s="1"/>
  <c r="CY55" i="1"/>
  <c r="X55" i="1" s="1"/>
  <c r="CZ55" i="1"/>
  <c r="Y55" i="1" s="1"/>
  <c r="CZ54" i="1"/>
  <c r="Y54" i="1" s="1"/>
  <c r="CZ49" i="1"/>
  <c r="Y49" i="1" s="1"/>
  <c r="CY49" i="1"/>
  <c r="X49" i="1" s="1"/>
  <c r="GM44" i="1"/>
  <c r="GN44" i="1" s="1"/>
  <c r="CQ72" i="1"/>
  <c r="P72" i="1" s="1"/>
  <c r="CP72" i="1" s="1"/>
  <c r="O72" i="1" s="1"/>
  <c r="GM72" i="1" s="1"/>
  <c r="GN72" i="1" s="1"/>
  <c r="AD72" i="1"/>
  <c r="CR72" i="1" s="1"/>
  <c r="Q72" i="1" s="1"/>
  <c r="CQ71" i="1"/>
  <c r="P71" i="1" s="1"/>
  <c r="CP71" i="1" s="1"/>
  <c r="O71" i="1" s="1"/>
  <c r="GM71" i="1" s="1"/>
  <c r="GN71" i="1" s="1"/>
  <c r="AD71" i="1"/>
  <c r="CR71" i="1" s="1"/>
  <c r="Q71" i="1" s="1"/>
  <c r="CQ70" i="1"/>
  <c r="P70" i="1" s="1"/>
  <c r="CP70" i="1" s="1"/>
  <c r="O70" i="1" s="1"/>
  <c r="GM70" i="1" s="1"/>
  <c r="GO70" i="1" s="1"/>
  <c r="AD70" i="1"/>
  <c r="CR70" i="1" s="1"/>
  <c r="Q70" i="1" s="1"/>
  <c r="CR68" i="1"/>
  <c r="Q68" i="1" s="1"/>
  <c r="CP68" i="1" s="1"/>
  <c r="O68" i="1" s="1"/>
  <c r="GM68" i="1" s="1"/>
  <c r="GN68" i="1" s="1"/>
  <c r="CR67" i="1"/>
  <c r="Q67" i="1" s="1"/>
  <c r="CS66" i="1"/>
  <c r="R66" i="1" s="1"/>
  <c r="CZ66" i="1" s="1"/>
  <c r="Y66" i="1" s="1"/>
  <c r="AB66" i="1"/>
  <c r="CS65" i="1"/>
  <c r="R65" i="1" s="1"/>
  <c r="CY65" i="1" s="1"/>
  <c r="X65" i="1" s="1"/>
  <c r="AB65" i="1"/>
  <c r="CS64" i="1"/>
  <c r="R64" i="1" s="1"/>
  <c r="CZ64" i="1" s="1"/>
  <c r="Y64" i="1" s="1"/>
  <c r="AB64" i="1"/>
  <c r="CS63" i="1"/>
  <c r="R63" i="1" s="1"/>
  <c r="CY63" i="1" s="1"/>
  <c r="X63" i="1" s="1"/>
  <c r="AB63" i="1"/>
  <c r="CS62" i="1"/>
  <c r="R62" i="1" s="1"/>
  <c r="CZ62" i="1" s="1"/>
  <c r="Y62" i="1" s="1"/>
  <c r="AB62" i="1"/>
  <c r="CT61" i="1"/>
  <c r="S61" i="1" s="1"/>
  <c r="CT60" i="1"/>
  <c r="S60" i="1" s="1"/>
  <c r="CT59" i="1"/>
  <c r="S59" i="1" s="1"/>
  <c r="CP59" i="1" s="1"/>
  <c r="O59" i="1" s="1"/>
  <c r="CT58" i="1"/>
  <c r="S58" i="1" s="1"/>
  <c r="CT57" i="1"/>
  <c r="S57" i="1" s="1"/>
  <c r="CP57" i="1" s="1"/>
  <c r="O57" i="1" s="1"/>
  <c r="CT56" i="1"/>
  <c r="S56" i="1" s="1"/>
  <c r="CR55" i="1"/>
  <c r="Q55" i="1" s="1"/>
  <c r="CP55" i="1" s="1"/>
  <c r="O55" i="1" s="1"/>
  <c r="GM55" i="1" s="1"/>
  <c r="CS54" i="1"/>
  <c r="R54" i="1" s="1"/>
  <c r="CY54" i="1" s="1"/>
  <c r="X54" i="1" s="1"/>
  <c r="AB54" i="1"/>
  <c r="CT53" i="1"/>
  <c r="S53" i="1" s="1"/>
  <c r="CT52" i="1"/>
  <c r="S52" i="1" s="1"/>
  <c r="CQ51" i="1"/>
  <c r="P51" i="1" s="1"/>
  <c r="AD51" i="1"/>
  <c r="CR51" i="1" s="1"/>
  <c r="Q51" i="1" s="1"/>
  <c r="CQ50" i="1"/>
  <c r="P50" i="1" s="1"/>
  <c r="AD50" i="1"/>
  <c r="CR50" i="1" s="1"/>
  <c r="Q50" i="1" s="1"/>
  <c r="CQ49" i="1"/>
  <c r="P49" i="1" s="1"/>
  <c r="AD49" i="1"/>
  <c r="CR49" i="1" s="1"/>
  <c r="Q49" i="1" s="1"/>
  <c r="AB48" i="1"/>
  <c r="W45" i="1"/>
  <c r="S45" i="1"/>
  <c r="AB45" i="1"/>
  <c r="W43" i="1"/>
  <c r="S43" i="1"/>
  <c r="AB43" i="1"/>
  <c r="CS41" i="1"/>
  <c r="R41" i="1" s="1"/>
  <c r="CZ41" i="1" s="1"/>
  <c r="Y41" i="1" s="1"/>
  <c r="AD41" i="1"/>
  <c r="CR41" i="1" s="1"/>
  <c r="Q41" i="1" s="1"/>
  <c r="CS39" i="1"/>
  <c r="R39" i="1" s="1"/>
  <c r="CZ39" i="1" s="1"/>
  <c r="Y39" i="1" s="1"/>
  <c r="AD39" i="1"/>
  <c r="CR39" i="1" s="1"/>
  <c r="Q39" i="1" s="1"/>
  <c r="CZ34" i="1"/>
  <c r="Y34" i="1" s="1"/>
  <c r="CS33" i="1"/>
  <c r="R33" i="1" s="1"/>
  <c r="AD33" i="1"/>
  <c r="CR33" i="1" s="1"/>
  <c r="Q33" i="1" s="1"/>
  <c r="DI474" i="3"/>
  <c r="DJ474" i="3" s="1"/>
  <c r="DF474" i="3"/>
  <c r="DG474" i="3"/>
  <c r="DH474" i="3"/>
  <c r="DG458" i="3"/>
  <c r="DH458" i="3"/>
  <c r="DI458" i="3"/>
  <c r="DJ458" i="3" s="1"/>
  <c r="DF458" i="3"/>
  <c r="DG438" i="3"/>
  <c r="DH438" i="3"/>
  <c r="DI438" i="3"/>
  <c r="DF438" i="3"/>
  <c r="DJ438" i="3" s="1"/>
  <c r="DI433" i="3"/>
  <c r="DF433" i="3"/>
  <c r="DG433" i="3"/>
  <c r="DJ433" i="3" s="1"/>
  <c r="DH433" i="3"/>
  <c r="DG430" i="3"/>
  <c r="DH430" i="3"/>
  <c r="DI430" i="3"/>
  <c r="DF430" i="3"/>
  <c r="DJ430" i="3" s="1"/>
  <c r="DG419" i="3"/>
  <c r="DH419" i="3"/>
  <c r="DI419" i="3"/>
  <c r="DF419" i="3"/>
  <c r="DJ419" i="3" s="1"/>
  <c r="DG415" i="3"/>
  <c r="DH415" i="3"/>
  <c r="DI415" i="3"/>
  <c r="DF415" i="3"/>
  <c r="DJ415" i="3" s="1"/>
  <c r="AD47" i="1"/>
  <c r="CR47" i="1" s="1"/>
  <c r="Q47" i="1" s="1"/>
  <c r="CS47" i="1"/>
  <c r="R47" i="1" s="1"/>
  <c r="CY47" i="1" s="1"/>
  <c r="X47" i="1" s="1"/>
  <c r="CP45" i="1"/>
  <c r="O45" i="1" s="1"/>
  <c r="CP43" i="1"/>
  <c r="O43" i="1" s="1"/>
  <c r="AB41" i="1"/>
  <c r="CQ41" i="1"/>
  <c r="P41" i="1" s="1"/>
  <c r="CP41" i="1" s="1"/>
  <c r="O41" i="1" s="1"/>
  <c r="AB39" i="1"/>
  <c r="CQ39" i="1"/>
  <c r="P39" i="1" s="1"/>
  <c r="CP39" i="1" s="1"/>
  <c r="O39" i="1" s="1"/>
  <c r="CY33" i="1"/>
  <c r="X33" i="1" s="1"/>
  <c r="AB33" i="1"/>
  <c r="CS32" i="1"/>
  <c r="R32" i="1" s="1"/>
  <c r="CZ32" i="1" s="1"/>
  <c r="Y32" i="1" s="1"/>
  <c r="AD32" i="1"/>
  <c r="CR32" i="1" s="1"/>
  <c r="Q32" i="1" s="1"/>
  <c r="DI472" i="3"/>
  <c r="DF472" i="3"/>
  <c r="DJ472" i="3" s="1"/>
  <c r="DG472" i="3"/>
  <c r="DH472" i="3"/>
  <c r="DI464" i="3"/>
  <c r="DF464" i="3"/>
  <c r="DJ464" i="3" s="1"/>
  <c r="DG464" i="3"/>
  <c r="DH464" i="3"/>
  <c r="DG456" i="3"/>
  <c r="DH456" i="3"/>
  <c r="DI456" i="3"/>
  <c r="DF456" i="3"/>
  <c r="DJ456" i="3" s="1"/>
  <c r="CT69" i="1"/>
  <c r="S69" i="1" s="1"/>
  <c r="CQ47" i="1"/>
  <c r="P47" i="1" s="1"/>
  <c r="CP47" i="1" s="1"/>
  <c r="O47" i="1" s="1"/>
  <c r="AB47" i="1"/>
  <c r="AB46" i="1"/>
  <c r="AB44" i="1"/>
  <c r="CS40" i="1"/>
  <c r="R40" i="1" s="1"/>
  <c r="CZ40" i="1" s="1"/>
  <c r="Y40" i="1" s="1"/>
  <c r="AD40" i="1"/>
  <c r="CR40" i="1" s="1"/>
  <c r="Q40" i="1" s="1"/>
  <c r="CS38" i="1"/>
  <c r="R38" i="1" s="1"/>
  <c r="CZ38" i="1" s="1"/>
  <c r="Y38" i="1" s="1"/>
  <c r="AD38" i="1"/>
  <c r="CR38" i="1" s="1"/>
  <c r="Q38" i="1" s="1"/>
  <c r="CS37" i="1"/>
  <c r="R37" i="1" s="1"/>
  <c r="CZ37" i="1" s="1"/>
  <c r="Y37" i="1" s="1"/>
  <c r="AD37" i="1"/>
  <c r="CR37" i="1" s="1"/>
  <c r="Q37" i="1" s="1"/>
  <c r="CQ36" i="1"/>
  <c r="P36" i="1" s="1"/>
  <c r="AB36" i="1"/>
  <c r="CQ35" i="1"/>
  <c r="P35" i="1" s="1"/>
  <c r="CP35" i="1" s="1"/>
  <c r="O35" i="1" s="1"/>
  <c r="AB35" i="1"/>
  <c r="CR34" i="1"/>
  <c r="Q34" i="1" s="1"/>
  <c r="CP34" i="1" s="1"/>
  <c r="O34" i="1" s="1"/>
  <c r="GM34" i="1" s="1"/>
  <c r="GN34" i="1" s="1"/>
  <c r="AB34" i="1"/>
  <c r="CZ33" i="1"/>
  <c r="Y33" i="1" s="1"/>
  <c r="CY32" i="1"/>
  <c r="X32" i="1" s="1"/>
  <c r="AB32" i="1"/>
  <c r="DG478" i="3"/>
  <c r="DH478" i="3"/>
  <c r="DI478" i="3"/>
  <c r="DF478" i="3"/>
  <c r="DJ478" i="3" s="1"/>
  <c r="DI476" i="3"/>
  <c r="DF476" i="3"/>
  <c r="DG476" i="3"/>
  <c r="DJ476" i="3" s="1"/>
  <c r="DH476" i="3"/>
  <c r="DG470" i="3"/>
  <c r="DH470" i="3"/>
  <c r="DI470" i="3"/>
  <c r="DF470" i="3"/>
  <c r="DJ470" i="3" s="1"/>
  <c r="DF405" i="3"/>
  <c r="DJ405" i="3" s="1"/>
  <c r="DG405" i="3"/>
  <c r="DH405" i="3"/>
  <c r="DI405" i="3"/>
  <c r="CZ42" i="1"/>
  <c r="Y42" i="1" s="1"/>
  <c r="GM42" i="1" s="1"/>
  <c r="GN42" i="1" s="1"/>
  <c r="AB42" i="1"/>
  <c r="AB40" i="1"/>
  <c r="CQ40" i="1"/>
  <c r="P40" i="1" s="1"/>
  <c r="CP40" i="1" s="1"/>
  <c r="O40" i="1" s="1"/>
  <c r="AB38" i="1"/>
  <c r="CQ38" i="1"/>
  <c r="P38" i="1" s="1"/>
  <c r="CP38" i="1" s="1"/>
  <c r="O38" i="1" s="1"/>
  <c r="CY38" i="1"/>
  <c r="X38" i="1" s="1"/>
  <c r="AB37" i="1"/>
  <c r="CQ31" i="1"/>
  <c r="P31" i="1" s="1"/>
  <c r="CP31" i="1" s="1"/>
  <c r="O31" i="1" s="1"/>
  <c r="AB31" i="1"/>
  <c r="HG31" i="1"/>
  <c r="CQ30" i="1"/>
  <c r="P30" i="1" s="1"/>
  <c r="CP30" i="1" s="1"/>
  <c r="O30" i="1" s="1"/>
  <c r="AB30" i="1"/>
  <c r="CQ29" i="1"/>
  <c r="P29" i="1" s="1"/>
  <c r="CP29" i="1" s="1"/>
  <c r="O29" i="1" s="1"/>
  <c r="AB29" i="1"/>
  <c r="CQ28" i="1"/>
  <c r="P28" i="1" s="1"/>
  <c r="AB28" i="1"/>
  <c r="DI448" i="3"/>
  <c r="DF448" i="3"/>
  <c r="DJ448" i="3" s="1"/>
  <c r="DG448" i="3"/>
  <c r="DH448" i="3"/>
  <c r="DG446" i="3"/>
  <c r="DH446" i="3"/>
  <c r="DI446" i="3"/>
  <c r="DF446" i="3"/>
  <c r="DJ446" i="3" s="1"/>
  <c r="DI444" i="3"/>
  <c r="DF444" i="3"/>
  <c r="DJ444" i="3" s="1"/>
  <c r="DG444" i="3"/>
  <c r="DH444" i="3"/>
  <c r="DG442" i="3"/>
  <c r="DH442" i="3"/>
  <c r="DI442" i="3"/>
  <c r="DF442" i="3"/>
  <c r="DJ442" i="3" s="1"/>
  <c r="DI440" i="3"/>
  <c r="DF440" i="3"/>
  <c r="DJ440" i="3" s="1"/>
  <c r="DG440" i="3"/>
  <c r="DH440" i="3"/>
  <c r="DI436" i="3"/>
  <c r="DF436" i="3"/>
  <c r="DJ436" i="3" s="1"/>
  <c r="DG436" i="3"/>
  <c r="DH436" i="3"/>
  <c r="DG432" i="3"/>
  <c r="DH432" i="3"/>
  <c r="DI432" i="3"/>
  <c r="DJ432" i="3" s="1"/>
  <c r="DF432" i="3"/>
  <c r="DI428" i="3"/>
  <c r="DF428" i="3"/>
  <c r="DJ428" i="3" s="1"/>
  <c r="DG428" i="3"/>
  <c r="DH428" i="3"/>
  <c r="DI421" i="3"/>
  <c r="DF421" i="3"/>
  <c r="DJ421" i="3" s="1"/>
  <c r="DG421" i="3"/>
  <c r="DH421" i="3"/>
  <c r="DI417" i="3"/>
  <c r="DF417" i="3"/>
  <c r="DJ417" i="3" s="1"/>
  <c r="DG417" i="3"/>
  <c r="DH417" i="3"/>
  <c r="DI413" i="3"/>
  <c r="DF413" i="3"/>
  <c r="DJ413" i="3" s="1"/>
  <c r="DG413" i="3"/>
  <c r="DH413" i="3"/>
  <c r="CQ37" i="1"/>
  <c r="P37" i="1" s="1"/>
  <c r="CP37" i="1" s="1"/>
  <c r="O37" i="1" s="1"/>
  <c r="CS36" i="1"/>
  <c r="R36" i="1" s="1"/>
  <c r="CY36" i="1" s="1"/>
  <c r="X36" i="1" s="1"/>
  <c r="CS35" i="1"/>
  <c r="R35" i="1" s="1"/>
  <c r="CY35" i="1" s="1"/>
  <c r="X35" i="1" s="1"/>
  <c r="CQ33" i="1"/>
  <c r="P33" i="1" s="1"/>
  <c r="CQ32" i="1"/>
  <c r="P32" i="1" s="1"/>
  <c r="CP32" i="1" s="1"/>
  <c r="O32" i="1" s="1"/>
  <c r="GM32" i="1" s="1"/>
  <c r="GN32" i="1" s="1"/>
  <c r="CS31" i="1"/>
  <c r="R31" i="1" s="1"/>
  <c r="CY31" i="1" s="1"/>
  <c r="X31" i="1" s="1"/>
  <c r="CS30" i="1"/>
  <c r="R30" i="1" s="1"/>
  <c r="CY30" i="1" s="1"/>
  <c r="X30" i="1" s="1"/>
  <c r="CS29" i="1"/>
  <c r="R29" i="1" s="1"/>
  <c r="CZ29" i="1" s="1"/>
  <c r="Y29" i="1" s="1"/>
  <c r="CS28" i="1"/>
  <c r="R28" i="1" s="1"/>
  <c r="DI479" i="3"/>
  <c r="DG477" i="3"/>
  <c r="DI473" i="3"/>
  <c r="DJ473" i="3" s="1"/>
  <c r="DI471" i="3"/>
  <c r="DG469" i="3"/>
  <c r="DJ469" i="3" s="1"/>
  <c r="DG467" i="3"/>
  <c r="CX466" i="3"/>
  <c r="DG465" i="3"/>
  <c r="DG462" i="3"/>
  <c r="DJ462" i="3" s="1"/>
  <c r="DG460" i="3"/>
  <c r="DJ460" i="3" s="1"/>
  <c r="DI459" i="3"/>
  <c r="DJ459" i="3" s="1"/>
  <c r="DI457" i="3"/>
  <c r="DG455" i="3"/>
  <c r="DJ455" i="3" s="1"/>
  <c r="DG453" i="3"/>
  <c r="DJ453" i="3" s="1"/>
  <c r="DG451" i="3"/>
  <c r="CX450" i="3"/>
  <c r="DG449" i="3"/>
  <c r="DI447" i="3"/>
  <c r="DG445" i="3"/>
  <c r="DI443" i="3"/>
  <c r="DG441" i="3"/>
  <c r="DI439" i="3"/>
  <c r="DG437" i="3"/>
  <c r="DI435" i="3"/>
  <c r="DG431" i="3"/>
  <c r="DG429" i="3"/>
  <c r="DG426" i="3"/>
  <c r="DJ426" i="3" s="1"/>
  <c r="DG424" i="3"/>
  <c r="CX423" i="3"/>
  <c r="DG422" i="3"/>
  <c r="DI420" i="3"/>
  <c r="DG418" i="3"/>
  <c r="DI416" i="3"/>
  <c r="DG414" i="3"/>
  <c r="DG411" i="3"/>
  <c r="DJ411" i="3" s="1"/>
  <c r="DG409" i="3"/>
  <c r="CX408" i="3"/>
  <c r="DG402" i="3"/>
  <c r="DI402" i="3"/>
  <c r="CX400" i="3"/>
  <c r="DH399" i="3"/>
  <c r="DI396" i="3"/>
  <c r="DJ396" i="3" s="1"/>
  <c r="DG396" i="3"/>
  <c r="DG392" i="3"/>
  <c r="DI392" i="3"/>
  <c r="DI390" i="3"/>
  <c r="DG390" i="3"/>
  <c r="DH388" i="3"/>
  <c r="DI383" i="3"/>
  <c r="DJ383" i="3" s="1"/>
  <c r="DH381" i="3"/>
  <c r="DF381" i="3"/>
  <c r="DJ381" i="3" s="1"/>
  <c r="DI377" i="3"/>
  <c r="CX374" i="3"/>
  <c r="DH373" i="3"/>
  <c r="DG363" i="3"/>
  <c r="DH363" i="3"/>
  <c r="DF363" i="3"/>
  <c r="DJ363" i="3" s="1"/>
  <c r="DH348" i="3"/>
  <c r="DI348" i="3"/>
  <c r="DF348" i="3"/>
  <c r="DG348" i="3"/>
  <c r="DJ348" i="3" s="1"/>
  <c r="DI327" i="3"/>
  <c r="DF327" i="3"/>
  <c r="DJ327" i="3" s="1"/>
  <c r="DG327" i="3"/>
  <c r="DH327" i="3"/>
  <c r="DG325" i="3"/>
  <c r="DH325" i="3"/>
  <c r="DI325" i="3"/>
  <c r="DF325" i="3"/>
  <c r="DJ325" i="3" s="1"/>
  <c r="DF477" i="3"/>
  <c r="DJ477" i="3" s="1"/>
  <c r="DF469" i="3"/>
  <c r="CX468" i="3"/>
  <c r="DF467" i="3"/>
  <c r="DF465" i="3"/>
  <c r="DJ465" i="3" s="1"/>
  <c r="CX463" i="3"/>
  <c r="DF462" i="3"/>
  <c r="CX461" i="3"/>
  <c r="DF460" i="3"/>
  <c r="DF455" i="3"/>
  <c r="CX454" i="3"/>
  <c r="DF453" i="3"/>
  <c r="CX452" i="3"/>
  <c r="DF451" i="3"/>
  <c r="DF449" i="3"/>
  <c r="DJ449" i="3" s="1"/>
  <c r="DF445" i="3"/>
  <c r="DJ445" i="3" s="1"/>
  <c r="DF441" i="3"/>
  <c r="DJ441" i="3" s="1"/>
  <c r="DF437" i="3"/>
  <c r="DJ437" i="3" s="1"/>
  <c r="DF431" i="3"/>
  <c r="DF429" i="3"/>
  <c r="DJ429" i="3" s="1"/>
  <c r="CX427" i="3"/>
  <c r="DF426" i="3"/>
  <c r="CX425" i="3"/>
  <c r="DF424" i="3"/>
  <c r="DF422" i="3"/>
  <c r="DJ422" i="3" s="1"/>
  <c r="DF418" i="3"/>
  <c r="DJ418" i="3" s="1"/>
  <c r="DF414" i="3"/>
  <c r="DJ414" i="3" s="1"/>
  <c r="CX412" i="3"/>
  <c r="DF411" i="3"/>
  <c r="CX410" i="3"/>
  <c r="DF409" i="3"/>
  <c r="DG397" i="3"/>
  <c r="DJ397" i="3" s="1"/>
  <c r="DI397" i="3"/>
  <c r="CV395" i="3"/>
  <c r="DI394" i="3"/>
  <c r="DG394" i="3"/>
  <c r="DF389" i="3"/>
  <c r="DJ389" i="3" s="1"/>
  <c r="DH389" i="3"/>
  <c r="DF386" i="3"/>
  <c r="DH386" i="3"/>
  <c r="DI382" i="3"/>
  <c r="DJ382" i="3" s="1"/>
  <c r="DG382" i="3"/>
  <c r="DI379" i="3"/>
  <c r="DG378" i="3"/>
  <c r="DI378" i="3"/>
  <c r="DI376" i="3"/>
  <c r="DG376" i="3"/>
  <c r="DI371" i="3"/>
  <c r="DG371" i="3"/>
  <c r="DJ371" i="3" s="1"/>
  <c r="CV369" i="3"/>
  <c r="CX369" i="3"/>
  <c r="DF368" i="3"/>
  <c r="DJ368" i="3" s="1"/>
  <c r="DG368" i="3"/>
  <c r="DI368" i="3"/>
  <c r="DI357" i="3"/>
  <c r="DJ357" i="3" s="1"/>
  <c r="DF357" i="3"/>
  <c r="DH357" i="3"/>
  <c r="DI343" i="3"/>
  <c r="DJ343" i="3" s="1"/>
  <c r="DF343" i="3"/>
  <c r="DG343" i="3"/>
  <c r="DH343" i="3"/>
  <c r="DI341" i="3"/>
  <c r="DF341" i="3"/>
  <c r="DJ341" i="3" s="1"/>
  <c r="DG341" i="3"/>
  <c r="DH341" i="3"/>
  <c r="DG339" i="3"/>
  <c r="DH339" i="3"/>
  <c r="DI339" i="3"/>
  <c r="DF339" i="3"/>
  <c r="DJ339" i="3" s="1"/>
  <c r="DI337" i="3"/>
  <c r="DF337" i="3"/>
  <c r="DJ337" i="3" s="1"/>
  <c r="DG337" i="3"/>
  <c r="DH337" i="3"/>
  <c r="DG335" i="3"/>
  <c r="DH335" i="3"/>
  <c r="DI335" i="3"/>
  <c r="DF335" i="3"/>
  <c r="DJ335" i="3" s="1"/>
  <c r="DI331" i="3"/>
  <c r="DF331" i="3"/>
  <c r="DG331" i="3"/>
  <c r="DJ331" i="3" s="1"/>
  <c r="DH331" i="3"/>
  <c r="DF323" i="3"/>
  <c r="DJ323" i="3" s="1"/>
  <c r="DH323" i="3"/>
  <c r="DI323" i="3"/>
  <c r="DG323" i="3"/>
  <c r="DG406" i="3"/>
  <c r="DF403" i="3"/>
  <c r="DJ403" i="3" s="1"/>
  <c r="DH403" i="3"/>
  <c r="DH401" i="3"/>
  <c r="DF401" i="3"/>
  <c r="DJ401" i="3" s="1"/>
  <c r="CX398" i="3"/>
  <c r="DH397" i="3"/>
  <c r="DH394" i="3"/>
  <c r="DF393" i="3"/>
  <c r="DJ393" i="3" s="1"/>
  <c r="DH393" i="3"/>
  <c r="DH391" i="3"/>
  <c r="DF391" i="3"/>
  <c r="DJ391" i="3" s="1"/>
  <c r="DI386" i="3"/>
  <c r="DF384" i="3"/>
  <c r="DH384" i="3"/>
  <c r="DH382" i="3"/>
  <c r="DI380" i="3"/>
  <c r="DG380" i="3"/>
  <c r="DH378" i="3"/>
  <c r="DH376" i="3"/>
  <c r="DF375" i="3"/>
  <c r="DJ375" i="3" s="1"/>
  <c r="DH375" i="3"/>
  <c r="CX372" i="3"/>
  <c r="DH371" i="3"/>
  <c r="DG367" i="3"/>
  <c r="DH367" i="3"/>
  <c r="DF367" i="3"/>
  <c r="DJ367" i="3" s="1"/>
  <c r="DI363" i="3"/>
  <c r="DI361" i="3"/>
  <c r="DF361" i="3"/>
  <c r="DH361" i="3"/>
  <c r="DI359" i="3"/>
  <c r="DF359" i="3"/>
  <c r="DH359" i="3"/>
  <c r="DI355" i="3"/>
  <c r="DF355" i="3"/>
  <c r="DJ355" i="3" s="1"/>
  <c r="DG355" i="3"/>
  <c r="DH355" i="3"/>
  <c r="DG353" i="3"/>
  <c r="DH353" i="3"/>
  <c r="DI353" i="3"/>
  <c r="DF353" i="3"/>
  <c r="DJ353" i="3" s="1"/>
  <c r="DI351" i="3"/>
  <c r="DF351" i="3"/>
  <c r="DJ351" i="3" s="1"/>
  <c r="DG351" i="3"/>
  <c r="DH351" i="3"/>
  <c r="DG349" i="3"/>
  <c r="DH349" i="3"/>
  <c r="DI349" i="3"/>
  <c r="DF349" i="3"/>
  <c r="DJ349" i="3" s="1"/>
  <c r="DI333" i="3"/>
  <c r="DF333" i="3"/>
  <c r="DG333" i="3"/>
  <c r="DJ333" i="3" s="1"/>
  <c r="DH333" i="3"/>
  <c r="DG399" i="3"/>
  <c r="DJ399" i="3" s="1"/>
  <c r="DI399" i="3"/>
  <c r="DF395" i="3"/>
  <c r="DH395" i="3"/>
  <c r="DG388" i="3"/>
  <c r="DI388" i="3"/>
  <c r="DH383" i="3"/>
  <c r="DF383" i="3"/>
  <c r="DF379" i="3"/>
  <c r="DJ379" i="3" s="1"/>
  <c r="DH379" i="3"/>
  <c r="DH377" i="3"/>
  <c r="DF377" i="3"/>
  <c r="DJ377" i="3" s="1"/>
  <c r="DI373" i="3"/>
  <c r="DG373" i="3"/>
  <c r="DJ373" i="3" s="1"/>
  <c r="DF370" i="3"/>
  <c r="DG370" i="3"/>
  <c r="DI370" i="3"/>
  <c r="DJ370" i="3" s="1"/>
  <c r="DI365" i="3"/>
  <c r="DF365" i="3"/>
  <c r="DJ365" i="3" s="1"/>
  <c r="DH365" i="3"/>
  <c r="DF364" i="3"/>
  <c r="DJ364" i="3" s="1"/>
  <c r="DG364" i="3"/>
  <c r="DI364" i="3"/>
  <c r="DH346" i="3"/>
  <c r="DI346" i="3"/>
  <c r="DF346" i="3"/>
  <c r="DG346" i="3"/>
  <c r="DJ346" i="3" s="1"/>
  <c r="DI329" i="3"/>
  <c r="DJ329" i="3" s="1"/>
  <c r="DF329" i="3"/>
  <c r="DG329" i="3"/>
  <c r="DH329" i="3"/>
  <c r="DG366" i="3"/>
  <c r="DG362" i="3"/>
  <c r="DI356" i="3"/>
  <c r="DJ356" i="3" s="1"/>
  <c r="DI354" i="3"/>
  <c r="DG352" i="3"/>
  <c r="DI350" i="3"/>
  <c r="CW348" i="3"/>
  <c r="DI347" i="3"/>
  <c r="CW346" i="3"/>
  <c r="DI345" i="3"/>
  <c r="DG344" i="3"/>
  <c r="DG342" i="3"/>
  <c r="DI340" i="3"/>
  <c r="DG338" i="3"/>
  <c r="DI336" i="3"/>
  <c r="DG334" i="3"/>
  <c r="DI328" i="3"/>
  <c r="DJ328" i="3" s="1"/>
  <c r="DI326" i="3"/>
  <c r="DG324" i="3"/>
  <c r="DG320" i="3"/>
  <c r="DI320" i="3"/>
  <c r="DH309" i="3"/>
  <c r="DF309" i="3"/>
  <c r="DJ309" i="3" s="1"/>
  <c r="DG309" i="3"/>
  <c r="DF303" i="3"/>
  <c r="DH303" i="3"/>
  <c r="DI303" i="3"/>
  <c r="DF301" i="3"/>
  <c r="DH301" i="3"/>
  <c r="DI301" i="3"/>
  <c r="CW284" i="3"/>
  <c r="DH270" i="3"/>
  <c r="DI270" i="3"/>
  <c r="DJ270" i="3" s="1"/>
  <c r="DF270" i="3"/>
  <c r="DG270" i="3"/>
  <c r="DH268" i="3"/>
  <c r="DI268" i="3"/>
  <c r="DF268" i="3"/>
  <c r="DJ268" i="3" s="1"/>
  <c r="DG268" i="3"/>
  <c r="DF266" i="3"/>
  <c r="DJ266" i="3" s="1"/>
  <c r="DG266" i="3"/>
  <c r="DH266" i="3"/>
  <c r="DI266" i="3"/>
  <c r="DH264" i="3"/>
  <c r="DI264" i="3"/>
  <c r="DF264" i="3"/>
  <c r="DJ264" i="3" s="1"/>
  <c r="DG264" i="3"/>
  <c r="DF260" i="3"/>
  <c r="DG260" i="3"/>
  <c r="DJ260" i="3" s="1"/>
  <c r="DH260" i="3"/>
  <c r="DI260" i="3"/>
  <c r="DI322" i="3"/>
  <c r="DG322" i="3"/>
  <c r="DH319" i="3"/>
  <c r="DF319" i="3"/>
  <c r="DJ319" i="3" s="1"/>
  <c r="DG319" i="3"/>
  <c r="CW318" i="3"/>
  <c r="CX318" i="3"/>
  <c r="DG317" i="3"/>
  <c r="DJ317" i="3" s="1"/>
  <c r="DI317" i="3"/>
  <c r="DF317" i="3"/>
  <c r="DF307" i="3"/>
  <c r="DJ307" i="3" s="1"/>
  <c r="DH307" i="3"/>
  <c r="DI307" i="3"/>
  <c r="DG306" i="3"/>
  <c r="DI306" i="3"/>
  <c r="DF306" i="3"/>
  <c r="DJ306" i="3" s="1"/>
  <c r="DF297" i="3"/>
  <c r="DJ297" i="3" s="1"/>
  <c r="DH297" i="3"/>
  <c r="DI297" i="3"/>
  <c r="DH295" i="3"/>
  <c r="DI295" i="3"/>
  <c r="DF295" i="3"/>
  <c r="DJ295" i="3" s="1"/>
  <c r="DG295" i="3"/>
  <c r="CX287" i="3"/>
  <c r="CX285" i="3"/>
  <c r="DH282" i="3"/>
  <c r="DI282" i="3"/>
  <c r="DF282" i="3"/>
  <c r="DJ282" i="3" s="1"/>
  <c r="DG282" i="3"/>
  <c r="DF280" i="3"/>
  <c r="DJ280" i="3" s="1"/>
  <c r="DG280" i="3"/>
  <c r="DH280" i="3"/>
  <c r="DI280" i="3"/>
  <c r="DH278" i="3"/>
  <c r="DI278" i="3"/>
  <c r="DF278" i="3"/>
  <c r="DJ278" i="3" s="1"/>
  <c r="DG278" i="3"/>
  <c r="DF276" i="3"/>
  <c r="DJ276" i="3" s="1"/>
  <c r="DG276" i="3"/>
  <c r="DH276" i="3"/>
  <c r="DI276" i="3"/>
  <c r="DF262" i="3"/>
  <c r="DG262" i="3"/>
  <c r="DJ262" i="3" s="1"/>
  <c r="DH262" i="3"/>
  <c r="DI262" i="3"/>
  <c r="CW239" i="3"/>
  <c r="DG356" i="3"/>
  <c r="DG354" i="3"/>
  <c r="DG350" i="3"/>
  <c r="DG347" i="3"/>
  <c r="DJ347" i="3" s="1"/>
  <c r="DG345" i="3"/>
  <c r="DJ345" i="3" s="1"/>
  <c r="DG340" i="3"/>
  <c r="DG336" i="3"/>
  <c r="DG328" i="3"/>
  <c r="DG326" i="3"/>
  <c r="DH322" i="3"/>
  <c r="DF321" i="3"/>
  <c r="DJ321" i="3" s="1"/>
  <c r="DH321" i="3"/>
  <c r="CW316" i="3"/>
  <c r="CX316" i="3"/>
  <c r="DG315" i="3"/>
  <c r="DJ315" i="3" s="1"/>
  <c r="DI315" i="3"/>
  <c r="DF315" i="3"/>
  <c r="DF313" i="3"/>
  <c r="DH313" i="3"/>
  <c r="DI313" i="3"/>
  <c r="DJ313" i="3" s="1"/>
  <c r="DH305" i="3"/>
  <c r="DF305" i="3"/>
  <c r="DJ305" i="3" s="1"/>
  <c r="DG305" i="3"/>
  <c r="DF293" i="3"/>
  <c r="DJ293" i="3" s="1"/>
  <c r="DG293" i="3"/>
  <c r="DH293" i="3"/>
  <c r="DI293" i="3"/>
  <c r="CV283" i="3"/>
  <c r="DF258" i="3"/>
  <c r="DG258" i="3"/>
  <c r="DH258" i="3"/>
  <c r="DI258" i="3"/>
  <c r="DJ258" i="3" s="1"/>
  <c r="DF244" i="3"/>
  <c r="DG244" i="3"/>
  <c r="DH244" i="3"/>
  <c r="DI244" i="3"/>
  <c r="DJ244" i="3" s="1"/>
  <c r="CX242" i="3"/>
  <c r="DF322" i="3"/>
  <c r="DJ322" i="3" s="1"/>
  <c r="DI319" i="3"/>
  <c r="DH317" i="3"/>
  <c r="DF311" i="3"/>
  <c r="DJ311" i="3" s="1"/>
  <c r="DH311" i="3"/>
  <c r="DI311" i="3"/>
  <c r="DG310" i="3"/>
  <c r="DI310" i="3"/>
  <c r="DF310" i="3"/>
  <c r="DJ310" i="3" s="1"/>
  <c r="DH306" i="3"/>
  <c r="DF299" i="3"/>
  <c r="DH299" i="3"/>
  <c r="DI299" i="3"/>
  <c r="DJ299" i="3" s="1"/>
  <c r="DG298" i="3"/>
  <c r="DI298" i="3"/>
  <c r="DJ298" i="3" s="1"/>
  <c r="DF298" i="3"/>
  <c r="DH289" i="3"/>
  <c r="DI289" i="3"/>
  <c r="DJ289" i="3" s="1"/>
  <c r="DF289" i="3"/>
  <c r="DG289" i="3"/>
  <c r="DF256" i="3"/>
  <c r="DJ256" i="3" s="1"/>
  <c r="DG256" i="3"/>
  <c r="DH256" i="3"/>
  <c r="DI256" i="3"/>
  <c r="DH254" i="3"/>
  <c r="DI254" i="3"/>
  <c r="DF254" i="3"/>
  <c r="DJ254" i="3" s="1"/>
  <c r="DG254" i="3"/>
  <c r="DF252" i="3"/>
  <c r="DJ252" i="3" s="1"/>
  <c r="DG252" i="3"/>
  <c r="DH252" i="3"/>
  <c r="DI252" i="3"/>
  <c r="DH250" i="3"/>
  <c r="DI250" i="3"/>
  <c r="DF250" i="3"/>
  <c r="DJ250" i="3" s="1"/>
  <c r="DG250" i="3"/>
  <c r="DI237" i="3"/>
  <c r="DF237" i="3"/>
  <c r="DJ237" i="3" s="1"/>
  <c r="DG237" i="3"/>
  <c r="DH237" i="3"/>
  <c r="DF296" i="3"/>
  <c r="DJ296" i="3" s="1"/>
  <c r="DF292" i="3"/>
  <c r="CX291" i="3"/>
  <c r="DF290" i="3"/>
  <c r="CV289" i="3"/>
  <c r="DF279" i="3"/>
  <c r="DJ279" i="3" s="1"/>
  <c r="DF275" i="3"/>
  <c r="CX274" i="3"/>
  <c r="DF273" i="3"/>
  <c r="CX272" i="3"/>
  <c r="DF271" i="3"/>
  <c r="CV270" i="3"/>
  <c r="DF269" i="3"/>
  <c r="DJ269" i="3" s="1"/>
  <c r="DF265" i="3"/>
  <c r="DJ265" i="3" s="1"/>
  <c r="DF257" i="3"/>
  <c r="DF255" i="3"/>
  <c r="DJ255" i="3" s="1"/>
  <c r="DF251" i="3"/>
  <c r="DJ251" i="3" s="1"/>
  <c r="CX249" i="3"/>
  <c r="DF248" i="3"/>
  <c r="CX247" i="3"/>
  <c r="DF246" i="3"/>
  <c r="CX240" i="3"/>
  <c r="CV238" i="3"/>
  <c r="DG234" i="3"/>
  <c r="DI209" i="3"/>
  <c r="DF209" i="3"/>
  <c r="DJ209" i="3" s="1"/>
  <c r="DH209" i="3"/>
  <c r="DF208" i="3"/>
  <c r="DJ208" i="3" s="1"/>
  <c r="DG208" i="3"/>
  <c r="DI208" i="3"/>
  <c r="DG207" i="3"/>
  <c r="DH207" i="3"/>
  <c r="DF207" i="3"/>
  <c r="DJ207" i="3" s="1"/>
  <c r="DH206" i="3"/>
  <c r="DI206" i="3"/>
  <c r="DG206" i="3"/>
  <c r="DI205" i="3"/>
  <c r="DF205" i="3"/>
  <c r="DJ205" i="3" s="1"/>
  <c r="DH205" i="3"/>
  <c r="DI201" i="3"/>
  <c r="DF201" i="3"/>
  <c r="DJ201" i="3" s="1"/>
  <c r="DG201" i="3"/>
  <c r="DH201" i="3"/>
  <c r="DI179" i="3"/>
  <c r="DJ179" i="3" s="1"/>
  <c r="DF179" i="3"/>
  <c r="DG179" i="3"/>
  <c r="DH179" i="3"/>
  <c r="DG175" i="3"/>
  <c r="DH175" i="3"/>
  <c r="DI175" i="3"/>
  <c r="DF175" i="3"/>
  <c r="DJ175" i="3" s="1"/>
  <c r="DG171" i="3"/>
  <c r="DH171" i="3"/>
  <c r="DI171" i="3"/>
  <c r="DF171" i="3"/>
  <c r="DJ171" i="3" s="1"/>
  <c r="DG167" i="3"/>
  <c r="DH167" i="3"/>
  <c r="DI167" i="3"/>
  <c r="DF167" i="3"/>
  <c r="DJ167" i="3" s="1"/>
  <c r="DG314" i="3"/>
  <c r="DG312" i="3"/>
  <c r="DG308" i="3"/>
  <c r="DG304" i="3"/>
  <c r="DI296" i="3"/>
  <c r="DI292" i="3"/>
  <c r="DI290" i="3"/>
  <c r="DJ290" i="3" s="1"/>
  <c r="DG281" i="3"/>
  <c r="DI279" i="3"/>
  <c r="DG277" i="3"/>
  <c r="DI275" i="3"/>
  <c r="DI273" i="3"/>
  <c r="DI271" i="3"/>
  <c r="DJ271" i="3" s="1"/>
  <c r="DI269" i="3"/>
  <c r="DG267" i="3"/>
  <c r="DI265" i="3"/>
  <c r="DG263" i="3"/>
  <c r="DI257" i="3"/>
  <c r="DJ257" i="3" s="1"/>
  <c r="DI255" i="3"/>
  <c r="DG253" i="3"/>
  <c r="DI251" i="3"/>
  <c r="DI248" i="3"/>
  <c r="DI246" i="3"/>
  <c r="DG245" i="3"/>
  <c r="DG235" i="3"/>
  <c r="DH235" i="3"/>
  <c r="CX228" i="3"/>
  <c r="CW228" i="3"/>
  <c r="DF227" i="3"/>
  <c r="DG227" i="3"/>
  <c r="DJ227" i="3" s="1"/>
  <c r="DI227" i="3"/>
  <c r="DH202" i="3"/>
  <c r="DI202" i="3"/>
  <c r="DF202" i="3"/>
  <c r="DJ202" i="3" s="1"/>
  <c r="DG202" i="3"/>
  <c r="DG193" i="3"/>
  <c r="DH193" i="3"/>
  <c r="DI193" i="3"/>
  <c r="DF193" i="3"/>
  <c r="DJ193" i="3" s="1"/>
  <c r="DG189" i="3"/>
  <c r="DH189" i="3"/>
  <c r="DI189" i="3"/>
  <c r="DF189" i="3"/>
  <c r="DJ189" i="3" s="1"/>
  <c r="DG185" i="3"/>
  <c r="DH185" i="3"/>
  <c r="DI185" i="3"/>
  <c r="DF185" i="3"/>
  <c r="DJ185" i="3" s="1"/>
  <c r="DI177" i="3"/>
  <c r="DF177" i="3"/>
  <c r="DJ177" i="3" s="1"/>
  <c r="DG177" i="3"/>
  <c r="DH177" i="3"/>
  <c r="DI173" i="3"/>
  <c r="DF173" i="3"/>
  <c r="DJ173" i="3" s="1"/>
  <c r="DG173" i="3"/>
  <c r="DH173" i="3"/>
  <c r="DI169" i="3"/>
  <c r="DF169" i="3"/>
  <c r="DJ169" i="3" s="1"/>
  <c r="DG169" i="3"/>
  <c r="DH169" i="3"/>
  <c r="DI139" i="3"/>
  <c r="DF139" i="3"/>
  <c r="DJ139" i="3" s="1"/>
  <c r="DG139" i="3"/>
  <c r="DH139" i="3"/>
  <c r="DI131" i="3"/>
  <c r="DF131" i="3"/>
  <c r="DJ131" i="3" s="1"/>
  <c r="DG131" i="3"/>
  <c r="DH131" i="3"/>
  <c r="CX239" i="3"/>
  <c r="DH234" i="3"/>
  <c r="DI234" i="3"/>
  <c r="DH226" i="3"/>
  <c r="DI226" i="3"/>
  <c r="DJ226" i="3" s="1"/>
  <c r="DG226" i="3"/>
  <c r="DH224" i="3"/>
  <c r="DI224" i="3"/>
  <c r="DG224" i="3"/>
  <c r="DI223" i="3"/>
  <c r="DF223" i="3"/>
  <c r="DJ223" i="3" s="1"/>
  <c r="DH223" i="3"/>
  <c r="DF222" i="3"/>
  <c r="DJ222" i="3" s="1"/>
  <c r="DG222" i="3"/>
  <c r="DI222" i="3"/>
  <c r="DG221" i="3"/>
  <c r="DH221" i="3"/>
  <c r="DF221" i="3"/>
  <c r="DJ221" i="3" s="1"/>
  <c r="DH220" i="3"/>
  <c r="DI220" i="3"/>
  <c r="DG220" i="3"/>
  <c r="DI219" i="3"/>
  <c r="DF219" i="3"/>
  <c r="DJ219" i="3" s="1"/>
  <c r="DH219" i="3"/>
  <c r="DF218" i="3"/>
  <c r="DJ218" i="3" s="1"/>
  <c r="DG218" i="3"/>
  <c r="DI218" i="3"/>
  <c r="DG217" i="3"/>
  <c r="DH217" i="3"/>
  <c r="DF217" i="3"/>
  <c r="DJ217" i="3" s="1"/>
  <c r="DH216" i="3"/>
  <c r="DI216" i="3"/>
  <c r="DG216" i="3"/>
  <c r="DI211" i="3"/>
  <c r="DJ211" i="3" s="1"/>
  <c r="DF211" i="3"/>
  <c r="DH211" i="3"/>
  <c r="DF210" i="3"/>
  <c r="DG210" i="3"/>
  <c r="DI210" i="3"/>
  <c r="DJ210" i="3" s="1"/>
  <c r="DH197" i="3"/>
  <c r="DI197" i="3"/>
  <c r="DF197" i="3"/>
  <c r="DG197" i="3"/>
  <c r="DJ197" i="3" s="1"/>
  <c r="DI191" i="3"/>
  <c r="DF191" i="3"/>
  <c r="DJ191" i="3" s="1"/>
  <c r="DG191" i="3"/>
  <c r="DH191" i="3"/>
  <c r="DI187" i="3"/>
  <c r="DF187" i="3"/>
  <c r="DJ187" i="3" s="1"/>
  <c r="DG187" i="3"/>
  <c r="DH187" i="3"/>
  <c r="DH174" i="3"/>
  <c r="DI174" i="3"/>
  <c r="DF174" i="3"/>
  <c r="DJ174" i="3" s="1"/>
  <c r="DG174" i="3"/>
  <c r="DH170" i="3"/>
  <c r="DI170" i="3"/>
  <c r="DF170" i="3"/>
  <c r="DJ170" i="3" s="1"/>
  <c r="DG170" i="3"/>
  <c r="DH166" i="3"/>
  <c r="DI166" i="3"/>
  <c r="DF166" i="3"/>
  <c r="DJ166" i="3" s="1"/>
  <c r="DG166" i="3"/>
  <c r="DI157" i="3"/>
  <c r="DF157" i="3"/>
  <c r="DJ157" i="3" s="1"/>
  <c r="DH157" i="3"/>
  <c r="DG157" i="3"/>
  <c r="DI145" i="3"/>
  <c r="DJ145" i="3" s="1"/>
  <c r="DF145" i="3"/>
  <c r="DG145" i="3"/>
  <c r="DH145" i="3"/>
  <c r="CX238" i="3"/>
  <c r="DF236" i="3"/>
  <c r="DJ236" i="3" s="1"/>
  <c r="DG236" i="3"/>
  <c r="DI233" i="3"/>
  <c r="DF233" i="3"/>
  <c r="DJ233" i="3" s="1"/>
  <c r="DF232" i="3"/>
  <c r="DJ232" i="3" s="1"/>
  <c r="DG232" i="3"/>
  <c r="DI232" i="3"/>
  <c r="CX230" i="3"/>
  <c r="CW230" i="3"/>
  <c r="DF229" i="3"/>
  <c r="DG229" i="3"/>
  <c r="DJ229" i="3" s="1"/>
  <c r="DI229" i="3"/>
  <c r="DG203" i="3"/>
  <c r="DH203" i="3"/>
  <c r="DI203" i="3"/>
  <c r="DF203" i="3"/>
  <c r="DJ203" i="3" s="1"/>
  <c r="DH199" i="3"/>
  <c r="DI199" i="3"/>
  <c r="DF199" i="3"/>
  <c r="DG199" i="3"/>
  <c r="DJ199" i="3" s="1"/>
  <c r="DH192" i="3"/>
  <c r="DI192" i="3"/>
  <c r="DF192" i="3"/>
  <c r="DJ192" i="3" s="1"/>
  <c r="DG192" i="3"/>
  <c r="DH188" i="3"/>
  <c r="DI188" i="3"/>
  <c r="DF188" i="3"/>
  <c r="DJ188" i="3" s="1"/>
  <c r="DG188" i="3"/>
  <c r="DH184" i="3"/>
  <c r="DI184" i="3"/>
  <c r="DF184" i="3"/>
  <c r="DJ184" i="3" s="1"/>
  <c r="DG184" i="3"/>
  <c r="DI153" i="3"/>
  <c r="DF153" i="3"/>
  <c r="DJ153" i="3" s="1"/>
  <c r="DH153" i="3"/>
  <c r="DG153" i="3"/>
  <c r="DI119" i="3"/>
  <c r="DF119" i="3"/>
  <c r="DJ119" i="3" s="1"/>
  <c r="DG119" i="3"/>
  <c r="DH119" i="3"/>
  <c r="DI204" i="3"/>
  <c r="DI200" i="3"/>
  <c r="CW199" i="3"/>
  <c r="DI198" i="3"/>
  <c r="CW197" i="3"/>
  <c r="DI196" i="3"/>
  <c r="DJ196" i="3" s="1"/>
  <c r="DI194" i="3"/>
  <c r="DI190" i="3"/>
  <c r="DI186" i="3"/>
  <c r="DI178" i="3"/>
  <c r="DJ178" i="3" s="1"/>
  <c r="DI176" i="3"/>
  <c r="DI172" i="3"/>
  <c r="DI168" i="3"/>
  <c r="CW163" i="3"/>
  <c r="CX163" i="3"/>
  <c r="DF156" i="3"/>
  <c r="DJ156" i="3" s="1"/>
  <c r="DG156" i="3"/>
  <c r="DF152" i="3"/>
  <c r="DJ152" i="3" s="1"/>
  <c r="DG152" i="3"/>
  <c r="DI149" i="3"/>
  <c r="DF149" i="3"/>
  <c r="DI147" i="3"/>
  <c r="DF147" i="3"/>
  <c r="DH136" i="3"/>
  <c r="DI136" i="3"/>
  <c r="CV115" i="3"/>
  <c r="CX115" i="3"/>
  <c r="DI114" i="3"/>
  <c r="DF114" i="3"/>
  <c r="DJ114" i="3" s="1"/>
  <c r="DH114" i="3"/>
  <c r="DF113" i="3"/>
  <c r="DJ113" i="3" s="1"/>
  <c r="DG113" i="3"/>
  <c r="DH113" i="3"/>
  <c r="DI98" i="3"/>
  <c r="DF98" i="3"/>
  <c r="DJ98" i="3" s="1"/>
  <c r="DG98" i="3"/>
  <c r="DH98" i="3"/>
  <c r="DI162" i="3"/>
  <c r="DF162" i="3"/>
  <c r="DH160" i="3"/>
  <c r="DI160" i="3"/>
  <c r="DJ160" i="3" s="1"/>
  <c r="DH158" i="3"/>
  <c r="DI158" i="3"/>
  <c r="DH154" i="3"/>
  <c r="DI154" i="3"/>
  <c r="DI143" i="3"/>
  <c r="DF143" i="3"/>
  <c r="DJ143" i="3" s="1"/>
  <c r="DG141" i="3"/>
  <c r="DH141" i="3"/>
  <c r="DF138" i="3"/>
  <c r="DJ138" i="3" s="1"/>
  <c r="DG138" i="3"/>
  <c r="DI135" i="3"/>
  <c r="DF135" i="3"/>
  <c r="DJ135" i="3" s="1"/>
  <c r="DG133" i="3"/>
  <c r="DH133" i="3"/>
  <c r="DF130" i="3"/>
  <c r="DJ130" i="3" s="1"/>
  <c r="DG130" i="3"/>
  <c r="DI116" i="3"/>
  <c r="DJ116" i="3" s="1"/>
  <c r="DF116" i="3"/>
  <c r="DG116" i="3"/>
  <c r="DH116" i="3"/>
  <c r="DI104" i="3"/>
  <c r="DJ104" i="3" s="1"/>
  <c r="DF104" i="3"/>
  <c r="DG104" i="3"/>
  <c r="DH104" i="3"/>
  <c r="DF225" i="3"/>
  <c r="DF215" i="3"/>
  <c r="CX214" i="3"/>
  <c r="DF213" i="3"/>
  <c r="CX212" i="3"/>
  <c r="DG204" i="3"/>
  <c r="DG200" i="3"/>
  <c r="DJ200" i="3" s="1"/>
  <c r="DG198" i="3"/>
  <c r="DJ198" i="3" s="1"/>
  <c r="DG196" i="3"/>
  <c r="CX195" i="3"/>
  <c r="DG194" i="3"/>
  <c r="DG190" i="3"/>
  <c r="DG186" i="3"/>
  <c r="DF183" i="3"/>
  <c r="CX182" i="3"/>
  <c r="DF181" i="3"/>
  <c r="CX180" i="3"/>
  <c r="DG178" i="3"/>
  <c r="DG176" i="3"/>
  <c r="DG172" i="3"/>
  <c r="DG168" i="3"/>
  <c r="DF165" i="3"/>
  <c r="DH164" i="3"/>
  <c r="DH162" i="3"/>
  <c r="DF160" i="3"/>
  <c r="DH156" i="3"/>
  <c r="DH152" i="3"/>
  <c r="DG151" i="3"/>
  <c r="DH151" i="3"/>
  <c r="DG149" i="3"/>
  <c r="DJ149" i="3" s="1"/>
  <c r="DG147" i="3"/>
  <c r="DJ147" i="3" s="1"/>
  <c r="CX144" i="3"/>
  <c r="DH143" i="3"/>
  <c r="DH140" i="3"/>
  <c r="DI140" i="3"/>
  <c r="DI138" i="3"/>
  <c r="DG136" i="3"/>
  <c r="DH135" i="3"/>
  <c r="DH132" i="3"/>
  <c r="DI132" i="3"/>
  <c r="DI130" i="3"/>
  <c r="DH129" i="3"/>
  <c r="DF129" i="3"/>
  <c r="DJ129" i="3" s="1"/>
  <c r="DG129" i="3"/>
  <c r="CW128" i="3"/>
  <c r="CW117" i="3"/>
  <c r="CX117" i="3"/>
  <c r="DG114" i="3"/>
  <c r="DI113" i="3"/>
  <c r="DI102" i="3"/>
  <c r="DF102" i="3"/>
  <c r="DJ102" i="3" s="1"/>
  <c r="DG102" i="3"/>
  <c r="DH102" i="3"/>
  <c r="DG164" i="3"/>
  <c r="DJ164" i="3" s="1"/>
  <c r="DG162" i="3"/>
  <c r="DJ162" i="3" s="1"/>
  <c r="DG158" i="3"/>
  <c r="DG154" i="3"/>
  <c r="DH150" i="3"/>
  <c r="DI150" i="3"/>
  <c r="CW148" i="3"/>
  <c r="CX148" i="3"/>
  <c r="CW146" i="3"/>
  <c r="CX146" i="3"/>
  <c r="DG143" i="3"/>
  <c r="DF142" i="3"/>
  <c r="DJ142" i="3" s="1"/>
  <c r="DG142" i="3"/>
  <c r="DI141" i="3"/>
  <c r="DH138" i="3"/>
  <c r="DG137" i="3"/>
  <c r="DH137" i="3"/>
  <c r="DF136" i="3"/>
  <c r="DJ136" i="3" s="1"/>
  <c r="DG135" i="3"/>
  <c r="DF134" i="3"/>
  <c r="DJ134" i="3" s="1"/>
  <c r="DG134" i="3"/>
  <c r="DI133" i="3"/>
  <c r="DH130" i="3"/>
  <c r="DI128" i="3"/>
  <c r="DH128" i="3"/>
  <c r="DH111" i="3"/>
  <c r="DI111" i="3"/>
  <c r="DG111" i="3"/>
  <c r="DI110" i="3"/>
  <c r="DF110" i="3"/>
  <c r="DJ110" i="3" s="1"/>
  <c r="DH110" i="3"/>
  <c r="DF109" i="3"/>
  <c r="DJ109" i="3" s="1"/>
  <c r="DG109" i="3"/>
  <c r="DH109" i="3"/>
  <c r="CW127" i="3"/>
  <c r="CX127" i="3"/>
  <c r="CW125" i="3"/>
  <c r="CX125" i="3"/>
  <c r="DF118" i="3"/>
  <c r="DJ118" i="3" s="1"/>
  <c r="DG118" i="3"/>
  <c r="DI106" i="3"/>
  <c r="DF106" i="3"/>
  <c r="DI101" i="3"/>
  <c r="DH99" i="3"/>
  <c r="DI99" i="3"/>
  <c r="DI97" i="3"/>
  <c r="DI92" i="3"/>
  <c r="DG91" i="3"/>
  <c r="DH90" i="3"/>
  <c r="DI126" i="3"/>
  <c r="DF126" i="3"/>
  <c r="DI124" i="3"/>
  <c r="DF124" i="3"/>
  <c r="DH122" i="3"/>
  <c r="DI122" i="3"/>
  <c r="DJ122" i="3" s="1"/>
  <c r="DH120" i="3"/>
  <c r="DI120" i="3"/>
  <c r="DG107" i="3"/>
  <c r="DH95" i="3"/>
  <c r="DI95" i="3"/>
  <c r="CW93" i="3"/>
  <c r="DF103" i="3"/>
  <c r="DG103" i="3"/>
  <c r="DF94" i="3"/>
  <c r="DG94" i="3"/>
  <c r="DJ94" i="3" s="1"/>
  <c r="DH93" i="3"/>
  <c r="DI93" i="3"/>
  <c r="DH91" i="3"/>
  <c r="DI91" i="3"/>
  <c r="DJ91" i="3" s="1"/>
  <c r="DH107" i="3"/>
  <c r="DI107" i="3"/>
  <c r="CW105" i="3"/>
  <c r="CX105" i="3"/>
  <c r="DF101" i="3"/>
  <c r="DJ101" i="3" s="1"/>
  <c r="DG101" i="3"/>
  <c r="DF97" i="3"/>
  <c r="DJ97" i="3" s="1"/>
  <c r="DG97" i="3"/>
  <c r="DF92" i="3"/>
  <c r="DG92" i="3"/>
  <c r="DJ92" i="3" s="1"/>
  <c r="DI90" i="3"/>
  <c r="DJ90" i="3" s="1"/>
  <c r="DF90" i="3"/>
  <c r="DI87" i="3"/>
  <c r="DI85" i="3"/>
  <c r="DI83" i="3"/>
  <c r="DI82" i="3"/>
  <c r="DG82" i="3"/>
  <c r="DI78" i="3"/>
  <c r="DF77" i="3"/>
  <c r="DH77" i="3"/>
  <c r="DF75" i="3"/>
  <c r="DJ75" i="3" s="1"/>
  <c r="DH75" i="3"/>
  <c r="DI75" i="3"/>
  <c r="DG74" i="3"/>
  <c r="DI74" i="3"/>
  <c r="DF74" i="3"/>
  <c r="DJ74" i="3" s="1"/>
  <c r="DH73" i="3"/>
  <c r="DF73" i="3"/>
  <c r="DJ73" i="3" s="1"/>
  <c r="DG73" i="3"/>
  <c r="DF69" i="3"/>
  <c r="DJ69" i="3" s="1"/>
  <c r="DH69" i="3"/>
  <c r="DI69" i="3"/>
  <c r="DG68" i="3"/>
  <c r="DI68" i="3"/>
  <c r="DF68" i="3"/>
  <c r="DJ68" i="3" s="1"/>
  <c r="DH67" i="3"/>
  <c r="DF67" i="3"/>
  <c r="DJ67" i="3" s="1"/>
  <c r="DG67" i="3"/>
  <c r="DH89" i="3"/>
  <c r="DH88" i="3"/>
  <c r="DG87" i="3"/>
  <c r="DI86" i="3"/>
  <c r="DG86" i="3"/>
  <c r="DG84" i="3"/>
  <c r="DI84" i="3"/>
  <c r="DH82" i="3"/>
  <c r="DI77" i="3"/>
  <c r="DJ77" i="3" s="1"/>
  <c r="DF57" i="3"/>
  <c r="DG57" i="3"/>
  <c r="DH57" i="3"/>
  <c r="DI57" i="3"/>
  <c r="DJ57" i="3" s="1"/>
  <c r="DF55" i="3"/>
  <c r="DJ55" i="3" s="1"/>
  <c r="DG55" i="3"/>
  <c r="DH55" i="3"/>
  <c r="DI55" i="3"/>
  <c r="DH53" i="3"/>
  <c r="DI53" i="3"/>
  <c r="DF53" i="3"/>
  <c r="DJ53" i="3" s="1"/>
  <c r="DG53" i="3"/>
  <c r="DF51" i="3"/>
  <c r="DJ51" i="3" s="1"/>
  <c r="DG51" i="3"/>
  <c r="DH51" i="3"/>
  <c r="DI51" i="3"/>
  <c r="DF48" i="3"/>
  <c r="DG48" i="3"/>
  <c r="DJ48" i="3" s="1"/>
  <c r="DH48" i="3"/>
  <c r="DI48" i="3"/>
  <c r="DH83" i="3"/>
  <c r="DF83" i="3"/>
  <c r="DJ83" i="3" s="1"/>
  <c r="DH80" i="3"/>
  <c r="DF80" i="3"/>
  <c r="DG76" i="3"/>
  <c r="DI76" i="3"/>
  <c r="DJ76" i="3" s="1"/>
  <c r="DF71" i="3"/>
  <c r="DJ71" i="3" s="1"/>
  <c r="DH71" i="3"/>
  <c r="DI71" i="3"/>
  <c r="DG70" i="3"/>
  <c r="DI70" i="3"/>
  <c r="DJ70" i="3" s="1"/>
  <c r="DF70" i="3"/>
  <c r="DF65" i="3"/>
  <c r="DJ65" i="3" s="1"/>
  <c r="DH65" i="3"/>
  <c r="DI65" i="3"/>
  <c r="DH63" i="3"/>
  <c r="DI63" i="3"/>
  <c r="DF63" i="3"/>
  <c r="DJ63" i="3" s="1"/>
  <c r="DG63" i="3"/>
  <c r="DF85" i="3"/>
  <c r="DJ85" i="3" s="1"/>
  <c r="DH85" i="3"/>
  <c r="DI80" i="3"/>
  <c r="DH78" i="3"/>
  <c r="DF78" i="3"/>
  <c r="DH76" i="3"/>
  <c r="DF64" i="3"/>
  <c r="DJ64" i="3" s="1"/>
  <c r="CX62" i="3"/>
  <c r="DF61" i="3"/>
  <c r="CX60" i="3"/>
  <c r="DF59" i="3"/>
  <c r="DF54" i="3"/>
  <c r="DJ54" i="3" s="1"/>
  <c r="DF50" i="3"/>
  <c r="DJ50" i="3" s="1"/>
  <c r="DF46" i="3"/>
  <c r="DF44" i="3"/>
  <c r="DJ44" i="3" s="1"/>
  <c r="DH41" i="3"/>
  <c r="DF41" i="3"/>
  <c r="DJ41" i="3" s="1"/>
  <c r="DF39" i="3"/>
  <c r="DJ39" i="3" s="1"/>
  <c r="DH39" i="3"/>
  <c r="DH35" i="3"/>
  <c r="DF35" i="3"/>
  <c r="DJ35" i="3" s="1"/>
  <c r="DI33" i="3"/>
  <c r="DJ33" i="3" s="1"/>
  <c r="DF33" i="3"/>
  <c r="DH33" i="3"/>
  <c r="DI27" i="3"/>
  <c r="DF27" i="3"/>
  <c r="DJ27" i="3" s="1"/>
  <c r="DH27" i="3"/>
  <c r="DF26" i="3"/>
  <c r="DJ26" i="3" s="1"/>
  <c r="DG26" i="3"/>
  <c r="DI26" i="3"/>
  <c r="DG25" i="3"/>
  <c r="DH25" i="3"/>
  <c r="DF25" i="3"/>
  <c r="DJ25" i="3" s="1"/>
  <c r="CX24" i="3"/>
  <c r="CW24" i="3"/>
  <c r="DF23" i="3"/>
  <c r="DG23" i="3"/>
  <c r="DJ23" i="3" s="1"/>
  <c r="DI23" i="3"/>
  <c r="DI16" i="3"/>
  <c r="DF16" i="3"/>
  <c r="DJ16" i="3" s="1"/>
  <c r="DH16" i="3"/>
  <c r="DF15" i="3"/>
  <c r="DG15" i="3"/>
  <c r="DI15" i="3"/>
  <c r="DJ15" i="3" s="1"/>
  <c r="DI10" i="3"/>
  <c r="DF10" i="3"/>
  <c r="DJ10" i="3" s="1"/>
  <c r="DH10" i="3"/>
  <c r="DG5" i="3"/>
  <c r="DJ5" i="3" s="1"/>
  <c r="DH5" i="3"/>
  <c r="DI5" i="3"/>
  <c r="DF5" i="3"/>
  <c r="DG72" i="3"/>
  <c r="DG66" i="3"/>
  <c r="DI64" i="3"/>
  <c r="DI61" i="3"/>
  <c r="DI59" i="3"/>
  <c r="DG58" i="3"/>
  <c r="DG56" i="3"/>
  <c r="DI54" i="3"/>
  <c r="DG52" i="3"/>
  <c r="DI50" i="3"/>
  <c r="DG45" i="3"/>
  <c r="DI39" i="3"/>
  <c r="DH37" i="3"/>
  <c r="DF37" i="3"/>
  <c r="CX22" i="3"/>
  <c r="CW22" i="3"/>
  <c r="DF21" i="3"/>
  <c r="DG21" i="3"/>
  <c r="DI21" i="3"/>
  <c r="DJ21" i="3" s="1"/>
  <c r="DI40" i="3"/>
  <c r="DG40" i="3"/>
  <c r="DG38" i="3"/>
  <c r="DI38" i="3"/>
  <c r="DI31" i="3"/>
  <c r="DF31" i="3"/>
  <c r="DJ31" i="3" s="1"/>
  <c r="DH31" i="3"/>
  <c r="DF30" i="3"/>
  <c r="DJ30" i="3" s="1"/>
  <c r="DG30" i="3"/>
  <c r="DI30" i="3"/>
  <c r="DG29" i="3"/>
  <c r="DH29" i="3"/>
  <c r="DF29" i="3"/>
  <c r="DJ29" i="3" s="1"/>
  <c r="DG27" i="3"/>
  <c r="CV20" i="3"/>
  <c r="CX20" i="3"/>
  <c r="DF19" i="3"/>
  <c r="DJ19" i="3" s="1"/>
  <c r="DG19" i="3"/>
  <c r="DI19" i="3"/>
  <c r="DG18" i="3"/>
  <c r="DH18" i="3"/>
  <c r="DF18" i="3"/>
  <c r="DJ18" i="3" s="1"/>
  <c r="DG16" i="3"/>
  <c r="DI14" i="3"/>
  <c r="DF14" i="3"/>
  <c r="DJ14" i="3" s="1"/>
  <c r="DH14" i="3"/>
  <c r="DF13" i="3"/>
  <c r="DJ13" i="3" s="1"/>
  <c r="DG13" i="3"/>
  <c r="DI13" i="3"/>
  <c r="DG12" i="3"/>
  <c r="DH12" i="3"/>
  <c r="DF12" i="3"/>
  <c r="DJ12" i="3" s="1"/>
  <c r="DG10" i="3"/>
  <c r="DI2" i="3"/>
  <c r="DJ2" i="3" s="1"/>
  <c r="DF2" i="3"/>
  <c r="DG2" i="3"/>
  <c r="DH2" i="3"/>
  <c r="DG46" i="3"/>
  <c r="DG44" i="3"/>
  <c r="DG42" i="3"/>
  <c r="DI42" i="3"/>
  <c r="DG41" i="3"/>
  <c r="DH40" i="3"/>
  <c r="DH38" i="3"/>
  <c r="DG36" i="3"/>
  <c r="DI36" i="3"/>
  <c r="DG35" i="3"/>
  <c r="DI25" i="3"/>
  <c r="DH21" i="3"/>
  <c r="DG8" i="3"/>
  <c r="DH8" i="3"/>
  <c r="DI8" i="3"/>
  <c r="DF8" i="3"/>
  <c r="DJ8" i="3" s="1"/>
  <c r="DG3" i="3"/>
  <c r="DJ3" i="3" s="1"/>
  <c r="DH3" i="3"/>
  <c r="DI3" i="3"/>
  <c r="DF3" i="3"/>
  <c r="DG34" i="3"/>
  <c r="DG32" i="3"/>
  <c r="DG28" i="3"/>
  <c r="DG17" i="3"/>
  <c r="DG11" i="3"/>
  <c r="DI9" i="3"/>
  <c r="DG7" i="3"/>
  <c r="DI1" i="3"/>
  <c r="DJ1" i="3" s="1"/>
  <c r="DG9" i="3"/>
  <c r="DG1" i="3"/>
  <c r="AG176" i="1" l="1"/>
  <c r="T202" i="1"/>
  <c r="DG20" i="3"/>
  <c r="DH20" i="3"/>
  <c r="DF20" i="3"/>
  <c r="DI20" i="3"/>
  <c r="DJ20" i="3" s="1"/>
  <c r="DH22" i="3"/>
  <c r="DI22" i="3"/>
  <c r="DG22" i="3"/>
  <c r="DJ22" i="3" s="1"/>
  <c r="DF22" i="3"/>
  <c r="DI60" i="3"/>
  <c r="DF60" i="3"/>
  <c r="DG60" i="3"/>
  <c r="DJ60" i="3" s="1"/>
  <c r="DH60" i="3"/>
  <c r="DG127" i="3"/>
  <c r="DJ127" i="3" s="1"/>
  <c r="DH127" i="3"/>
  <c r="DF127" i="3"/>
  <c r="DI127" i="3"/>
  <c r="DG148" i="3"/>
  <c r="DJ148" i="3" s="1"/>
  <c r="DH148" i="3"/>
  <c r="DF148" i="3"/>
  <c r="DI148" i="3"/>
  <c r="DG180" i="3"/>
  <c r="DJ180" i="3" s="1"/>
  <c r="DH180" i="3"/>
  <c r="DI180" i="3"/>
  <c r="DF180" i="3"/>
  <c r="DG212" i="3"/>
  <c r="DJ212" i="3" s="1"/>
  <c r="DH212" i="3"/>
  <c r="DF212" i="3"/>
  <c r="DI212" i="3"/>
  <c r="DI247" i="3"/>
  <c r="DF247" i="3"/>
  <c r="DG247" i="3"/>
  <c r="DJ247" i="3" s="1"/>
  <c r="DH247" i="3"/>
  <c r="DI274" i="3"/>
  <c r="DF274" i="3"/>
  <c r="DG274" i="3"/>
  <c r="DJ274" i="3" s="1"/>
  <c r="DH274" i="3"/>
  <c r="DF242" i="3"/>
  <c r="DJ242" i="3" s="1"/>
  <c r="DG242" i="3"/>
  <c r="DH242" i="3"/>
  <c r="DI242" i="3"/>
  <c r="DI318" i="3"/>
  <c r="DG318" i="3"/>
  <c r="DJ318" i="3" s="1"/>
  <c r="DH318" i="3"/>
  <c r="DF318" i="3"/>
  <c r="DG372" i="3"/>
  <c r="DJ372" i="3" s="1"/>
  <c r="DI372" i="3"/>
  <c r="DH372" i="3"/>
  <c r="DF372" i="3"/>
  <c r="DF412" i="3"/>
  <c r="DG412" i="3"/>
  <c r="DJ412" i="3" s="1"/>
  <c r="DH412" i="3"/>
  <c r="DI412" i="3"/>
  <c r="DF461" i="3"/>
  <c r="DG461" i="3"/>
  <c r="DJ461" i="3" s="1"/>
  <c r="DH461" i="3"/>
  <c r="DI461" i="3"/>
  <c r="DG374" i="3"/>
  <c r="DJ374" i="3" s="1"/>
  <c r="DI374" i="3"/>
  <c r="DF374" i="3"/>
  <c r="DH374" i="3"/>
  <c r="DI408" i="3"/>
  <c r="DJ408" i="3" s="1"/>
  <c r="DF408" i="3"/>
  <c r="DG408" i="3"/>
  <c r="DH408" i="3"/>
  <c r="DI423" i="3"/>
  <c r="DJ423" i="3" s="1"/>
  <c r="DF423" i="3"/>
  <c r="DG423" i="3"/>
  <c r="DH423" i="3"/>
  <c r="CY37" i="1"/>
  <c r="X37" i="1" s="1"/>
  <c r="CY40" i="1"/>
  <c r="X40" i="1" s="1"/>
  <c r="CY69" i="1"/>
  <c r="X69" i="1" s="1"/>
  <c r="CZ69" i="1"/>
  <c r="Y69" i="1" s="1"/>
  <c r="CY41" i="1"/>
  <c r="X41" i="1" s="1"/>
  <c r="AJ144" i="1"/>
  <c r="CP50" i="1"/>
  <c r="O50" i="1" s="1"/>
  <c r="GM50" i="1" s="1"/>
  <c r="GN50" i="1" s="1"/>
  <c r="CY53" i="1"/>
  <c r="X53" i="1" s="1"/>
  <c r="CZ53" i="1"/>
  <c r="Y53" i="1" s="1"/>
  <c r="CY56" i="1"/>
  <c r="X56" i="1" s="1"/>
  <c r="CZ56" i="1"/>
  <c r="Y56" i="1" s="1"/>
  <c r="CY60" i="1"/>
  <c r="X60" i="1" s="1"/>
  <c r="CZ60" i="1"/>
  <c r="Y60" i="1" s="1"/>
  <c r="CZ31" i="1"/>
  <c r="Y31" i="1" s="1"/>
  <c r="CZ36" i="1"/>
  <c r="Y36" i="1" s="1"/>
  <c r="CP60" i="1"/>
  <c r="O60" i="1" s="1"/>
  <c r="GM60" i="1" s="1"/>
  <c r="GN60" i="1" s="1"/>
  <c r="CZ30" i="1"/>
  <c r="Y30" i="1" s="1"/>
  <c r="CZ74" i="1"/>
  <c r="Y74" i="1" s="1"/>
  <c r="CY74" i="1"/>
  <c r="X74" i="1" s="1"/>
  <c r="CP53" i="1"/>
  <c r="O53" i="1" s="1"/>
  <c r="GM53" i="1" s="1"/>
  <c r="CY62" i="1"/>
  <c r="X62" i="1" s="1"/>
  <c r="GM62" i="1" s="1"/>
  <c r="GN62" i="1" s="1"/>
  <c r="CY64" i="1"/>
  <c r="X64" i="1" s="1"/>
  <c r="GM64" i="1" s="1"/>
  <c r="GN64" i="1" s="1"/>
  <c r="CY66" i="1"/>
  <c r="X66" i="1" s="1"/>
  <c r="GM66" i="1" s="1"/>
  <c r="GN66" i="1" s="1"/>
  <c r="AB71" i="1"/>
  <c r="CZ76" i="1"/>
  <c r="Y76" i="1" s="1"/>
  <c r="CY76" i="1"/>
  <c r="X76" i="1" s="1"/>
  <c r="CP92" i="1"/>
  <c r="O92" i="1" s="1"/>
  <c r="GM92" i="1" s="1"/>
  <c r="GN92" i="1" s="1"/>
  <c r="CP76" i="1"/>
  <c r="O76" i="1" s="1"/>
  <c r="CY95" i="1"/>
  <c r="X95" i="1" s="1"/>
  <c r="CZ95" i="1"/>
  <c r="Y95" i="1" s="1"/>
  <c r="CZ101" i="1"/>
  <c r="Y101" i="1" s="1"/>
  <c r="CY101" i="1"/>
  <c r="X101" i="1" s="1"/>
  <c r="AB119" i="1"/>
  <c r="CZ125" i="1"/>
  <c r="Y125" i="1" s="1"/>
  <c r="CY125" i="1"/>
  <c r="X125" i="1" s="1"/>
  <c r="BD26" i="1"/>
  <c r="F169" i="1"/>
  <c r="BD232" i="1"/>
  <c r="GM115" i="1"/>
  <c r="GN115" i="1" s="1"/>
  <c r="GM126" i="1"/>
  <c r="GN126" i="1" s="1"/>
  <c r="DI283" i="3"/>
  <c r="DJ283" i="3" s="1"/>
  <c r="DF283" i="3"/>
  <c r="DG283" i="3"/>
  <c r="DH283" i="3"/>
  <c r="CY118" i="1"/>
  <c r="X118" i="1" s="1"/>
  <c r="AB120" i="1"/>
  <c r="GM133" i="1"/>
  <c r="GN133" i="1" s="1"/>
  <c r="BZ26" i="1"/>
  <c r="AQ144" i="1"/>
  <c r="CG144" i="1"/>
  <c r="CP125" i="1"/>
  <c r="O125" i="1" s="1"/>
  <c r="AH176" i="1"/>
  <c r="U202" i="1"/>
  <c r="CY192" i="1"/>
  <c r="X192" i="1" s="1"/>
  <c r="CZ192" i="1"/>
  <c r="Y192" i="1" s="1"/>
  <c r="CP101" i="1"/>
  <c r="O101" i="1" s="1"/>
  <c r="GM101" i="1" s="1"/>
  <c r="GN101" i="1" s="1"/>
  <c r="CY106" i="1"/>
  <c r="X106" i="1" s="1"/>
  <c r="AB118" i="1"/>
  <c r="CP122" i="1"/>
  <c r="O122" i="1" s="1"/>
  <c r="BB176" i="1"/>
  <c r="F215" i="1"/>
  <c r="BB232" i="1"/>
  <c r="CP102" i="1"/>
  <c r="O102" i="1" s="1"/>
  <c r="CP116" i="1"/>
  <c r="O116" i="1" s="1"/>
  <c r="CY128" i="1"/>
  <c r="X128" i="1" s="1"/>
  <c r="GM181" i="1"/>
  <c r="GN181" i="1" s="1"/>
  <c r="CP195" i="1"/>
  <c r="O195" i="1" s="1"/>
  <c r="GM195" i="1" s="1"/>
  <c r="GN195" i="1" s="1"/>
  <c r="CZ122" i="1"/>
  <c r="Y122" i="1" s="1"/>
  <c r="AC202" i="1"/>
  <c r="GM193" i="1"/>
  <c r="GN193" i="1" s="1"/>
  <c r="GM197" i="1"/>
  <c r="GN197" i="1" s="1"/>
  <c r="AQ176" i="1"/>
  <c r="F212" i="1"/>
  <c r="AJ176" i="1"/>
  <c r="W202" i="1"/>
  <c r="AB195" i="1"/>
  <c r="DF144" i="3"/>
  <c r="DG144" i="3"/>
  <c r="DI144" i="3"/>
  <c r="DJ144" i="3" s="1"/>
  <c r="DH144" i="3"/>
  <c r="DH239" i="3"/>
  <c r="DI239" i="3"/>
  <c r="DG239" i="3"/>
  <c r="DJ239" i="3" s="1"/>
  <c r="DF239" i="3"/>
  <c r="DI291" i="3"/>
  <c r="DF291" i="3"/>
  <c r="DG291" i="3"/>
  <c r="DJ291" i="3" s="1"/>
  <c r="DH291" i="3"/>
  <c r="DI398" i="3"/>
  <c r="DG398" i="3"/>
  <c r="DJ398" i="3" s="1"/>
  <c r="DH398" i="3"/>
  <c r="DF398" i="3"/>
  <c r="DG369" i="3"/>
  <c r="DH369" i="3"/>
  <c r="DF369" i="3"/>
  <c r="DI369" i="3"/>
  <c r="DJ369" i="3" s="1"/>
  <c r="DF425" i="3"/>
  <c r="DG425" i="3"/>
  <c r="DJ425" i="3" s="1"/>
  <c r="DH425" i="3"/>
  <c r="DI425" i="3"/>
  <c r="DF454" i="3"/>
  <c r="DG454" i="3"/>
  <c r="DJ454" i="3" s="1"/>
  <c r="DH454" i="3"/>
  <c r="DI454" i="3"/>
  <c r="DF468" i="3"/>
  <c r="DG468" i="3"/>
  <c r="DJ468" i="3" s="1"/>
  <c r="DH468" i="3"/>
  <c r="DI468" i="3"/>
  <c r="DI400" i="3"/>
  <c r="DG400" i="3"/>
  <c r="DJ400" i="3" s="1"/>
  <c r="DF400" i="3"/>
  <c r="DH400" i="3"/>
  <c r="DI450" i="3"/>
  <c r="DJ450" i="3" s="1"/>
  <c r="DF450" i="3"/>
  <c r="DG450" i="3"/>
  <c r="DH450" i="3"/>
  <c r="AE144" i="1"/>
  <c r="GM37" i="1"/>
  <c r="GN37" i="1" s="1"/>
  <c r="GM29" i="1"/>
  <c r="GN29" i="1" s="1"/>
  <c r="GM40" i="1"/>
  <c r="GN40" i="1" s="1"/>
  <c r="FR36" i="1"/>
  <c r="BY144" i="1" s="1"/>
  <c r="CP36" i="1"/>
  <c r="O36" i="1" s="1"/>
  <c r="GM36" i="1" s="1"/>
  <c r="CY39" i="1"/>
  <c r="X39" i="1" s="1"/>
  <c r="GM41" i="1"/>
  <c r="GN41" i="1" s="1"/>
  <c r="CY57" i="1"/>
  <c r="X57" i="1" s="1"/>
  <c r="GM57" i="1" s="1"/>
  <c r="GN57" i="1" s="1"/>
  <c r="CZ57" i="1"/>
  <c r="Y57" i="1" s="1"/>
  <c r="CY61" i="1"/>
  <c r="X61" i="1" s="1"/>
  <c r="CZ61" i="1"/>
  <c r="Y61" i="1" s="1"/>
  <c r="GM67" i="1"/>
  <c r="GN67" i="1" s="1"/>
  <c r="AB49" i="1"/>
  <c r="GM48" i="1"/>
  <c r="GN48" i="1" s="1"/>
  <c r="CZ63" i="1"/>
  <c r="Y63" i="1" s="1"/>
  <c r="GM63" i="1" s="1"/>
  <c r="GN63" i="1" s="1"/>
  <c r="CZ65" i="1"/>
  <c r="Y65" i="1" s="1"/>
  <c r="GM65" i="1" s="1"/>
  <c r="GN65" i="1" s="1"/>
  <c r="GM95" i="1"/>
  <c r="GN95" i="1" s="1"/>
  <c r="GM86" i="1"/>
  <c r="GN86" i="1" s="1"/>
  <c r="GM88" i="1"/>
  <c r="GN88" i="1" s="1"/>
  <c r="DI243" i="3"/>
  <c r="DF243" i="3"/>
  <c r="DJ243" i="3" s="1"/>
  <c r="DG243" i="3"/>
  <c r="DH243" i="3"/>
  <c r="AB99" i="1"/>
  <c r="GM89" i="1"/>
  <c r="GN89" i="1" s="1"/>
  <c r="CZ114" i="1"/>
  <c r="Y114" i="1" s="1"/>
  <c r="CY114" i="1"/>
  <c r="X114" i="1" s="1"/>
  <c r="GM117" i="1"/>
  <c r="GN117" i="1" s="1"/>
  <c r="GM121" i="1"/>
  <c r="GN121" i="1" s="1"/>
  <c r="CZ85" i="1"/>
  <c r="Y85" i="1" s="1"/>
  <c r="CZ87" i="1"/>
  <c r="Y87" i="1" s="1"/>
  <c r="GM106" i="1"/>
  <c r="GN106" i="1" s="1"/>
  <c r="AO26" i="1"/>
  <c r="F148" i="1"/>
  <c r="AO232" i="1"/>
  <c r="DG288" i="3"/>
  <c r="DH288" i="3"/>
  <c r="DI288" i="3"/>
  <c r="DF288" i="3"/>
  <c r="DJ288" i="3" s="1"/>
  <c r="CP114" i="1"/>
  <c r="O114" i="1" s="1"/>
  <c r="CY189" i="1"/>
  <c r="X189" i="1" s="1"/>
  <c r="CZ189" i="1"/>
  <c r="Y189" i="1" s="1"/>
  <c r="CY199" i="1"/>
  <c r="X199" i="1" s="1"/>
  <c r="CZ199" i="1"/>
  <c r="Y199" i="1" s="1"/>
  <c r="CY102" i="1"/>
  <c r="X102" i="1" s="1"/>
  <c r="AB109" i="1"/>
  <c r="CY120" i="1"/>
  <c r="X120" i="1" s="1"/>
  <c r="AB122" i="1"/>
  <c r="AB128" i="1"/>
  <c r="CR128" i="1"/>
  <c r="Q128" i="1" s="1"/>
  <c r="CP128" i="1" s="1"/>
  <c r="O128" i="1" s="1"/>
  <c r="GM128" i="1" s="1"/>
  <c r="GN128" i="1" s="1"/>
  <c r="AO176" i="1"/>
  <c r="F206" i="1"/>
  <c r="F211" i="1"/>
  <c r="AP176" i="1"/>
  <c r="GM179" i="1"/>
  <c r="GN179" i="1" s="1"/>
  <c r="GM200" i="1"/>
  <c r="GN200" i="1" s="1"/>
  <c r="DI62" i="3"/>
  <c r="DF62" i="3"/>
  <c r="DG62" i="3"/>
  <c r="DJ62" i="3" s="1"/>
  <c r="DH62" i="3"/>
  <c r="DG125" i="3"/>
  <c r="DJ125" i="3" s="1"/>
  <c r="DH125" i="3"/>
  <c r="DF125" i="3"/>
  <c r="DI125" i="3"/>
  <c r="DG146" i="3"/>
  <c r="DJ146" i="3" s="1"/>
  <c r="DH146" i="3"/>
  <c r="DF146" i="3"/>
  <c r="DI146" i="3"/>
  <c r="DG117" i="3"/>
  <c r="DJ117" i="3" s="1"/>
  <c r="DH117" i="3"/>
  <c r="DF117" i="3"/>
  <c r="DI117" i="3"/>
  <c r="DG182" i="3"/>
  <c r="DJ182" i="3" s="1"/>
  <c r="DH182" i="3"/>
  <c r="DI182" i="3"/>
  <c r="DF182" i="3"/>
  <c r="DG214" i="3"/>
  <c r="DJ214" i="3" s="1"/>
  <c r="DH214" i="3"/>
  <c r="DF214" i="3"/>
  <c r="DI214" i="3"/>
  <c r="DH230" i="3"/>
  <c r="DI230" i="3"/>
  <c r="DG230" i="3"/>
  <c r="DJ230" i="3" s="1"/>
  <c r="DF230" i="3"/>
  <c r="DF238" i="3"/>
  <c r="DG238" i="3"/>
  <c r="DH238" i="3"/>
  <c r="DI238" i="3"/>
  <c r="DJ238" i="3" s="1"/>
  <c r="DH228" i="3"/>
  <c r="DI228" i="3"/>
  <c r="DG228" i="3"/>
  <c r="DJ228" i="3" s="1"/>
  <c r="DF228" i="3"/>
  <c r="DG240" i="3"/>
  <c r="DH240" i="3"/>
  <c r="DF240" i="3"/>
  <c r="DJ240" i="3" s="1"/>
  <c r="DI240" i="3"/>
  <c r="DI249" i="3"/>
  <c r="DF249" i="3"/>
  <c r="DG249" i="3"/>
  <c r="DJ249" i="3" s="1"/>
  <c r="DH249" i="3"/>
  <c r="DI272" i="3"/>
  <c r="DF272" i="3"/>
  <c r="DG272" i="3"/>
  <c r="DJ272" i="3" s="1"/>
  <c r="DH272" i="3"/>
  <c r="DF285" i="3"/>
  <c r="DJ285" i="3" s="1"/>
  <c r="DG285" i="3"/>
  <c r="DH285" i="3"/>
  <c r="DI285" i="3"/>
  <c r="DF410" i="3"/>
  <c r="DG410" i="3"/>
  <c r="DJ410" i="3" s="1"/>
  <c r="DH410" i="3"/>
  <c r="DI410" i="3"/>
  <c r="DF463" i="3"/>
  <c r="DG463" i="3"/>
  <c r="DJ463" i="3" s="1"/>
  <c r="DH463" i="3"/>
  <c r="DI463" i="3"/>
  <c r="DI466" i="3"/>
  <c r="DJ466" i="3" s="1"/>
  <c r="DF466" i="3"/>
  <c r="DG466" i="3"/>
  <c r="DH466" i="3"/>
  <c r="CP33" i="1"/>
  <c r="O33" i="1" s="1"/>
  <c r="GM33" i="1" s="1"/>
  <c r="GN33" i="1" s="1"/>
  <c r="GM31" i="1"/>
  <c r="GN31" i="1" s="1"/>
  <c r="GM38" i="1"/>
  <c r="GN38" i="1" s="1"/>
  <c r="GM39" i="1"/>
  <c r="GN39" i="1" s="1"/>
  <c r="CZ45" i="1"/>
  <c r="Y45" i="1" s="1"/>
  <c r="CY45" i="1"/>
  <c r="X45" i="1" s="1"/>
  <c r="GM45" i="1" s="1"/>
  <c r="GN45" i="1" s="1"/>
  <c r="CP49" i="1"/>
  <c r="O49" i="1" s="1"/>
  <c r="GM49" i="1" s="1"/>
  <c r="GN49" i="1" s="1"/>
  <c r="CP51" i="1"/>
  <c r="O51" i="1" s="1"/>
  <c r="GM51" i="1" s="1"/>
  <c r="GN51" i="1" s="1"/>
  <c r="CY58" i="1"/>
  <c r="X58" i="1" s="1"/>
  <c r="CZ58" i="1"/>
  <c r="Y58" i="1" s="1"/>
  <c r="CZ35" i="1"/>
  <c r="Y35" i="1" s="1"/>
  <c r="AB50" i="1"/>
  <c r="CP69" i="1"/>
  <c r="O69" i="1" s="1"/>
  <c r="GM69" i="1" s="1"/>
  <c r="GN69" i="1" s="1"/>
  <c r="AB80" i="1"/>
  <c r="CP61" i="1"/>
  <c r="O61" i="1" s="1"/>
  <c r="GM61" i="1" s="1"/>
  <c r="GN61" i="1" s="1"/>
  <c r="CY75" i="1"/>
  <c r="X75" i="1" s="1"/>
  <c r="GM75" i="1" s="1"/>
  <c r="GN75" i="1" s="1"/>
  <c r="CZ78" i="1"/>
  <c r="Y78" i="1" s="1"/>
  <c r="CY78" i="1"/>
  <c r="X78" i="1" s="1"/>
  <c r="GM78" i="1" s="1"/>
  <c r="GN78" i="1" s="1"/>
  <c r="CP58" i="1"/>
  <c r="O58" i="1" s="1"/>
  <c r="GM58" i="1" s="1"/>
  <c r="GN58" i="1" s="1"/>
  <c r="CZ28" i="1"/>
  <c r="Y28" i="1" s="1"/>
  <c r="AB51" i="1"/>
  <c r="AI144" i="1"/>
  <c r="DG241" i="3"/>
  <c r="DH241" i="3"/>
  <c r="DI241" i="3"/>
  <c r="DF241" i="3"/>
  <c r="DJ241" i="3" s="1"/>
  <c r="CP99" i="1"/>
  <c r="O99" i="1" s="1"/>
  <c r="GM99" i="1" s="1"/>
  <c r="GN99" i="1" s="1"/>
  <c r="CP105" i="1"/>
  <c r="O105" i="1" s="1"/>
  <c r="GM105" i="1" s="1"/>
  <c r="GN105" i="1" s="1"/>
  <c r="BC26" i="1"/>
  <c r="F160" i="1"/>
  <c r="BC232" i="1"/>
  <c r="CP110" i="1"/>
  <c r="O110" i="1" s="1"/>
  <c r="GM110" i="1" s="1"/>
  <c r="GN110" i="1" s="1"/>
  <c r="AB117" i="1"/>
  <c r="AB121" i="1"/>
  <c r="CY127" i="1"/>
  <c r="X127" i="1" s="1"/>
  <c r="GM127" i="1" s="1"/>
  <c r="GN127" i="1" s="1"/>
  <c r="CZ127" i="1"/>
  <c r="Y127" i="1" s="1"/>
  <c r="AH144" i="1"/>
  <c r="CY90" i="1"/>
  <c r="X90" i="1" s="1"/>
  <c r="GM90" i="1" s="1"/>
  <c r="GN90" i="1" s="1"/>
  <c r="CZ90" i="1"/>
  <c r="Y90" i="1" s="1"/>
  <c r="CP98" i="1"/>
  <c r="O98" i="1" s="1"/>
  <c r="GM98" i="1" s="1"/>
  <c r="GN98" i="1" s="1"/>
  <c r="GM111" i="1"/>
  <c r="GN111" i="1" s="1"/>
  <c r="DG284" i="3"/>
  <c r="DJ284" i="3" s="1"/>
  <c r="DH284" i="3"/>
  <c r="DI284" i="3"/>
  <c r="DF284" i="3"/>
  <c r="GM136" i="1"/>
  <c r="GN136" i="1" s="1"/>
  <c r="GM140" i="1"/>
  <c r="GN140" i="1" s="1"/>
  <c r="CY190" i="1"/>
  <c r="X190" i="1" s="1"/>
  <c r="GM190" i="1" s="1"/>
  <c r="GN190" i="1" s="1"/>
  <c r="CZ190" i="1"/>
  <c r="Y190" i="1" s="1"/>
  <c r="BC176" i="1"/>
  <c r="F218" i="1"/>
  <c r="CP109" i="1"/>
  <c r="O109" i="1" s="1"/>
  <c r="GM109" i="1" s="1"/>
  <c r="GN109" i="1" s="1"/>
  <c r="GM123" i="1"/>
  <c r="GN123" i="1" s="1"/>
  <c r="GM178" i="1"/>
  <c r="BD176" i="1"/>
  <c r="F227" i="1"/>
  <c r="CY184" i="1"/>
  <c r="X184" i="1" s="1"/>
  <c r="GM184" i="1" s="1"/>
  <c r="GN184" i="1" s="1"/>
  <c r="CZ184" i="1"/>
  <c r="Y184" i="1" s="1"/>
  <c r="AL202" i="1" s="1"/>
  <c r="AT176" i="1"/>
  <c r="F220" i="1"/>
  <c r="GM183" i="1"/>
  <c r="GN183" i="1" s="1"/>
  <c r="AU176" i="1"/>
  <c r="F221" i="1"/>
  <c r="AF202" i="1"/>
  <c r="CP188" i="1"/>
  <c r="O188" i="1" s="1"/>
  <c r="GM188" i="1" s="1"/>
  <c r="GN188" i="1" s="1"/>
  <c r="AI176" i="1"/>
  <c r="V202" i="1"/>
  <c r="GM185" i="1"/>
  <c r="GN185" i="1" s="1"/>
  <c r="AE202" i="1"/>
  <c r="DH24" i="3"/>
  <c r="DI24" i="3"/>
  <c r="DG24" i="3"/>
  <c r="DJ24" i="3" s="1"/>
  <c r="DF24" i="3"/>
  <c r="DG105" i="3"/>
  <c r="DJ105" i="3" s="1"/>
  <c r="DH105" i="3"/>
  <c r="DF105" i="3"/>
  <c r="DI105" i="3"/>
  <c r="DG195" i="3"/>
  <c r="DH195" i="3"/>
  <c r="DI195" i="3"/>
  <c r="DJ195" i="3" s="1"/>
  <c r="DF195" i="3"/>
  <c r="DF115" i="3"/>
  <c r="DG115" i="3"/>
  <c r="DH115" i="3"/>
  <c r="DI115" i="3"/>
  <c r="DJ115" i="3" s="1"/>
  <c r="DG163" i="3"/>
  <c r="DJ163" i="3" s="1"/>
  <c r="DH163" i="3"/>
  <c r="DF163" i="3"/>
  <c r="DI163" i="3"/>
  <c r="DI316" i="3"/>
  <c r="DG316" i="3"/>
  <c r="DJ316" i="3" s="1"/>
  <c r="DH316" i="3"/>
  <c r="DF316" i="3"/>
  <c r="DH287" i="3"/>
  <c r="DI287" i="3"/>
  <c r="DF287" i="3"/>
  <c r="DJ287" i="3" s="1"/>
  <c r="DG287" i="3"/>
  <c r="DF427" i="3"/>
  <c r="DG427" i="3"/>
  <c r="DJ427" i="3" s="1"/>
  <c r="DH427" i="3"/>
  <c r="DI427" i="3"/>
  <c r="DF452" i="3"/>
  <c r="DG452" i="3"/>
  <c r="DJ452" i="3" s="1"/>
  <c r="DH452" i="3"/>
  <c r="DI452" i="3"/>
  <c r="CP28" i="1"/>
  <c r="O28" i="1" s="1"/>
  <c r="AC144" i="1"/>
  <c r="GM30" i="1"/>
  <c r="GN30" i="1" s="1"/>
  <c r="GM35" i="1"/>
  <c r="GO35" i="1" s="1"/>
  <c r="GM47" i="1"/>
  <c r="GN47" i="1" s="1"/>
  <c r="GM43" i="1"/>
  <c r="GN43" i="1" s="1"/>
  <c r="CZ43" i="1"/>
  <c r="Y43" i="1" s="1"/>
  <c r="CY43" i="1"/>
  <c r="X43" i="1" s="1"/>
  <c r="AF144" i="1"/>
  <c r="CY52" i="1"/>
  <c r="X52" i="1" s="1"/>
  <c r="CZ52" i="1"/>
  <c r="Y52" i="1" s="1"/>
  <c r="CY59" i="1"/>
  <c r="X59" i="1" s="1"/>
  <c r="GM59" i="1" s="1"/>
  <c r="GN59" i="1" s="1"/>
  <c r="CZ59" i="1"/>
  <c r="Y59" i="1" s="1"/>
  <c r="GM56" i="1"/>
  <c r="GN56" i="1" s="1"/>
  <c r="GM80" i="1"/>
  <c r="GN80" i="1" s="1"/>
  <c r="GM54" i="1"/>
  <c r="CY28" i="1"/>
  <c r="X28" i="1" s="1"/>
  <c r="AK144" i="1" s="1"/>
  <c r="CP52" i="1"/>
  <c r="O52" i="1" s="1"/>
  <c r="GM52" i="1" s="1"/>
  <c r="GO52" i="1" s="1"/>
  <c r="CJ26" i="1"/>
  <c r="BA144" i="1"/>
  <c r="GM85" i="1"/>
  <c r="GN85" i="1" s="1"/>
  <c r="GM87" i="1"/>
  <c r="GN87" i="1" s="1"/>
  <c r="CZ104" i="1"/>
  <c r="Y104" i="1" s="1"/>
  <c r="CY104" i="1"/>
  <c r="X104" i="1" s="1"/>
  <c r="GM104" i="1" s="1"/>
  <c r="GN104" i="1" s="1"/>
  <c r="GM77" i="1"/>
  <c r="GN77" i="1" s="1"/>
  <c r="CZ112" i="1"/>
  <c r="Y112" i="1" s="1"/>
  <c r="CY112" i="1"/>
  <c r="X112" i="1" s="1"/>
  <c r="GM112" i="1" s="1"/>
  <c r="GN112" i="1" s="1"/>
  <c r="CZ116" i="1"/>
  <c r="Y116" i="1" s="1"/>
  <c r="CY116" i="1"/>
  <c r="X116" i="1" s="1"/>
  <c r="GM119" i="1"/>
  <c r="GN119" i="1" s="1"/>
  <c r="GM74" i="1"/>
  <c r="GN74" i="1" s="1"/>
  <c r="DI286" i="3"/>
  <c r="DF286" i="3"/>
  <c r="DJ286" i="3" s="1"/>
  <c r="DG286" i="3"/>
  <c r="DH286" i="3"/>
  <c r="GM120" i="1"/>
  <c r="GN120" i="1" s="1"/>
  <c r="AG26" i="1"/>
  <c r="T144" i="1"/>
  <c r="AD176" i="1"/>
  <c r="Q202" i="1"/>
  <c r="CY191" i="1"/>
  <c r="X191" i="1" s="1"/>
  <c r="GM191" i="1" s="1"/>
  <c r="GN191" i="1" s="1"/>
  <c r="CZ191" i="1"/>
  <c r="Y191" i="1" s="1"/>
  <c r="CD26" i="1"/>
  <c r="AU144" i="1"/>
  <c r="CP118" i="1"/>
  <c r="O118" i="1" s="1"/>
  <c r="GM118" i="1" s="1"/>
  <c r="GN118" i="1" s="1"/>
  <c r="GM131" i="1"/>
  <c r="GN131" i="1" s="1"/>
  <c r="GM142" i="1"/>
  <c r="GN142" i="1" s="1"/>
  <c r="CI176" i="1"/>
  <c r="AZ202" i="1"/>
  <c r="AB102" i="1"/>
  <c r="GM141" i="1"/>
  <c r="GN141" i="1" s="1"/>
  <c r="CP189" i="1"/>
  <c r="O189" i="1" s="1"/>
  <c r="GM189" i="1" s="1"/>
  <c r="GN189" i="1" s="1"/>
  <c r="GM196" i="1"/>
  <c r="GN196" i="1" s="1"/>
  <c r="CG176" i="1"/>
  <c r="AX202" i="1"/>
  <c r="CJ176" i="1"/>
  <c r="BA202" i="1"/>
  <c r="GM192" i="1"/>
  <c r="GN192" i="1" s="1"/>
  <c r="CP199" i="1"/>
  <c r="O199" i="1" s="1"/>
  <c r="GM199" i="1" s="1"/>
  <c r="GN199" i="1" s="1"/>
  <c r="AL176" i="1" l="1"/>
  <c r="Y202" i="1"/>
  <c r="T26" i="1"/>
  <c r="F165" i="1"/>
  <c r="T232" i="1"/>
  <c r="AC26" i="1"/>
  <c r="CH144" i="1"/>
  <c r="P144" i="1"/>
  <c r="CE144" i="1"/>
  <c r="CF144" i="1"/>
  <c r="F225" i="1"/>
  <c r="V176" i="1"/>
  <c r="AL144" i="1"/>
  <c r="AO22" i="1"/>
  <c r="AO262" i="1"/>
  <c r="F236" i="1"/>
  <c r="BB22" i="1"/>
  <c r="F245" i="1"/>
  <c r="BB262" i="1"/>
  <c r="AK202" i="1"/>
  <c r="GM76" i="1"/>
  <c r="GN76" i="1" s="1"/>
  <c r="AK26" i="1"/>
  <c r="X144" i="1"/>
  <c r="AF26" i="1"/>
  <c r="S144" i="1"/>
  <c r="GM28" i="1"/>
  <c r="AB144" i="1"/>
  <c r="AB202" i="1"/>
  <c r="BC22" i="1"/>
  <c r="F248" i="1"/>
  <c r="BC262" i="1"/>
  <c r="BY26" i="1"/>
  <c r="CI144" i="1"/>
  <c r="AP144" i="1"/>
  <c r="AE26" i="1"/>
  <c r="R144" i="1"/>
  <c r="AC176" i="1"/>
  <c r="CH202" i="1"/>
  <c r="P202" i="1"/>
  <c r="CE202" i="1"/>
  <c r="CF202" i="1"/>
  <c r="U176" i="1"/>
  <c r="F224" i="1"/>
  <c r="GM125" i="1"/>
  <c r="GN125" i="1" s="1"/>
  <c r="T176" i="1"/>
  <c r="F223" i="1"/>
  <c r="AZ176" i="1"/>
  <c r="F213" i="1"/>
  <c r="AU26" i="1"/>
  <c r="AU232" i="1"/>
  <c r="F163" i="1"/>
  <c r="Q176" i="1"/>
  <c r="F214" i="1"/>
  <c r="BA26" i="1"/>
  <c r="F164" i="1"/>
  <c r="BA232" i="1"/>
  <c r="CC144" i="1"/>
  <c r="AE176" i="1"/>
  <c r="R202" i="1"/>
  <c r="CA202" i="1"/>
  <c r="GN178" i="1"/>
  <c r="CB202" i="1" s="1"/>
  <c r="AI26" i="1"/>
  <c r="V144" i="1"/>
  <c r="GM116" i="1"/>
  <c r="GN116" i="1" s="1"/>
  <c r="CG26" i="1"/>
  <c r="AX144" i="1"/>
  <c r="BD22" i="1"/>
  <c r="F257" i="1"/>
  <c r="BD262" i="1"/>
  <c r="AJ26" i="1"/>
  <c r="W144" i="1"/>
  <c r="BA176" i="1"/>
  <c r="F222" i="1"/>
  <c r="AX176" i="1"/>
  <c r="F209" i="1"/>
  <c r="AF176" i="1"/>
  <c r="S202" i="1"/>
  <c r="AH26" i="1"/>
  <c r="U144" i="1"/>
  <c r="GM114" i="1"/>
  <c r="GN114" i="1" s="1"/>
  <c r="AD144" i="1"/>
  <c r="W176" i="1"/>
  <c r="F226" i="1"/>
  <c r="GM102" i="1"/>
  <c r="GN102" i="1" s="1"/>
  <c r="GM122" i="1"/>
  <c r="GN122" i="1" s="1"/>
  <c r="AQ26" i="1"/>
  <c r="F154" i="1"/>
  <c r="AQ232" i="1"/>
  <c r="CC26" i="1" l="1"/>
  <c r="AT144" i="1"/>
  <c r="AQ22" i="1"/>
  <c r="F242" i="1"/>
  <c r="AQ262" i="1"/>
  <c r="CA176" i="1"/>
  <c r="AR202" i="1"/>
  <c r="BA22" i="1"/>
  <c r="BA262" i="1"/>
  <c r="F252" i="1"/>
  <c r="CE176" i="1"/>
  <c r="AV202" i="1"/>
  <c r="R26" i="1"/>
  <c r="F158" i="1"/>
  <c r="R232" i="1"/>
  <c r="AB176" i="1"/>
  <c r="O202" i="1"/>
  <c r="AK176" i="1"/>
  <c r="X202" i="1"/>
  <c r="P26" i="1"/>
  <c r="F147" i="1"/>
  <c r="P232" i="1"/>
  <c r="AD26" i="1"/>
  <c r="Q144" i="1"/>
  <c r="BD18" i="1"/>
  <c r="F287" i="1"/>
  <c r="CF176" i="1"/>
  <c r="AW202" i="1"/>
  <c r="AB26" i="1"/>
  <c r="O144" i="1"/>
  <c r="X26" i="1"/>
  <c r="F170" i="1"/>
  <c r="BB18" i="1"/>
  <c r="F275" i="1"/>
  <c r="AO18" i="1"/>
  <c r="F266" i="1"/>
  <c r="CH26" i="1"/>
  <c r="AY144" i="1"/>
  <c r="S176" i="1"/>
  <c r="F217" i="1"/>
  <c r="U26" i="1"/>
  <c r="F166" i="1"/>
  <c r="U232" i="1"/>
  <c r="W26" i="1"/>
  <c r="F168" i="1"/>
  <c r="W232" i="1"/>
  <c r="V26" i="1"/>
  <c r="V232" i="1"/>
  <c r="F167" i="1"/>
  <c r="R176" i="1"/>
  <c r="F216" i="1"/>
  <c r="P176" i="1"/>
  <c r="F205" i="1"/>
  <c r="BC18" i="1"/>
  <c r="F278" i="1"/>
  <c r="AX26" i="1"/>
  <c r="F151" i="1"/>
  <c r="AX232" i="1"/>
  <c r="AU22" i="1"/>
  <c r="F251" i="1"/>
  <c r="H16" i="2" s="1"/>
  <c r="AU262" i="1"/>
  <c r="AY202" i="1"/>
  <c r="CH176" i="1"/>
  <c r="AP26" i="1"/>
  <c r="F153" i="1"/>
  <c r="AP232" i="1"/>
  <c r="GN28" i="1"/>
  <c r="CB144" i="1" s="1"/>
  <c r="CA144" i="1"/>
  <c r="CF26" i="1"/>
  <c r="AW144" i="1"/>
  <c r="Y176" i="1"/>
  <c r="F229" i="1"/>
  <c r="CB176" i="1"/>
  <c r="AS202" i="1"/>
  <c r="CI26" i="1"/>
  <c r="AZ144" i="1"/>
  <c r="S26" i="1"/>
  <c r="F159" i="1"/>
  <c r="S232" i="1"/>
  <c r="AL26" i="1"/>
  <c r="Y144" i="1"/>
  <c r="CE26" i="1"/>
  <c r="AV144" i="1"/>
  <c r="T22" i="1"/>
  <c r="F253" i="1"/>
  <c r="T262" i="1"/>
  <c r="CB26" i="1" l="1"/>
  <c r="AS144" i="1"/>
  <c r="U22" i="1"/>
  <c r="U262" i="1"/>
  <c r="F254" i="1"/>
  <c r="AW176" i="1"/>
  <c r="F208" i="1"/>
  <c r="Q26" i="1"/>
  <c r="F156" i="1"/>
  <c r="Q232" i="1"/>
  <c r="AV176" i="1"/>
  <c r="F207" i="1"/>
  <c r="AV26" i="1"/>
  <c r="F149" i="1"/>
  <c r="AV232" i="1"/>
  <c r="AW26" i="1"/>
  <c r="F150" i="1"/>
  <c r="AW232" i="1"/>
  <c r="AP22" i="1"/>
  <c r="F241" i="1"/>
  <c r="G16" i="2" s="1"/>
  <c r="AP262" i="1"/>
  <c r="AY176" i="1"/>
  <c r="F210" i="1"/>
  <c r="AX22" i="1"/>
  <c r="AX262" i="1"/>
  <c r="F239" i="1"/>
  <c r="W22" i="1"/>
  <c r="W262" i="1"/>
  <c r="F256" i="1"/>
  <c r="AY26" i="1"/>
  <c r="F152" i="1"/>
  <c r="AY232" i="1"/>
  <c r="X176" i="1"/>
  <c r="F228" i="1"/>
  <c r="R22" i="1"/>
  <c r="R262" i="1"/>
  <c r="F246" i="1"/>
  <c r="AR176" i="1"/>
  <c r="F230" i="1"/>
  <c r="AZ26" i="1"/>
  <c r="F155" i="1"/>
  <c r="AZ232" i="1"/>
  <c r="S22" i="1"/>
  <c r="S262" i="1"/>
  <c r="F247" i="1"/>
  <c r="J16" i="2" s="1"/>
  <c r="T18" i="1"/>
  <c r="F283" i="1"/>
  <c r="AS176" i="1"/>
  <c r="F219" i="1"/>
  <c r="Y26" i="1"/>
  <c r="F171" i="1"/>
  <c r="Y232" i="1"/>
  <c r="AU18" i="1"/>
  <c r="F281" i="1"/>
  <c r="O26" i="1"/>
  <c r="F146" i="1"/>
  <c r="O232" i="1"/>
  <c r="P22" i="1"/>
  <c r="F235" i="1"/>
  <c r="P262" i="1"/>
  <c r="AT26" i="1"/>
  <c r="F162" i="1"/>
  <c r="AT232" i="1"/>
  <c r="CA26" i="1"/>
  <c r="AR144" i="1"/>
  <c r="V22" i="1"/>
  <c r="V262" i="1"/>
  <c r="F255" i="1"/>
  <c r="X232" i="1"/>
  <c r="O176" i="1"/>
  <c r="F204" i="1"/>
  <c r="BA18" i="1"/>
  <c r="F282" i="1"/>
  <c r="AQ18" i="1"/>
  <c r="F272" i="1"/>
  <c r="X22" i="1" l="1"/>
  <c r="F258" i="1"/>
  <c r="X262" i="1"/>
  <c r="P18" i="1"/>
  <c r="F265" i="1"/>
  <c r="Y22" i="1"/>
  <c r="Y262" i="1"/>
  <c r="F259" i="1"/>
  <c r="S18" i="1"/>
  <c r="F277" i="1"/>
  <c r="R18" i="1"/>
  <c r="F276" i="1"/>
  <c r="AY22" i="1"/>
  <c r="AY262" i="1"/>
  <c r="F240" i="1"/>
  <c r="W18" i="1"/>
  <c r="F286" i="1"/>
  <c r="U18" i="1"/>
  <c r="F284" i="1"/>
  <c r="V18" i="1"/>
  <c r="F285" i="1"/>
  <c r="AV22" i="1"/>
  <c r="AV262" i="1"/>
  <c r="F237" i="1"/>
  <c r="AT22" i="1"/>
  <c r="AT262" i="1"/>
  <c r="F250" i="1"/>
  <c r="F16" i="2" s="1"/>
  <c r="AZ22" i="1"/>
  <c r="AZ262" i="1"/>
  <c r="F243" i="1"/>
  <c r="AW22" i="1"/>
  <c r="AW262" i="1"/>
  <c r="F238" i="1"/>
  <c r="Q22" i="1"/>
  <c r="F244" i="1"/>
  <c r="Q262" i="1"/>
  <c r="AS26" i="1"/>
  <c r="F161" i="1"/>
  <c r="AS232" i="1"/>
  <c r="AR26" i="1"/>
  <c r="F172" i="1"/>
  <c r="AR232" i="1"/>
  <c r="O22" i="1"/>
  <c r="F234" i="1"/>
  <c r="O262" i="1"/>
  <c r="AX18" i="1"/>
  <c r="F269" i="1"/>
  <c r="AP18" i="1"/>
  <c r="F271" i="1"/>
  <c r="AS22" i="1" l="1"/>
  <c r="F249" i="1"/>
  <c r="E16" i="2" s="1"/>
  <c r="I16" i="2" s="1"/>
  <c r="N16" i="2" s="1"/>
  <c r="AS262" i="1"/>
  <c r="Q18" i="1"/>
  <c r="F274" i="1"/>
  <c r="AW18" i="1"/>
  <c r="F268" i="1"/>
  <c r="AV18" i="1"/>
  <c r="F267" i="1"/>
  <c r="Y18" i="1"/>
  <c r="F289" i="1"/>
  <c r="X18" i="1"/>
  <c r="F288" i="1"/>
  <c r="AR22" i="1"/>
  <c r="F260" i="1"/>
  <c r="AR262" i="1"/>
  <c r="AT18" i="1"/>
  <c r="F280" i="1"/>
  <c r="AY18" i="1"/>
  <c r="F270" i="1"/>
  <c r="O18" i="1"/>
  <c r="F264" i="1"/>
  <c r="AZ18" i="1"/>
  <c r="F273" i="1"/>
  <c r="AR18" i="1" l="1"/>
  <c r="F290" i="1"/>
  <c r="AS18" i="1"/>
  <c r="F27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6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6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6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6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<sst xmlns="http://schemas.openxmlformats.org/spreadsheetml/2006/main" count="15439" uniqueCount="973">
  <si>
    <t>Smeta.RU (Terminal)  (495) 974-1589</t>
  </si>
  <si>
    <t>_PS_</t>
  </si>
  <si>
    <t>Smeta.RU (Terminal)</t>
  </si>
  <si>
    <t>ООО "ОДСК"  Доп. раб. место  FStS-0031510</t>
  </si>
  <si>
    <t>5.12.1.1 Система отопления здания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</si>
  <si>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</si>
  <si>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</si>
  <si>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 ОВ1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</si>
  <si>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</si>
  <si>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</si>
  <si>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</si>
  <si>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</si>
  <si>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</si>
  <si>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</si>
  <si>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</si>
  <si>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5.12.1.1</t>
  </si>
  <si>
    <t>Система отопления</t>
  </si>
  <si>
    <t>Новый раздел</t>
  </si>
  <si>
    <t>Сантехнические работы</t>
  </si>
  <si>
    <t>1</t>
  </si>
  <si>
    <t>18-03-001-02</t>
  </si>
  <si>
    <t>Установка радиаторов: стальных</t>
  </si>
  <si>
    <t>100 квт</t>
  </si>
  <si>
    <t>ФЕР-2001, 18-03-001-02, приказ Минстроя России № 876/пр от 26.12.2019</t>
  </si>
  <si>
    <t>Поправка: Сб. 18, ОУ, п.1.18.16  Наименование: Тепловое испытание систем отопления с проверкой равномерности прогрева отопительных приборов</t>
  </si>
  <si>
    <t>)*1,03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</si>
  <si>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</si>
  <si>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</si>
  <si>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Отопление - внутренние устройства</t>
  </si>
  <si>
    <t>ФЕР-18</t>
  </si>
  <si>
    <t>Поправка: Сб. 18, ОУ, п.1.18.16</t>
  </si>
  <si>
    <t>Пр/812-016.0-1</t>
  </si>
  <si>
    <t>Пр/774-016.0</t>
  </si>
  <si>
    <t>1,1</t>
  </si>
  <si>
    <t>18.5.10.04-0036</t>
  </si>
  <si>
    <t>ШТ</t>
  </si>
  <si>
    <t>ФССЦ-2001 доп.5, 18.5.10.04-0036, приказ Минстроя России № 51/пр от 09.02.2021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</si>
  <si>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</si>
  <si>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</si>
  <si>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</si>
  <si>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1,2</t>
  </si>
  <si>
    <t>18.5.08.05-0021</t>
  </si>
  <si>
    <t>Кронштейны для крепления радиаторов: к бетонным стенам при помощи дюбель-гвоздей при длине кронштейна 105 мм</t>
  </si>
  <si>
    <t>100 ШТ</t>
  </si>
  <si>
    <t>ФССЦ-2001, 18.5.08.05-0021, приказ Минстроя России № 876/пр от 26.12.2019</t>
  </si>
  <si>
    <t>1,3</t>
  </si>
  <si>
    <t>прайс</t>
  </si>
  <si>
    <t>Универсальный монтажный набор G3/4 (диаметром 20 мм) без крана Маевского с 2 кронштейнами</t>
  </si>
  <si>
    <t>шт.</t>
  </si>
  <si>
    <t>Материалы, изделия и конструкции</t>
  </si>
  <si>
    <t>материалы (03)</t>
  </si>
  <si>
    <t>127,5 +  3,1% Трансп +  2% Заг.скл</t>
  </si>
  <si>
    <t>3,1</t>
  </si>
  <si>
    <t>2</t>
  </si>
  <si>
    <t>18-07-001-05</t>
  </si>
  <si>
    <t>Установка кранов воздушных</t>
  </si>
  <si>
    <t>КОМПЛ</t>
  </si>
  <si>
    <t>ФЕР-2001, 18-07-001-05, приказ Минстроя России № 876/пр от 26.12.2019</t>
  </si>
  <si>
    <t>2,1</t>
  </si>
  <si>
    <t>18.1.10.09-0011</t>
  </si>
  <si>
    <t>Кран латунный для спуска воздуха</t>
  </si>
  <si>
    <t>ФССЦ-2001, 18.1.10.09-0011, приказ Минстроя России № 876/пр от 26.12.2019</t>
  </si>
  <si>
    <t>3</t>
  </si>
  <si>
    <t>18-03-004-07</t>
  </si>
  <si>
    <t>Установка регистров из стальных: сварных труб диаметром нитки 80 мм</t>
  </si>
  <si>
    <t>100 м</t>
  </si>
  <si>
    <t>ФЕР-2001, 18-03-004-07, приказ Минстроя России № 876/пр от 26.12.2019</t>
  </si>
  <si>
    <t>Поправка: Сб. 18, ОУ, п.1.18.16 Наименование: Тепловое испытание систем отопления с проверкой равномерности прогрева отопительных приборов</t>
  </si>
  <si>
    <t>*1,03</t>
  </si>
  <si>
    <t>4</t>
  </si>
  <si>
    <t>м11-03-001-01</t>
  </si>
  <si>
    <t>Приборы, устанавливаемые на металлоконструкциях, щитах и пультах, масса: до 5 кг</t>
  </si>
  <si>
    <t>ФЕРм-2001, м11-03-001-01, приказ Минстроя России № 876/пр от 26.12.2019</t>
  </si>
  <si>
    <t>Монтажные работы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</si>
  <si>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</si>
  <si>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</si>
  <si>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</si>
  <si>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</si>
  <si>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4,1</t>
  </si>
  <si>
    <t>65.1.04.02-0037</t>
  </si>
  <si>
    <t>Счетчик горячей воды, марка: WFW 25 Siemens (Счетчик РАДИАТОРНЫЙ Пульсар)</t>
  </si>
  <si>
    <t>ФССЦ-2001, 65.1.04.02-0037, приказ Минстроя России № 876/пр от 26.12.2019</t>
  </si>
  <si>
    <t>оборудование</t>
  </si>
  <si>
    <t>Оборудование по ценникам</t>
  </si>
  <si>
    <t>ОБОРУД.</t>
  </si>
  <si>
    <t>5</t>
  </si>
  <si>
    <t>18-07-001-01</t>
  </si>
  <si>
    <t>Установка указателей уровня кранового типа (терморегуляторы)</t>
  </si>
  <si>
    <t>ФЕР-2001, 18-07-001-01, приказ Минстроя России № 876/пр от 26.12.2019</t>
  </si>
  <si>
    <t>5,1</t>
  </si>
  <si>
    <t>18.1.11.06-0001</t>
  </si>
  <si>
    <t>Указатель уровня 12с17бк кранового типа, номинальное давление 3,9 МПа (40 кгс/см2) с водоуказательным стеклом, номер 2</t>
  </si>
  <si>
    <t>ФССЦ-2001, 18.1.11.06-0001, приказ Минстроя России № 876/пр от 26.12.2019</t>
  </si>
  <si>
    <t>5,2</t>
  </si>
  <si>
    <t>01.1.02.08-0002</t>
  </si>
  <si>
    <t>Прокладки из паронита ПМБ, толщина 1 мм, диаметр 100 мм</t>
  </si>
  <si>
    <t>1000 ШТ</t>
  </si>
  <si>
    <t>ФССЦ-2001, 01.1.02.08-0002, приказ Минстроя России № 876/пр от 26.12.2019</t>
  </si>
  <si>
    <t>5,3</t>
  </si>
  <si>
    <t>18.5.10.08-0002</t>
  </si>
  <si>
    <t>Головка термостатическая SANEXT TH</t>
  </si>
  <si>
    <t>ФССЦ-2001, 18.5.10.08-0002, приказ Минстроя России № 876/пр от 26.12.2019</t>
  </si>
  <si>
    <t>*0,5</t>
  </si>
  <si>
    <t>5,4</t>
  </si>
  <si>
    <t>18.1.04.07-0023</t>
  </si>
  <si>
    <t>Клапан терморегулятора с повышенной пропускной способностью RV1 ДУ20, Ру 15бар, t max=110 гр.С</t>
  </si>
  <si>
    <t>ФССЦ-2001, 18.1.04.07-0023, приказ Минстроя России № 876/пр от 26.12.2019</t>
  </si>
  <si>
    <t>6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</si>
  <si>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</si>
  <si>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</si>
  <si>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</si>
  <si>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Трубопроводы внутренние</t>
  </si>
  <si>
    <t>ФЕР-16</t>
  </si>
  <si>
    <t>6,1</t>
  </si>
  <si>
    <t>18.1.09.11-0160</t>
  </si>
  <si>
    <t>Кран шаровой фланцевый из коррозионно-стойкой стали для воды, пара, нефтепродуктов, номинальное давление 2,5 МПа (25 кгс/см2), тип КШТ 60.103, номинальный диаметр 32 мм</t>
  </si>
  <si>
    <t>ФССЦ-2001, 18.1.09.11-0160, приказ Минстроя России № 876/пр от 26.12.2019</t>
  </si>
  <si>
    <t>6,2</t>
  </si>
  <si>
    <t>23.8.03.11-0004</t>
  </si>
  <si>
    <t>Фланцы приварные встык, марка стали 20, номинальное давление 1,6 МПа, номинальный диаметр 32 мм</t>
  </si>
  <si>
    <t>ФССЦ-2001, 23.8.03.11-0004, приказ Минстроя России № 876/пр от 26.12.2019</t>
  </si>
  <si>
    <t>6,3</t>
  </si>
  <si>
    <t>18.1.09.11-0162</t>
  </si>
  <si>
    <t>Кран шаровой фланцевый из коррозионно-стойкой стали для воды, пара, нефтепродуктов, номинальное давление 2,5 МПа (25 кгс/см2), тип КШТ 60.103, номинальный диаметр 50 мм</t>
  </si>
  <si>
    <t>ФССЦ-2001, 18.1.09.11-0162, приказ Минстроя России № 876/пр от 26.12.2019</t>
  </si>
  <si>
    <t>6,4</t>
  </si>
  <si>
    <t>23.8.03.11-0006</t>
  </si>
  <si>
    <t>Фланцы приварные встык, марка стали 20, номинальное давление 1,6 МПа, номинальный диаметр 50 мм</t>
  </si>
  <si>
    <t>ФССЦ-2001, 23.8.03.11-0006, приказ Минстроя России № 876/пр от 26.12.2019</t>
  </si>
  <si>
    <t>7</t>
  </si>
  <si>
    <t>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</si>
  <si>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</si>
  <si>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ФЕР-2001, 16-05-001-03, приказ Минстроя России № 876/пр от 26.12.2019</t>
  </si>
  <si>
    <t>7,1</t>
  </si>
  <si>
    <t>18.1.09.11-0067</t>
  </si>
  <si>
    <t>Краны шаровые BROEN BALLOMAX для теплоснабжения и охлаждения, с фланцевым присоединением, с ручкой, серии КШТ 60.103, давлением: 2,5 МПа (25 кгс/см2), диаметром 65 мм</t>
  </si>
  <si>
    <t>ФССЦ-2001, 18.1.09.11-0067, приказ Минстроя России № 876/пр от 26.12.2019</t>
  </si>
  <si>
    <t>7,2</t>
  </si>
  <si>
    <t>23.8.03.11-0007</t>
  </si>
  <si>
    <t>Фланцы приварные встык, марка стали 20, номинальное давление 1,6 МПа, номинальный диаметр 65 мм</t>
  </si>
  <si>
    <t>ФССЦ-2001, 23.8.03.11-0007, приказ Минстроя России № 876/пр от 26.12.2019</t>
  </si>
  <si>
    <t>7,3</t>
  </si>
  <si>
    <t>18.1.09.11-0069</t>
  </si>
  <si>
    <t>Краны шаровые BROEN BALLOMAX для теплоснабжения и охлаждения, с фланцевым присоединением, с ручкой, серии КШТ 60.103, давлением: 2,5 МПа (25 кгс/см2), диаметром 100 мм</t>
  </si>
  <si>
    <t>ФССЦ-2001, 18.1.09.11-0069, приказ Минстроя России № 876/пр от 26.12.2019</t>
  </si>
  <si>
    <t>7,4</t>
  </si>
  <si>
    <t>23.8.03.11-0009</t>
  </si>
  <si>
    <t>Фланцы приварные встык, марка стали 20, номинальное давление 1,6 МПа, номинальный диаметр 100 мм</t>
  </si>
  <si>
    <t>ФССЦ-2001, 23.8.03.11-0009, приказ Минстроя России № 876/пр от 26.12.2019</t>
  </si>
  <si>
    <t>8</t>
  </si>
  <si>
    <t>м11-02-001-01</t>
  </si>
  <si>
    <t>Прибор, устанавливаемый на резьбовых соединениях, масса: до 1,5 кг</t>
  </si>
  <si>
    <t>ФЕРм-2001, м11-02-001-01, приказ Минстроя России № 876/пр от 26.12.2019</t>
  </si>
  <si>
    <t>8,1</t>
  </si>
  <si>
    <t>69.1.03.01-0001</t>
  </si>
  <si>
    <t>Автоматический балансировочный клапан ф 15 мм SANEXT FLV ф 15</t>
  </si>
  <si>
    <t>ФССЦ-2001, 69.1.03.01-0001, приказ Минстроя России № 876/пр от 26.12.2019</t>
  </si>
  <si>
    <t>8,2</t>
  </si>
  <si>
    <t>69.1.03.01-0003</t>
  </si>
  <si>
    <t>Клапан балансировочный ручной с плавкой предварительной настройкой и функцией перекрытия Р раб=20 Бар ф25 мм SANEXT STR Dy25Па (16 кгс/см2), номинальный диаметр 25 мм</t>
  </si>
  <si>
    <t>ФССЦ-2001, 69.1.03.01-0003, приказ Минстроя России № 876/пр от 26.12.2019</t>
  </si>
  <si>
    <t>8,3</t>
  </si>
  <si>
    <t>69.1.03.01-0004</t>
  </si>
  <si>
    <t>Клапан балансировочный ручной с плавкой предварительной настройкой и функцией перекрытия Р раб=20 Бар ф32 мм SANEXT STR Dy32</t>
  </si>
  <si>
    <t>ФССЦ-2001, 69.1.03.01-0004, приказ Минстроя России № 876/пр от 26.12.2019</t>
  </si>
  <si>
    <t>9</t>
  </si>
  <si>
    <t>24-01-029-01</t>
  </si>
  <si>
    <t>Установка сильфонных компенсаторов с несъемным кожухом на стальных трубопроводах диаметром: 50 мм</t>
  </si>
  <si>
    <t>ФЕР-2001, 24-01-029-01,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</si>
  <si>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</si>
  <si>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</si>
  <si>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</si>
  <si>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</si>
  <si>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</si>
  <si>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9,1</t>
  </si>
  <si>
    <t>23.1.01.05-0002</t>
  </si>
  <si>
    <t>Компенсаторы самонаправляемые осевые с резьбовыми соединениями, давление 1,6 МПа (16 кгс/см2), диаметр: 20 мм (Энергия-термо PN16 16.022.32/10.2)</t>
  </si>
  <si>
    <t>ФССЦ-2001, 23.1.01.05-0002, приказ Минстроя России № 876/пр от 26.12.2019</t>
  </si>
  <si>
    <t>9,2</t>
  </si>
  <si>
    <t>23.1.01.05-0003</t>
  </si>
  <si>
    <t>Компенсаторы самонаправляемые осевые с резьбовыми соединениями, давление 1,6 МПа (16 кгс/см2), диаметр: 25 мм (Энергия-термо PN16 16.025.32/10.2)</t>
  </si>
  <si>
    <t>ФССЦ-2001, 23.1.01.05-0003, приказ Минстроя России № 876/пр от 26.12.2019</t>
  </si>
  <si>
    <t>9,3</t>
  </si>
  <si>
    <t>01.2.03.03-0107</t>
  </si>
  <si>
    <t>Мастика битумно-масляная морозостойкая горячего применения</t>
  </si>
  <si>
    <t>т</t>
  </si>
  <si>
    <t>ФССЦ-2001, 01.2.03.03-0107, приказ Минстроя России № 876/пр от 26.12.2019</t>
  </si>
  <si>
    <t>9,4</t>
  </si>
  <si>
    <t>01.7.06.10-0011</t>
  </si>
  <si>
    <t>Лента полиэтиленовая термоусаживающаяся, ширина 440 мм</t>
  </si>
  <si>
    <t>м</t>
  </si>
  <si>
    <t>ФССЦ-2001, 01.7.06.10-0011, приказ Минстроя России № 876/пр от 26.12.2019</t>
  </si>
  <si>
    <t>9,5</t>
  </si>
  <si>
    <t>12.2.03.06-0001</t>
  </si>
  <si>
    <t>Пластина замковая из полиэтилена</t>
  </si>
  <si>
    <t>ФССЦ-2001, 12.2.03.06-0001, приказ Минстроя России № 876/пр от 26.12.2019</t>
  </si>
  <si>
    <t>10</t>
  </si>
  <si>
    <t>24-01-029-04</t>
  </si>
  <si>
    <t>Установка сильфонных компенсаторов с несъемным кожухом на стальных трубопроводах диаметром: 100 мм</t>
  </si>
  <si>
    <t>ФЕР-2001, 24-01-029-04, приказ Минстроя России № 876/пр от 26.12.2019</t>
  </si>
  <si>
    <t>10,1</t>
  </si>
  <si>
    <t>23.1.01.06-0068</t>
  </si>
  <si>
    <t>Компенсаторы сильфонные осевые односекционные в защитном кожухе марки: КСО 100-10-50, диаметром 100 мм (Энергия-термо PN16 16.100.33/17.2)</t>
  </si>
  <si>
    <t>ФССЦ-2001, 23.1.01.06-0068, приказ Минстроя России № 876/пр от 26.12.2019</t>
  </si>
  <si>
    <t>10,2</t>
  </si>
  <si>
    <t>10,3</t>
  </si>
  <si>
    <t>10,4</t>
  </si>
  <si>
    <t>11</t>
  </si>
  <si>
    <t>18-06-003-01</t>
  </si>
  <si>
    <t>Установка воздухосборников наружным диаметром: 76 мм</t>
  </si>
  <si>
    <t>ФЕР-2001, 18-06-003-01, приказ Минстроя России № 876/пр от 26.12.2019</t>
  </si>
  <si>
    <t>11,1</t>
  </si>
  <si>
    <t>19.1.03.01-0001</t>
  </si>
  <si>
    <t>Воздухосборники из стальных бесшовных и сварных труб, горизонтальные и вертикальные, наружный диаметр корпуса 76 мм</t>
  </si>
  <si>
    <t>ФССЦ-2001, 19.1.03.01-0001, приказ Минстроя России № 876/пр от 26.12.2019</t>
  </si>
  <si>
    <t>11,2</t>
  </si>
  <si>
    <t>19.1.03.02-0005</t>
  </si>
  <si>
    <t>Воздухосборники проточные из стальных водогазопроводных и бесшовных труб горизонтальные, диаметр штуцера 50 мм, наружный диаметр корпуса 273 мм (ф 32 мм DN200.L=602 A1И017.000-01)</t>
  </si>
  <si>
    <t>ФССЦ-2001, 19.1.03.02-0005, приказ Минстроя России № 876/пр от 26.12.2019</t>
  </si>
  <si>
    <t>12</t>
  </si>
  <si>
    <t>м08-03-602-03</t>
  </si>
  <si>
    <t>Электрические конвекторы</t>
  </si>
  <si>
    <t>ФЕРм-2001 доп.8, м08-03-602-03, приказ Минстроя России № 746/пр от 14.10.2021</t>
  </si>
  <si>
    <t>Электротехнические установки: на других объектах</t>
  </si>
  <si>
    <t>мФЕР-08</t>
  </si>
  <si>
    <t>Пр/812-049.3-1</t>
  </si>
  <si>
    <t>Пр/774-049.3</t>
  </si>
  <si>
    <t>12,1</t>
  </si>
  <si>
    <t>18.5.06.02-0124</t>
  </si>
  <si>
    <t>Электроконвектор  N=0,5квт.U=220В ЭВУБ-0,5 со встроенным терморегулятором</t>
  </si>
  <si>
    <t>ФССЦ-2001, 18.5.06.02-0124, приказ Минстроя России № 876/пр от 26.12.2019</t>
  </si>
  <si>
    <t>12,2</t>
  </si>
  <si>
    <t>18.5.06.02-0132</t>
  </si>
  <si>
    <t>Электроконвектор  N=10,5квт.U=220В ЭКСП 2-0,5 со встроенным терморегулятором</t>
  </si>
  <si>
    <t>ФССЦ-2001, 18.5.06.02-0132, приказ Минстроя России № 876/пр от 26.12.2019</t>
  </si>
  <si>
    <t>13</t>
  </si>
  <si>
    <t>09-03-039-02</t>
  </si>
  <si>
    <t>Монтаж опорных конструкций: для крепления трубопроводов внутри зданий и сооружений массой до 0,5 т</t>
  </si>
  <si>
    <t>ФЕР-2001, 09-03-039-02,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</si>
  <si>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</si>
  <si>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</si>
  <si>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</si>
  <si>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</si>
  <si>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13,1</t>
  </si>
  <si>
    <t>прайс лист</t>
  </si>
  <si>
    <t>Неподвижная опора «Энергия-Термо» ф20 (НО.ЭТ.16.020.27.2.C)</t>
  </si>
  <si>
    <t>Материалы по прайсу строительные</t>
  </si>
  <si>
    <t>Прочие работы</t>
  </si>
  <si>
    <t>по умолчанию</t>
  </si>
  <si>
    <t>1 841,67 +  3,1% Трансп +  2% Заг.скл</t>
  </si>
  <si>
    <t>13,2</t>
  </si>
  <si>
    <t>Неподвижная опора «Энергия-Термо» ф25 (НО.ЭТ.16.025.34.2.C)</t>
  </si>
  <si>
    <t>2 208,33 +  3,1% Трансп +  2% Заг.скл</t>
  </si>
  <si>
    <t>13,3</t>
  </si>
  <si>
    <t>Неподвижная опора «Энергия-Термо» ф108 (НО.ЭТ.16.100.108.1.C)</t>
  </si>
  <si>
    <t>9 614 +  3,1% Трансп +  2% Заг.скл</t>
  </si>
  <si>
    <t>14</t>
  </si>
  <si>
    <t>16-02-001-01</t>
  </si>
  <si>
    <t>Прокладка трубопроводов отопления из стальных водогазопроводных неоцинкованных труб диаметром: 15 мм</t>
  </si>
  <si>
    <t>ФЕР-2001, 16-02-001-01, приказ Минстроя России № 876/пр от 26.12.2019</t>
  </si>
  <si>
    <t>14,1</t>
  </si>
  <si>
    <t>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</si>
  <si>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</si>
  <si>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ФССЦ-2001, 18.1.09.06-0021, приказ Минстроя России № 876/пр от 26.12.2019</t>
  </si>
  <si>
    <t>14,2</t>
  </si>
  <si>
    <t>18.5.13.01-0001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</si>
  <si>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</si>
  <si>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ФССЦ-2001, 18.5.13.01-0001, приказ Минстроя России № 876/пр от 26.12.2019</t>
  </si>
  <si>
    <t>15</t>
  </si>
  <si>
    <t>16-02-001-02</t>
  </si>
  <si>
    <t>Прокладка трубопроводов отопления из стальных водогазопроводных неоцинкованных труб диаметром 20 мм</t>
  </si>
  <si>
    <t>ФЕР-2001, 16-02-001-02, приказ Минстроя России № 876/пр от 26.12.2019</t>
  </si>
  <si>
    <t>15,1</t>
  </si>
  <si>
    <t>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</si>
  <si>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</si>
  <si>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ФССЦ-2001, 18.5.13.01-0002, приказ Минстроя России № 876/пр от 26.12.2019</t>
  </si>
  <si>
    <t>15,2</t>
  </si>
  <si>
    <t>18.1.09.06-0022</t>
  </si>
  <si>
    <t>Кран шаровой ВР  с рукояткой типа бабочка Р раб=20 бар ф20  SAN ШК 8752</t>
  </si>
  <si>
    <t>ФССЦ-2001, 18.1.09.06-0022, приказ Минстроя России № 876/пр от 26.12.2019</t>
  </si>
  <si>
    <t>15,3</t>
  </si>
  <si>
    <t>18.1.09.08-1004</t>
  </si>
  <si>
    <t>Кран шаровой НР-ВР со сгоном американка с рукояткой типа бабочка Р раб=20 бар ф20  SAN ШК 8772</t>
  </si>
  <si>
    <t>ФССЦ-2001, 18.1.09.08-1004, приказ Минстроя России № 876/пр от 26.12.2019</t>
  </si>
  <si>
    <t>15,4</t>
  </si>
  <si>
    <t>Кран шаровой 11Б27п1, номинальное давление 1,0 МПа (10 кгс/см2), номинальный диаметр 20 мм, присоединение к трубопроводу муфтовое</t>
  </si>
  <si>
    <t>16</t>
  </si>
  <si>
    <t>16-02-001-03</t>
  </si>
  <si>
    <t>Прокладка трубопроводов отопления из стальных водогазопроводных неоцинкованных труб диаметром 25 мм</t>
  </si>
  <si>
    <t>ФЕР-2001, 16-02-001-03, приказ Минстроя России № 876/пр от 26.12.2019</t>
  </si>
  <si>
    <t>16,1</t>
  </si>
  <si>
    <t>18.1.09.06-0023</t>
  </si>
  <si>
    <t>Кран шаровой 11Б27п1, номинальное давление 1,0 МПа (10 кгс/см2), номинальный диаметр 25 мм, присоединение к трубопроводу муфтовое</t>
  </si>
  <si>
    <t>ФССЦ-2001, 18.1.09.06-0023, приказ Минстроя России № 876/пр от 26.12.2019</t>
  </si>
  <si>
    <t>16,2</t>
  </si>
  <si>
    <t>18.1.09.07-0069</t>
  </si>
  <si>
    <t>Кран шаровой ВР  с рукояткой типа бабочка Р раб=20 бар ф25  SAN ШК 8753</t>
  </si>
  <si>
    <t>ФССЦ-2001, 18.1.09.07-0069, приказ Минстроя России № 876/пр от 26.12.2019</t>
  </si>
  <si>
    <t>16,3</t>
  </si>
  <si>
    <t>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</si>
  <si>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</si>
  <si>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ФССЦ-2001, 18.5.13.01-0003, приказ Минстроя России № 876/пр от 26.12.2019</t>
  </si>
  <si>
    <t>17</t>
  </si>
  <si>
    <t>16-02-001-04</t>
  </si>
  <si>
    <t>Прокладка трубопроводов отопления из стальных водогазопроводных неоцинкованных труб диаметром 32 мм</t>
  </si>
  <si>
    <t>ФЕР-2001, 16-02-001-04, приказ Минстроя России № 876/пр от 26.12.2019</t>
  </si>
  <si>
    <t>17,1</t>
  </si>
  <si>
    <t>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</si>
  <si>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</si>
  <si>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ФССЦ-2001, 18.5.13.01-0004, приказ Минстроя России № 876/пр от 26.12.2019</t>
  </si>
  <si>
    <t>18</t>
  </si>
  <si>
    <t>16-02-001-05</t>
  </si>
  <si>
    <t>Прокладка трубопроводов отопления из стальных водогазопроводных неоцинкованных труб диаметром 40 мм</t>
  </si>
  <si>
    <t>ФЕР-2001, 16-02-001-05, приказ Минстроя России № 876/пр от 26.12.2019</t>
  </si>
  <si>
    <t>18,1</t>
  </si>
  <si>
    <t>18.5.13.01-0005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</si>
  <si>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</t>
  </si>
  <si>
    <t>ФССЦ-2001, 18.5.13.01-0005, приказ Минстроя России № 876/пр от 26.12.2019</t>
  </si>
  <si>
    <t>19</t>
  </si>
  <si>
    <t>16-02-005-02</t>
  </si>
  <si>
    <t>Прокладка трубопроводов отопления и водоснабжения из стальных электросварных труб диаметром 50 мм</t>
  </si>
  <si>
    <t>ФЕР-2001, 16-02-005-02, приказ Минстроя России № 876/пр от 26.12.2019</t>
  </si>
  <si>
    <t>19,1</t>
  </si>
  <si>
    <t>18.5.13.01-0006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</si>
  <si>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</t>
  </si>
  <si>
    <t>ФССЦ-2001, 18.5.13.01-0006, приказ Минстроя России № 876/пр от 26.12.2019</t>
  </si>
  <si>
    <t>20</t>
  </si>
  <si>
    <t>16-07-005-01</t>
  </si>
  <si>
    <t>Гидравлическое испытание трубопроводов систем отопления, водопровода и горячего водоснабжения диаметром до 50 мм</t>
  </si>
  <si>
    <t>ФЕР-2001, 16-07-005-01, приказ Минстроя России № 876/пр от 26.12.2019</t>
  </si>
  <si>
    <t>21</t>
  </si>
  <si>
    <t>16-02-005-03</t>
  </si>
  <si>
    <t>Прокладка трубопроводов отопления и водоснабжения из стальных электросварных труб диаметром 65 мм</t>
  </si>
  <si>
    <t>ФЕР-2001, 16-02-005-03, приказ Минстроя России № 876/пр от 26.12.2019</t>
  </si>
  <si>
    <t>21,1</t>
  </si>
  <si>
    <t>23.7.01.04-0003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</si>
  <si>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</si>
  <si>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ФССЦ-2001, 23.7.01.04-0003, приказ Минстроя России № 876/пр от 26.12.2019</t>
  </si>
  <si>
    <t>22</t>
  </si>
  <si>
    <t>16-02-005-04</t>
  </si>
  <si>
    <t>Прокладка трубопроводов отопления и водоснабжения из стальных электросварных труб диаметром 80 мм</t>
  </si>
  <si>
    <t>ФЕР-2001, 16-02-005-04, приказ Минстроя России № 876/пр от 26.12.2019</t>
  </si>
  <si>
    <t>22,1</t>
  </si>
  <si>
    <t>23.7.01.04-0004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</si>
  <si>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</si>
  <si>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ФССЦ-2001, 23.7.01.04-0004, приказ Минстроя России № 876/пр от 26.12.2019</t>
  </si>
  <si>
    <t>23</t>
  </si>
  <si>
    <t>16-02-005-05</t>
  </si>
  <si>
    <t>Прокладка трубопроводов отопления и водоснабжения из стальных электросварных труб диаметром 100 мм</t>
  </si>
  <si>
    <t>ФЕР-2001, 16-02-005-05, приказ Минстроя России № 876/пр от 26.12.2019</t>
  </si>
  <si>
    <t>23,1</t>
  </si>
  <si>
    <t>23.7.01.04-0005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</si>
  <si>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</si>
  <si>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ФССЦ-2001, 23.7.01.04-0005, приказ Минстроя России № 876/пр от 26.12.2019</t>
  </si>
  <si>
    <t>24</t>
  </si>
  <si>
    <t>16-07-005-02</t>
  </si>
  <si>
    <t>Гидравлическое испытание трубопроводов систем отопления, водопровода и горячего водоснабжения диаметром до 100 мм</t>
  </si>
  <si>
    <t>ФЕР-2001, 16-07-005-02, приказ Минстроя России № 876/пр от 26.12.2019</t>
  </si>
  <si>
    <t>25</t>
  </si>
  <si>
    <t>18-06-003-10</t>
  </si>
  <si>
    <t>Установка воздухоотводчиков</t>
  </si>
  <si>
    <t>ФЕР-2001, 18-06-003-10, приказ Минстроя России № 876/пр от 26.12.2019</t>
  </si>
  <si>
    <t>25,1</t>
  </si>
  <si>
    <t>19.1.02.01-0011</t>
  </si>
  <si>
    <t>Воздухоотводчик автоматический с наружным резьбовым, присоединением Рр=1,0 МПа, T max=120 град C, D=15 мм</t>
  </si>
  <si>
    <t>ФССЦ-2001, 19.1.02.01-0011, приказ Минстроя России № 876/пр от 26.12.2019</t>
  </si>
  <si>
    <t>26</t>
  </si>
  <si>
    <t>16-02-002-01</t>
  </si>
  <si>
    <t>Прокладка трубопроводов водоснабжения из стальных водогазопроводных оцинкованных труб диаметром: 15 мм</t>
  </si>
  <si>
    <t>ФЕР-2001, 16-02-002-01, приказ Минстроя России № 876/пр от 26.12.2019</t>
  </si>
  <si>
    <t>26,1</t>
  </si>
  <si>
    <t>23.3.06.01-0001</t>
  </si>
  <si>
    <t>Трубы стальные сварные оцинкованные водогазопроводные с резьбой, легкие, номинальный диаметр 15 мм, толщина стенки 2,5 мм</t>
  </si>
  <si>
    <t>ФССЦ-2001, 23.3.06.01-0001, приказ Минстроя России № 876/пр от 26.12.2019</t>
  </si>
  <si>
    <t>27</t>
  </si>
  <si>
    <t>16-02-002-02</t>
  </si>
  <si>
    <t>Прокладка трубопроводов водоснабжения из стальных водогазопроводных оцинкованных труб диаметром: 20 мм</t>
  </si>
  <si>
    <t>ФЕР-2001, 16-02-002-02, приказ Минстроя России № 876/пр от 26.12.2019</t>
  </si>
  <si>
    <t>27,1</t>
  </si>
  <si>
    <t>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</si>
  <si>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</si>
  <si>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ФССЦ-2001, 23.3.06.01-0002, приказ Минстроя России № 876/пр от 26.12.2019</t>
  </si>
  <si>
    <t>28</t>
  </si>
  <si>
    <t>16-02-002-03</t>
  </si>
  <si>
    <t>Прокладка трубопроводов водоснабжения из стальных водогазопроводных оцинкованных труб диаметром: 25 мм</t>
  </si>
  <si>
    <t>ФЕР-2001, 16-02-002-03, приказ Минстроя России № 876/пр от 26.12.2019</t>
  </si>
  <si>
    <t>28,1</t>
  </si>
  <si>
    <t>23.3.06.01-0003</t>
  </si>
  <si>
    <t>Трубы стальные сварные оцинкованные водогазопроводные с резьбой, легкие, номинальный диаметр 25 мм, толщина стенки 2,8 мм</t>
  </si>
  <si>
    <t>ФССЦ-2001, 23.3.06.01-0003, приказ Минстроя России № 876/пр от 26.12.2019</t>
  </si>
  <si>
    <t>29</t>
  </si>
  <si>
    <t>16-02-005-07</t>
  </si>
  <si>
    <t>Прокладка трубопроводов отопления и водоснабжения из стальных электросварных труб диаметром: 150 мм</t>
  </si>
  <si>
    <t>ФЕР-2001, 16-02-005-07, приказ Минстроя России № 876/пр от 26.12.2019</t>
  </si>
  <si>
    <t>29,1</t>
  </si>
  <si>
    <t>23.5.02.02-0008</t>
  </si>
  <si>
    <t>Трубы стальные электросварные прямошовные из стали марок БСт2кп-БСт4кп и БСт2пс-БСт4пс, наружный диаметр 159 мм, толщина стенки 3,5 мм (гильзы)</t>
  </si>
  <si>
    <t>ФССЦ-2001, 23.5.02.02-0008, приказ Минстроя России № 876/пр от 26.12.2019</t>
  </si>
  <si>
    <t>29,2</t>
  </si>
  <si>
    <t>01.7.03.01-0001</t>
  </si>
  <si>
    <t>Вода</t>
  </si>
  <si>
    <t>м3</t>
  </si>
  <si>
    <t>ФССЦ-2001, 01.7.03.01-0001, приказ Минстроя России № 876/пр от 26.12.2019</t>
  </si>
  <si>
    <t>29,3</t>
  </si>
  <si>
    <t>03.1.02.03-0015</t>
  </si>
  <si>
    <t>Известь строительная негашеная хлорная, марка А</t>
  </si>
  <si>
    <t>кг</t>
  </si>
  <si>
    <t>ФССЦ-2001, 03.1.02.03-0015, приказ Минстроя России № 876/пр от 26.12.2019</t>
  </si>
  <si>
    <t>29,4</t>
  </si>
  <si>
    <t>04.3.01.09-0016</t>
  </si>
  <si>
    <t>Раствор готовый кладочный, цементный, М200</t>
  </si>
  <si>
    <t>ФССЦ-2001, 04.3.01.09-0016, приказ Минстроя России № 876/пр от 26.12.2019</t>
  </si>
  <si>
    <t>29,5</t>
  </si>
  <si>
    <t>01.7.11.04-0072</t>
  </si>
  <si>
    <t>Проволока сварочная легированная, диаметр 4 мм</t>
  </si>
  <si>
    <t>ФССЦ-2001, 01.7.11.04-0072, приказ Минстроя России № 876/пр от 26.12.2019</t>
  </si>
  <si>
    <t>30</t>
  </si>
  <si>
    <t>Прокладка трубопроводов отопления и водоснабжения из стальных электросварных труб диаметром: 80 мм</t>
  </si>
  <si>
    <t>30,1</t>
  </si>
  <si>
    <t>23.5.02.02-0005</t>
  </si>
  <si>
    <t>Трубы стальные электросварные прямошовные из стали марок БСт2кп-БСт4кп и БСт2пс-БСт4пс, наружный диаметр 89 мм, толщина стенки 3,5 мм (гильзы)</t>
  </si>
  <si>
    <t>ФССЦ-2001, 23.5.02.02-0005, приказ Минстроя России № 876/пр от 26.12.2019</t>
  </si>
  <si>
    <t>30,2</t>
  </si>
  <si>
    <t>30,3</t>
  </si>
  <si>
    <t>30,4</t>
  </si>
  <si>
    <t>30,5</t>
  </si>
  <si>
    <t>31</t>
  </si>
  <si>
    <t>Прокладка трубопроводов отопления и водоснабжения из стальных электросварных труб диаметром: 65 мм</t>
  </si>
  <si>
    <t>31,1</t>
  </si>
  <si>
    <t>Трубы стальные электросварные прямошовные из стали марок БСт2кп-БСт4кп и БСт2пс-БСт4пс, наружный диаметр76 мм, толщина стенки 3,5 мм (гильзы)</t>
  </si>
  <si>
    <t>31,2</t>
  </si>
  <si>
    <t>31,3</t>
  </si>
  <si>
    <t>31,4</t>
  </si>
  <si>
    <t>31,5</t>
  </si>
  <si>
    <t>32</t>
  </si>
  <si>
    <t>Прокладка трубопроводов отопления и водоснабжения из стальных электросварных труб диаметром: 50 мм</t>
  </si>
  <si>
    <t>32,1</t>
  </si>
  <si>
    <t>23.5.02.02-0004</t>
  </si>
  <si>
    <t>Трубы стальные электросварные прямошовные из стали марок БСт2кп-БСт4кп и БСт2пс-БСт4пс, наружный диаметр 57 мм, толщина стенки 3,0 мм (гильзы)</t>
  </si>
  <si>
    <t>ФССЦ-2001, 23.5.02.02-0004, приказ Минстроя России № 876/пр от 26.12.2019</t>
  </si>
  <si>
    <t>32,2</t>
  </si>
  <si>
    <t>32,3</t>
  </si>
  <si>
    <t>32,4</t>
  </si>
  <si>
    <t>32,5</t>
  </si>
  <si>
    <t>33</t>
  </si>
  <si>
    <t>16-02-005-01</t>
  </si>
  <si>
    <t>Прокладка трубопроводов отопления и водоснабжения из стальных электросварных труб диаметром: до 40 мм</t>
  </si>
  <si>
    <t>ФЕР-2001, 16-02-005-01, приказ Минстроя России № 876/пр от 26.12.2019</t>
  </si>
  <si>
    <t>33,1</t>
  </si>
  <si>
    <t>23.5.02.02-0029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</si>
  <si>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3 мм</t>
  </si>
  <si>
    <t>ФССЦ-2001, 23.5.02.02-0029, приказ Минстроя России № 876/пр от 26.12.2019</t>
  </si>
  <si>
    <t>33,2</t>
  </si>
  <si>
    <t>33,3</t>
  </si>
  <si>
    <t>33,4</t>
  </si>
  <si>
    <t>33,5</t>
  </si>
  <si>
    <t>34</t>
  </si>
  <si>
    <t>09-03-039-04</t>
  </si>
  <si>
    <t>Монтаж опорных конструкций: подвесок и хомутов для крепления трубопроводов внутри зданий и сооружений</t>
  </si>
  <si>
    <t>ФЕР-2001, 09-03-039-04, приказ Минстроя России № 876/пр от 26.12.2019</t>
  </si>
  <si>
    <t>34,1</t>
  </si>
  <si>
    <t>23.1.02.07-0002</t>
  </si>
  <si>
    <t>Крепления для трубопроводов (кронштейны, планки, хомуты)</t>
  </si>
  <si>
    <t>ФССЦ-2001, 23.1.02.07-0002,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</si>
  <si>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</si>
  <si>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</si>
  <si>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</si>
  <si>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</si>
  <si>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</si>
  <si>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</si>
  <si>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</si>
  <si>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</si>
  <si>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</si>
  <si>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</si>
  <si>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</si>
  <si>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</si>
  <si>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</si>
  <si>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</si>
  <si>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</si>
  <si>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</si>
  <si>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</si>
  <si>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</si>
  <si>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</si>
  <si>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</si>
  <si>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</si>
  <si>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</si>
  <si>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</si>
  <si>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</si>
  <si>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</si>
  <si>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</si>
  <si>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</si>
  <si>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</si>
  <si>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</si>
  <si>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</si>
  <si>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</si>
  <si>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</si>
  <si>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</si>
  <si>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</si>
  <si>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</si>
  <si>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</si>
  <si>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</si>
  <si>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</si>
  <si>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</si>
  <si>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</si>
  <si>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</si>
  <si>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</si>
  <si>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</si>
  <si>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</si>
  <si>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</si>
  <si>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</si>
  <si>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</si>
  <si>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</si>
  <si>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</si>
  <si>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</si>
  <si>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</si>
  <si>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</si>
  <si>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</si>
  <si>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</si>
  <si>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</si>
  <si>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35</t>
  </si>
  <si>
    <t>26-02-030-01</t>
  </si>
  <si>
    <t>Огнезащитное уплотнение пустот конструкций междуэтажных перекрытий, перегородок пастовым составом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</si>
  <si>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</si>
  <si>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</si>
  <si>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</si>
  <si>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</si>
  <si>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</si>
  <si>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35,1</t>
  </si>
  <si>
    <t>14.5.01.06-0103</t>
  </si>
  <si>
    <t>Герметик эластомерный химически стойкий для швов MasterSeal NP 474 (MASTERFLEX 474) (Противопожарный силиконовый герметик Hilti СР601S, 0,31л)</t>
  </si>
  <si>
    <t>ФССЦ-2001, 14.5.01.06-0103, приказ Минстроя России № 876/пр от 26.12.2019</t>
  </si>
  <si>
    <t>35,2</t>
  </si>
  <si>
    <t>12.2.04.04-0002</t>
  </si>
  <si>
    <t>Маты прошивные из минеральной ваты: без обкладок М1-100 (ГОСТ 21880-94), негорючие, толщина 60 мм</t>
  </si>
  <si>
    <t>ФССЦ-2001, 12.2.04.04-0002, приказ Минстроя России № 876/пр от 26.12.2019</t>
  </si>
  <si>
    <t>36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</si>
  <si>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</si>
  <si>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</si>
  <si>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</si>
  <si>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ФЕР-2001, 26-01-017-01, приказ Минстроя России № 876/пр от 26.12.2019</t>
  </si>
  <si>
    <t>36,1</t>
  </si>
  <si>
    <t>12.2.07.05-0041</t>
  </si>
  <si>
    <t>Трубки теплоизоляционные из пенополиэтилена, диаметр 28 мм, толщина 13 мм</t>
  </si>
  <si>
    <t>ФССЦ-2001, 12.2.07.05-0041, приказ Минстроя России № 876/пр от 26.12.2019</t>
  </si>
  <si>
    <t>36,2</t>
  </si>
  <si>
    <t>12.2.07.05-0049</t>
  </si>
  <si>
    <t>Трубки теплоизоляционные из пенополиэтилена, диаметр 35 мм, толщина 13 мм</t>
  </si>
  <si>
    <t>ФССЦ-2001, 12.2.07.05-0049, приказ Минстроя России № 876/пр от 26.12.2019</t>
  </si>
  <si>
    <t>36,3</t>
  </si>
  <si>
    <t>12.2.07.05-0052</t>
  </si>
  <si>
    <t>Трубки теплоизоляционные из пенополиэтилена, диаметр 42 мм, толщина 13 мм</t>
  </si>
  <si>
    <t>ФССЦ-2001, 12.2.07.05-0052, приказ Минстроя России № 876/пр от 26.12.2019</t>
  </si>
  <si>
    <t>36,4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</si>
  <si>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</si>
  <si>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</si>
  <si>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</si>
  <si>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36,5</t>
  </si>
  <si>
    <t>12.2.07.05-0068</t>
  </si>
  <si>
    <t>Трубки теплоизоляционные из пенополиэтилена, диаметр 60 мм, толщина 20 мм</t>
  </si>
  <si>
    <t>ФССЦ-2001, 12.2.07.05-0068, приказ Минстроя России № 876/пр от 26.12.2019</t>
  </si>
  <si>
    <t>36,6</t>
  </si>
  <si>
    <t>12.2.07.05-0077</t>
  </si>
  <si>
    <t>Трубки теплоизоляционные из пенополиэтилена, диаметр 76 мм, толщина 20 мм</t>
  </si>
  <si>
    <t>ФССЦ-2001, 12.2.07.05-0077, приказ Минстроя России № 876/пр от 26.12.2019</t>
  </si>
  <si>
    <t>36,7</t>
  </si>
  <si>
    <t>12.2.07.05-0080</t>
  </si>
  <si>
    <t>Трубки теплоизоляционные из пенополиэтилена, диаметр 89 мм, толщина 20 мм</t>
  </si>
  <si>
    <t>ФССЦ-2001, 12.2.07.05-0080, приказ Минстроя России № 876/пр от 26.12.2019</t>
  </si>
  <si>
    <t>36,8</t>
  </si>
  <si>
    <t>12.2.07.05-0083</t>
  </si>
  <si>
    <t>Трубки теплоизоляционные из пенополиэтилена, диаметр 110 мм, толщина 20 мм</t>
  </si>
  <si>
    <t>ФССЦ-2001, 12.2.07.05-0083, приказ Минстроя России № 876/пр от 26.12.2019</t>
  </si>
  <si>
    <t>36,9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</si>
  <si>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</si>
  <si>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</si>
  <si>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ФССЦ-2001, 01.7.06.14-0036, приказ Минстроя России № 876/пр от 26.12.2019</t>
  </si>
  <si>
    <t>36,10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</si>
  <si>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</si>
  <si>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</si>
  <si>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</si>
  <si>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ФССЦ-2001, 14.1.04.01-0001, приказ Минстроя России № 876/пр от 26.12.2019</t>
  </si>
  <si>
    <t>36,11</t>
  </si>
  <si>
    <t>10.1.02.02-0101</t>
  </si>
  <si>
    <t>Листы алюминиевые, марка АД1Н, толщина 0,5 мм</t>
  </si>
  <si>
    <t>ФССЦ-2001, 10.1.02.02-0101, приказ Минстроя России № 876/пр от 26.12.2019</t>
  </si>
  <si>
    <t>36,12</t>
  </si>
  <si>
    <t>36,13</t>
  </si>
  <si>
    <t>37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</si>
  <si>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</si>
  <si>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</si>
  <si>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</si>
  <si>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</si>
  <si>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</si>
  <si>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</si>
  <si>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</si>
  <si>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</si>
  <si>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</si>
  <si>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38</t>
  </si>
  <si>
    <t>13-03-004-23</t>
  </si>
  <si>
    <t>Окраска металлических огрунтованных поверхностей: краской БТ-177 серебристой (за 2 раза)</t>
  </si>
  <si>
    <t>ФЕР-2001, 13-03-004-23, приказ Минстроя России № 876/пр от 26.12.2019</t>
  </si>
  <si>
    <t>*2</t>
  </si>
  <si>
    <t>39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</si>
  <si>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</si>
  <si>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</si>
  <si>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</si>
  <si>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</si>
  <si>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</si>
  <si>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</si>
  <si>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</si>
  <si>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39,1</t>
  </si>
  <si>
    <t>14.4.02.04-0261</t>
  </si>
  <si>
    <t>Краска масляная, цветная, жидкотертая, готовая к применению для наружных и внутренних работ МА-25 розово-бежевая, светло-бежевая, светло-серая</t>
  </si>
  <si>
    <t>ФССЦ-2001, 14.4.02.04-0261, приказ Минстроя России № 876/пр от 26.12.2019</t>
  </si>
  <si>
    <t>40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</si>
  <si>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</si>
  <si>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</si>
  <si>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ФЕР-2001, 15-04-030-03, приказ Минстроя России № 876/пр от 26.12.2019</t>
  </si>
  <si>
    <t>40,1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</si>
  <si>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</si>
  <si>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</si>
  <si>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</si>
  <si>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</si>
  <si>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</si>
  <si>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</si>
  <si>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</si>
  <si>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</si>
  <si>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</si>
  <si>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</si>
  <si>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</si>
  <si>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</si>
  <si>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</si>
  <si>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</si>
  <si>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</si>
  <si>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</si>
  <si>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</si>
  <si>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</si>
  <si>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</si>
  <si>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</si>
  <si>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</si>
  <si>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</si>
  <si>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</si>
  <si>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</si>
  <si>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</si>
  <si>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</si>
  <si>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</si>
  <si>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</si>
  <si>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</si>
  <si>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</si>
  <si>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</si>
  <si>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</si>
  <si>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</si>
  <si>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</si>
  <si>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</si>
  <si>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</si>
  <si>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</si>
  <si>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</si>
  <si>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</si>
  <si>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</si>
  <si>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</si>
  <si>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</si>
  <si>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</si>
  <si>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</si>
  <si>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</si>
  <si>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</si>
  <si>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</si>
  <si>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</si>
  <si>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</si>
  <si>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</si>
  <si>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</si>
  <si>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</si>
  <si>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</si>
  <si>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</si>
  <si>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</si>
  <si>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</si>
  <si>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</si>
  <si>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</si>
  <si>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</si>
  <si>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</si>
  <si>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</si>
  <si>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1-100-34</t>
  </si>
  <si>
    <t>Затраты труда рабочих (Средний разряд - 3,4)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</si>
  <si>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</si>
  <si>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</si>
  <si>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</si>
  <si>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</si>
  <si>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</si>
  <si>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</si>
  <si>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</si>
  <si>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</si>
  <si>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</si>
  <si>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</si>
  <si>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</si>
  <si>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</si>
  <si>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</si>
  <si>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</si>
  <si>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</si>
  <si>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</si>
  <si>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01.3.05.38-0031</t>
  </si>
  <si>
    <t>ФССЦ-2001, 01.3.05.38-0031, приказ Минстроя России № 876/пр от 26.12.2019</t>
  </si>
  <si>
    <t>Водный раствор нитрата и карбоната</t>
  </si>
  <si>
    <t>01.7.15.07-0024</t>
  </si>
  <si>
    <t>ФССЦ-2001, 01.7.15.07-0024, приказ Минстроя России № 876/пр от 26.12.2019</t>
  </si>
  <si>
    <t>Дюбели распорные полиэтиленовые, размер 8x40 мм</t>
  </si>
  <si>
    <t>01.7.15.14-0194</t>
  </si>
  <si>
    <t>ФССЦ-2001, 01.7.15.14-0194, приказ Минстроя России № 876/пр от 26.12.2019</t>
  </si>
  <si>
    <t>Шурупы с шестигранной головкой 12x70 мм</t>
  </si>
  <si>
    <t>18.5.08.05-0031</t>
  </si>
  <si>
    <t>ФССЦ-2001, 18.5.08.05-0031, приказ Минстроя России № 876/пр от 26.12.2019</t>
  </si>
  <si>
    <t>Кронштейны для радиаторов стальных спаренных</t>
  </si>
  <si>
    <t>1-100-44</t>
  </si>
  <si>
    <t>Затраты труда рабочих (Средний разряд - 4,4)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</si>
  <si>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</si>
  <si>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</si>
  <si>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</si>
  <si>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</si>
  <si>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</si>
  <si>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</si>
  <si>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</si>
  <si>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</si>
  <si>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</si>
  <si>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1-100-35</t>
  </si>
  <si>
    <t>Затраты труда рабочих (Средний разряд - 3,5)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</si>
  <si>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</si>
  <si>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</si>
  <si>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</si>
  <si>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01.7.15.07-0063</t>
  </si>
  <si>
    <t>ФССЦ-2001, 01.7.15.07-0063, приказ Минстроя России № 876/пр от 26.12.2019</t>
  </si>
  <si>
    <t>Дюбели с калиброванной головкой (россыпью), размер 3x68,5 мм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</si>
  <si>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</si>
  <si>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</si>
  <si>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</si>
  <si>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18.5.08.05-0022</t>
  </si>
  <si>
    <t>ФССЦ-2001, 18.5.08.05-0022, приказ Минстроя России № 876/пр от 26.12.2019</t>
  </si>
  <si>
    <t>Кронштейны для крепления радиаторов к кирпичным и бетонным стенам, при длине кронштейна 131 мм</t>
  </si>
  <si>
    <t>18.5.08.05-0023</t>
  </si>
  <si>
    <t>ФССЦ-2001, 18.5.08.05-0023, приказ Минстроя России № 876/пр от 26.12.2019</t>
  </si>
  <si>
    <t>Кронштейны для крепления радиаторов к кирпичным и бетонным стенам, при длине кронштейна 325 мм</t>
  </si>
  <si>
    <t>18.5.11.02-0003</t>
  </si>
  <si>
    <t>ФССЦ-2001, 18.5.11.02-0003, приказ Минстроя России № 876/пр от 26.12.2019</t>
  </si>
  <si>
    <t>Регистры отопительные из стальных электросварных труб, диаметр труб 89 мм</t>
  </si>
  <si>
    <t>1-100-42</t>
  </si>
  <si>
    <t>Затраты труда рабочих (Средний разряд - 4,2)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</si>
  <si>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</si>
  <si>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</si>
  <si>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</si>
  <si>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999-9950</t>
  </si>
  <si>
    <t>Вспомогательные ненормируемые материалы (2% от ОЗП)</t>
  </si>
  <si>
    <t>РУБ</t>
  </si>
  <si>
    <t>1-100-41</t>
  </si>
  <si>
    <t>Затраты труда рабочих (Средний разряд - 4,1)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</si>
  <si>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</si>
  <si>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</si>
  <si>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</si>
  <si>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</si>
  <si>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</si>
  <si>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</si>
  <si>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</si>
  <si>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</si>
  <si>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</si>
  <si>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</si>
  <si>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</si>
  <si>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</si>
  <si>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</si>
  <si>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</si>
  <si>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</si>
  <si>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01.1.02.08-0031</t>
  </si>
  <si>
    <t>ФССЦ-2001, 01.1.02.08-0031, приказ Минстроя России № 876/пр от 26.12.2019</t>
  </si>
  <si>
    <t>Прокладки паронитовые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</si>
  <si>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</si>
  <si>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</si>
  <si>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</si>
  <si>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</si>
  <si>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</si>
  <si>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</si>
  <si>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</si>
  <si>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</si>
  <si>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</si>
  <si>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</si>
  <si>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</si>
  <si>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</si>
  <si>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1-100-39</t>
  </si>
  <si>
    <t>Затраты труда рабочих (Средний разряд - 3,9)</t>
  </si>
  <si>
    <t>19.1.01.11-0011</t>
  </si>
  <si>
    <t>ФССЦ-2001, 19.1.01.11-0011, приказ Минстроя России № 876/пр от 26.12.2019</t>
  </si>
  <si>
    <t>Крепления (подвески) для воздуховодов СТД6208, СТД6209, СТД6210</t>
  </si>
  <si>
    <t>19.1.01.11-0045</t>
  </si>
  <si>
    <t>ФССЦ-2001, 19.1.01.11-0045, приказ Минстроя России № 876/пр от 26.12.2019</t>
  </si>
  <si>
    <t>Крепления (хомуты) для воздуховодов СТД 205</t>
  </si>
  <si>
    <t>1-100-38</t>
  </si>
  <si>
    <t>Затраты труда рабочих (Средний разряд - 3,8)</t>
  </si>
  <si>
    <t>14.5.01.10-0003</t>
  </si>
  <si>
    <t>ФССЦ-2001, 14.5.01.10-0003, приказ Минстроя России № 876/пр от 26.12.2019</t>
  </si>
  <si>
    <t>Пена монтажная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</si>
  <si>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</si>
  <si>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</si>
  <si>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</si>
  <si>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</si>
  <si>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</si>
  <si>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</si>
  <si>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</si>
  <si>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</si>
  <si>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</si>
  <si>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</si>
  <si>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</si>
  <si>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</si>
  <si>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</si>
  <si>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</si>
  <si>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</si>
  <si>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</si>
  <si>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</si>
  <si>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</si>
  <si>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</si>
  <si>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</si>
  <si>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</si>
  <si>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</si>
  <si>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</si>
  <si>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</si>
  <si>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</si>
  <si>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</si>
  <si>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</si>
  <si>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</si>
  <si>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</si>
  <si>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</si>
  <si>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</si>
  <si>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</si>
  <si>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</si>
  <si>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</si>
  <si>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</si>
  <si>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</si>
  <si>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</si>
  <si>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</si>
  <si>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</si>
  <si>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1-100-40</t>
  </si>
  <si>
    <t>Затраты труда рабочих (Средний разряд - 4)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</si>
  <si>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</si>
  <si>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</si>
  <si>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</si>
  <si>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1-100-53</t>
  </si>
  <si>
    <t>Затраты труда рабочих (Средний разряд - 5,3)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</si>
  <si>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</si>
  <si>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</si>
  <si>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</si>
  <si>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</si>
  <si>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</si>
  <si>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</si>
  <si>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</si>
  <si>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</si>
  <si>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</si>
  <si>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</si>
  <si>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</si>
  <si>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12.2.01.01-0021</t>
  </si>
  <si>
    <t>ФССЦ-2001, 12.2.01.01-0021, приказ Минстроя России № 876/пр от 26.12.2019</t>
  </si>
  <si>
    <t>Клипсы (зажимы)</t>
  </si>
  <si>
    <t>14.5.09.05-0103</t>
  </si>
  <si>
    <t>ФССЦ-2001, 14.5.09.05-0103, приказ Минстроя России № 876/пр от 26.12.2019</t>
  </si>
  <si>
    <t>Очиститель клея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</si>
  <si>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</si>
  <si>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</si>
  <si>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</si>
  <si>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</si>
  <si>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</si>
  <si>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</si>
  <si>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</si>
  <si>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</si>
  <si>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</si>
  <si>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</si>
  <si>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</si>
  <si>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14.5.09.02-0002</t>
  </si>
  <si>
    <t>ФССЦ-2001, 14.5.09.02-0002, приказ Минстроя России № 876/пр от 26.12.2019</t>
  </si>
  <si>
    <t>Ксилол нефтяной, марка А</t>
  </si>
  <si>
    <t>14.4.02.09-0302</t>
  </si>
  <si>
    <t>ФССЦ-2001, 14.4.02.09-0302, приказ Минстроя России № 876/пр от 26.12.2019</t>
  </si>
  <si>
    <t>Краска БТ-177</t>
  </si>
  <si>
    <t>1-100-33</t>
  </si>
  <si>
    <t>Затраты труда рабочих (Средний разряд - 3,3)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</si>
  <si>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</si>
  <si>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</si>
  <si>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</si>
  <si>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</si>
  <si>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</si>
  <si>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</si>
  <si>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18.5.10.06</t>
  </si>
  <si>
    <t>Радиаторы стальные</t>
  </si>
  <si>
    <t>квт</t>
  </si>
  <si>
    <t>18.1.02.01</t>
  </si>
  <si>
    <t>Арматура трубопроводная фланцевая</t>
  </si>
  <si>
    <t>23.8.03.11</t>
  </si>
  <si>
    <t>Фланцы стальные</t>
  </si>
  <si>
    <t>12.2.06.06</t>
  </si>
  <si>
    <t>Скорлупы из пенополиуретана</t>
  </si>
  <si>
    <t>23.1.01.06</t>
  </si>
  <si>
    <t>Компенсаторы сильфонные</t>
  </si>
  <si>
    <t>07.2.07.11</t>
  </si>
  <si>
    <t>Конструкции стальные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</si>
  <si>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</si>
  <si>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</si>
  <si>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</si>
  <si>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</si>
  <si>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</si>
  <si>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</si>
  <si>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23.7.01.04</t>
  </si>
  <si>
    <t>19.1.02.01</t>
  </si>
  <si>
    <t>Воздухоотводчики</t>
  </si>
  <si>
    <t>18.2.07.01</t>
  </si>
  <si>
    <t>14.2.02.11</t>
  </si>
  <si>
    <t>Состав огнезащитный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</si>
  <si>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</si>
  <si>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</si>
  <si>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</si>
  <si>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</si>
  <si>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</si>
  <si>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14.4.02.04</t>
  </si>
  <si>
    <t>Краски для внутренних работ масляные готовые к применению</t>
  </si>
  <si>
    <t>Сб. 18, ОУ, п.1.18.16</t>
  </si>
  <si>
    <t>Тепловое испытание систем отопления с проверкой равномерности прогрева отопительных приборов</t>
  </si>
  <si>
    <t>Тех. часть сб18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</si>
  <si>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</si>
  <si>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Радиатор алюминиевый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186 Вт (Радиаторы биметаллические, марка: Сантехпром БМ РБС-500 , количество секций 1)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</si>
  <si>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</si>
  <si>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</si>
  <si>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</si>
  <si>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</si>
  <si>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</si>
  <si>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</si>
  <si>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</si>
  <si>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</si>
  <si>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</si>
  <si>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</si>
  <si>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</si>
  <si>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</si>
  <si>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</si>
  <si>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</si>
  <si>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</si>
  <si>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1,75+0,70+0,96+22,80+39,15+4,75 = 70,11</t>
  </si>
  <si>
    <t>2,00+0,20+0,20 = 2,4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</si>
  <si>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</si>
  <si>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</si>
  <si>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</si>
  <si>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</si>
  <si>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</si>
  <si>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</si>
  <si>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</si>
  <si>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</si>
  <si>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</si>
  <si>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</si>
  <si>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5.12.1.1 Система отопления здания (Лип.18.2) П </t>
  </si>
  <si>
    <t>Основание:</t>
  </si>
  <si>
    <t xml:space="preserve"> 21010-2 ОВ1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</si>
  <si>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</si>
  <si>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</si>
  <si>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</si>
  <si>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</si>
  <si>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</si>
  <si>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</si>
  <si>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</si>
  <si>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</si>
  <si>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5.12.1.1</t>
  </si>
  <si>
    <t xml:space="preserve"> Система отопления</t>
  </si>
  <si>
    <t xml:space="preserve">Раздел: </t>
  </si>
  <si>
    <t xml:space="preserve">   Раздел: </t>
  </si>
  <si>
    <t xml:space="preserve">   Сантехнические работы</t>
  </si>
  <si>
    <t xml:space="preserve"> Сантехнические работы</t>
  </si>
  <si>
    <t>ОБОРУДОВАНИЕ:
Счетчик горячей воды, марка: WFW 25 Siemens (Счетчик РАДИАТОРНЫЙ Пульсар)</t>
  </si>
  <si>
    <t>ОБОРУДОВАНИЕ:
Автоматический балансировочный клапан ф 15 мм SANEXT FLV ф 15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</si>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</sst>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7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937</v>
      </c>
    </row>
    <row r="3" spans="1:255" x14ac:dyDescent="0.2">
      <c r="A3" s="14" t="s">
        <v>938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939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940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941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942</v>
      </c>
      <c r="B8" s="23"/>
      <c r="C8" s="23"/>
      <c r="D8" s="23"/>
    </row>
    <row r="9" spans="1:255" x14ac:dyDescent="0.2">
      <c r="A9" s="25" t="s">
        <v>943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944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945</v>
      </c>
      <c r="B12" s="29" t="s">
        <v>946</v>
      </c>
      <c r="C12" s="13"/>
      <c r="D12" s="13"/>
      <c r="BT12" s="30" t="str">
        <f>B12</f>
        <v xml:space="preserve"> 5.12.1.1 Система отопления здания (Лип.18.2) П </v>
      </c>
      <c r="IU12" s="16"/>
    </row>
    <row r="13" spans="1:255" x14ac:dyDescent="0.2">
      <c r="A13" s="10" t="s">
        <v>947</v>
      </c>
      <c r="B13" s="29" t="s">
        <v>948</v>
      </c>
      <c r="C13" s="13"/>
      <c r="D13" s="13"/>
      <c r="BT13" s="30" t="str">
        <f>B13</f>
        <v xml:space="preserve"> 21010-2 ОВ1 </v>
      </c>
      <c r="IU13" s="16"/>
    </row>
    <row r="15" spans="1:255" ht="13.5" thickBot="1" x14ac:dyDescent="0.25"/>
    <row r="16" spans="1:255" x14ac:dyDescent="0.2">
      <c r="A16" s="31" t="s">
        <v>949</v>
      </c>
      <c r="B16" s="33"/>
      <c r="C16" s="33" t="s">
        <v>951</v>
      </c>
      <c r="D16" s="34" t="s">
        <v>954</v>
      </c>
    </row>
    <row r="17" spans="1:255" x14ac:dyDescent="0.2">
      <c r="A17" s="32"/>
      <c r="B17" s="35" t="s">
        <v>950</v>
      </c>
      <c r="C17" s="35" t="s">
        <v>952</v>
      </c>
      <c r="D17" s="36" t="s">
        <v>955</v>
      </c>
    </row>
    <row r="18" spans="1:255" x14ac:dyDescent="0.2">
      <c r="A18" s="32"/>
      <c r="B18" s="35"/>
      <c r="C18" s="35" t="s">
        <v>953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959</v>
      </c>
      <c r="B22" t="s">
        <v>962</v>
      </c>
    </row>
    <row r="23" spans="1:255" ht="13.5" thickBot="1" x14ac:dyDescent="0.25"/>
    <row r="24" spans="1:255" x14ac:dyDescent="0.2">
      <c r="A24" s="39">
        <v>1</v>
      </c>
      <c r="B24" s="40" t="s">
        <v>21</v>
      </c>
      <c r="C24" s="41" t="s">
        <v>22</v>
      </c>
      <c r="D24" s="42">
        <v>13.240500000000001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60" x14ac:dyDescent="0.2">
      <c r="A25" s="47" t="s">
        <v>33</v>
      </c>
      <c r="B25" s="48" t="s">
        <v>918</v>
      </c>
      <c r="C25" s="49" t="s">
        <v>35</v>
      </c>
      <c r="D25" s="50">
        <f>Source!I29</f>
        <v>7157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7" t="s">
        <v>40</v>
      </c>
      <c r="B26" s="48" t="s">
        <v>42</v>
      </c>
      <c r="C26" s="49" t="s">
        <v>43</v>
      </c>
      <c r="D26" s="50">
        <f>Source!I30</f>
        <v>9.61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7" t="s">
        <v>45</v>
      </c>
      <c r="B27" s="48" t="s">
        <v>47</v>
      </c>
      <c r="C27" s="49" t="s">
        <v>48</v>
      </c>
      <c r="D27" s="50">
        <f>Source!I31</f>
        <v>905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5">
        <v>2</v>
      </c>
      <c r="B28" s="56" t="s">
        <v>55</v>
      </c>
      <c r="C28" s="57" t="s">
        <v>56</v>
      </c>
      <c r="D28" s="58">
        <v>905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 t="s">
        <v>58</v>
      </c>
      <c r="B29" s="48" t="s">
        <v>60</v>
      </c>
      <c r="C29" s="49" t="s">
        <v>56</v>
      </c>
      <c r="D29" s="50">
        <f>Source!I33</f>
        <v>-905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55">
        <v>3</v>
      </c>
      <c r="B30" s="56" t="s">
        <v>64</v>
      </c>
      <c r="C30" s="57" t="s">
        <v>65</v>
      </c>
      <c r="D30" s="58">
        <v>0.04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5">
        <v>4</v>
      </c>
      <c r="B31" s="56" t="s">
        <v>71</v>
      </c>
      <c r="C31" s="57" t="s">
        <v>35</v>
      </c>
      <c r="D31" s="58">
        <v>767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36" x14ac:dyDescent="0.2">
      <c r="A32" s="59" t="s">
        <v>78</v>
      </c>
      <c r="B32" s="60" t="s">
        <v>963</v>
      </c>
      <c r="C32" s="61" t="s">
        <v>35</v>
      </c>
      <c r="D32" s="62">
        <f>Source!I36</f>
        <v>767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5">
        <v>5</v>
      </c>
      <c r="B33" s="56" t="s">
        <v>87</v>
      </c>
      <c r="C33" s="57" t="s">
        <v>56</v>
      </c>
      <c r="D33" s="58">
        <v>767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47" t="s">
        <v>89</v>
      </c>
      <c r="B34" s="48" t="s">
        <v>91</v>
      </c>
      <c r="C34" s="49" t="s">
        <v>56</v>
      </c>
      <c r="D34" s="50">
        <f>Source!I38</f>
        <v>-767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 t="s">
        <v>93</v>
      </c>
      <c r="B35" s="48" t="s">
        <v>95</v>
      </c>
      <c r="C35" s="49" t="s">
        <v>96</v>
      </c>
      <c r="D35" s="50">
        <f>Source!I39</f>
        <v>-0.76700000000000002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 t="s">
        <v>98</v>
      </c>
      <c r="B36" s="48" t="s">
        <v>100</v>
      </c>
      <c r="C36" s="49" t="s">
        <v>35</v>
      </c>
      <c r="D36" s="50">
        <f>Source!I40</f>
        <v>767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7" t="s">
        <v>103</v>
      </c>
      <c r="B37" s="48" t="s">
        <v>105</v>
      </c>
      <c r="C37" s="49" t="s">
        <v>35</v>
      </c>
      <c r="D37" s="50">
        <f>Source!I41</f>
        <v>767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>
        <v>6</v>
      </c>
      <c r="B38" s="56" t="s">
        <v>109</v>
      </c>
      <c r="C38" s="57" t="s">
        <v>35</v>
      </c>
      <c r="D38" s="58">
        <v>14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7" t="s">
        <v>113</v>
      </c>
      <c r="B39" s="48" t="s">
        <v>115</v>
      </c>
      <c r="C39" s="49" t="s">
        <v>35</v>
      </c>
      <c r="D39" s="50">
        <f>Source!I43</f>
        <v>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7" t="s">
        <v>117</v>
      </c>
      <c r="B40" s="48" t="s">
        <v>119</v>
      </c>
      <c r="C40" s="49" t="s">
        <v>56</v>
      </c>
      <c r="D40" s="50">
        <f>Source!I44</f>
        <v>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47" t="s">
        <v>121</v>
      </c>
      <c r="B41" s="48" t="s">
        <v>123</v>
      </c>
      <c r="C41" s="49" t="s">
        <v>35</v>
      </c>
      <c r="D41" s="50">
        <f>Source!I45</f>
        <v>12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7" t="s">
        <v>125</v>
      </c>
      <c r="B42" s="48" t="s">
        <v>127</v>
      </c>
      <c r="C42" s="49" t="s">
        <v>56</v>
      </c>
      <c r="D42" s="50">
        <f>Source!I46</f>
        <v>24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5">
        <v>7</v>
      </c>
      <c r="B43" s="56" t="s">
        <v>131</v>
      </c>
      <c r="C43" s="57" t="s">
        <v>35</v>
      </c>
      <c r="D43" s="58">
        <v>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47" t="s">
        <v>133</v>
      </c>
      <c r="B44" s="48" t="s">
        <v>135</v>
      </c>
      <c r="C44" s="49" t="s">
        <v>35</v>
      </c>
      <c r="D44" s="50">
        <f>Source!I48</f>
        <v>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47" t="s">
        <v>137</v>
      </c>
      <c r="B45" s="48" t="s">
        <v>139</v>
      </c>
      <c r="C45" s="49" t="s">
        <v>56</v>
      </c>
      <c r="D45" s="50">
        <f>Source!I49</f>
        <v>8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47" t="s">
        <v>141</v>
      </c>
      <c r="B46" s="48" t="s">
        <v>143</v>
      </c>
      <c r="C46" s="49" t="s">
        <v>35</v>
      </c>
      <c r="D46" s="50">
        <f>Source!I50</f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7" t="s">
        <v>145</v>
      </c>
      <c r="B47" s="48" t="s">
        <v>147</v>
      </c>
      <c r="C47" s="49" t="s">
        <v>56</v>
      </c>
      <c r="D47" s="50">
        <f>Source!I51</f>
        <v>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5">
        <v>8</v>
      </c>
      <c r="B48" s="56" t="s">
        <v>151</v>
      </c>
      <c r="C48" s="57" t="s">
        <v>35</v>
      </c>
      <c r="D48" s="58">
        <v>88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9" t="s">
        <v>153</v>
      </c>
      <c r="B49" s="60" t="s">
        <v>964</v>
      </c>
      <c r="C49" s="61" t="s">
        <v>35</v>
      </c>
      <c r="D49" s="62">
        <f>Source!I53</f>
        <v>88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5">
        <v>9</v>
      </c>
      <c r="B50" s="56" t="s">
        <v>167</v>
      </c>
      <c r="C50" s="57" t="s">
        <v>35</v>
      </c>
      <c r="D50" s="58">
        <v>88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36" x14ac:dyDescent="0.2">
      <c r="A51" s="47" t="s">
        <v>174</v>
      </c>
      <c r="B51" s="48" t="s">
        <v>176</v>
      </c>
      <c r="C51" s="49" t="s">
        <v>35</v>
      </c>
      <c r="D51" s="50">
        <f>Source!I57</f>
        <v>56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36" x14ac:dyDescent="0.2">
      <c r="A52" s="47" t="s">
        <v>178</v>
      </c>
      <c r="B52" s="48" t="s">
        <v>180</v>
      </c>
      <c r="C52" s="49" t="s">
        <v>35</v>
      </c>
      <c r="D52" s="50">
        <f>Source!I58</f>
        <v>32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47" t="s">
        <v>182</v>
      </c>
      <c r="B53" s="48" t="s">
        <v>184</v>
      </c>
      <c r="C53" s="49" t="s">
        <v>185</v>
      </c>
      <c r="D53" s="50">
        <f>Source!I59</f>
        <v>-3.5200000000000002E-2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7" t="s">
        <v>187</v>
      </c>
      <c r="B54" s="48" t="s">
        <v>189</v>
      </c>
      <c r="C54" s="49" t="s">
        <v>190</v>
      </c>
      <c r="D54" s="50">
        <f>Source!I60</f>
        <v>-82.72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 t="s">
        <v>192</v>
      </c>
      <c r="B55" s="48" t="s">
        <v>194</v>
      </c>
      <c r="C55" s="49" t="s">
        <v>35</v>
      </c>
      <c r="D55" s="50">
        <f>Source!I61</f>
        <v>-176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5">
        <v>10</v>
      </c>
      <c r="B56" s="56" t="s">
        <v>198</v>
      </c>
      <c r="C56" s="57" t="s">
        <v>35</v>
      </c>
      <c r="D56" s="58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47" t="s">
        <v>200</v>
      </c>
      <c r="B57" s="48" t="s">
        <v>202</v>
      </c>
      <c r="C57" s="49" t="s">
        <v>35</v>
      </c>
      <c r="D57" s="50">
        <f>Source!I63</f>
        <v>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47" t="s">
        <v>204</v>
      </c>
      <c r="B58" s="48" t="s">
        <v>194</v>
      </c>
      <c r="C58" s="49" t="s">
        <v>35</v>
      </c>
      <c r="D58" s="50">
        <f>Source!I64</f>
        <v>-8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7" t="s">
        <v>205</v>
      </c>
      <c r="B59" s="48" t="s">
        <v>189</v>
      </c>
      <c r="C59" s="49" t="s">
        <v>190</v>
      </c>
      <c r="D59" s="50">
        <f>Source!I65</f>
        <v>-5.12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47" t="s">
        <v>206</v>
      </c>
      <c r="B60" s="48" t="s">
        <v>184</v>
      </c>
      <c r="C60" s="49" t="s">
        <v>185</v>
      </c>
      <c r="D60" s="50">
        <f>Source!I66</f>
        <v>-3.2000000000000002E-3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5">
        <v>11</v>
      </c>
      <c r="B61" s="56" t="s">
        <v>209</v>
      </c>
      <c r="C61" s="57" t="s">
        <v>35</v>
      </c>
      <c r="D61" s="58">
        <v>8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47" t="s">
        <v>211</v>
      </c>
      <c r="B62" s="48" t="s">
        <v>213</v>
      </c>
      <c r="C62" s="49" t="s">
        <v>35</v>
      </c>
      <c r="D62" s="50">
        <f>Source!I68</f>
        <v>-8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36" x14ac:dyDescent="0.2">
      <c r="A63" s="47" t="s">
        <v>215</v>
      </c>
      <c r="B63" s="48" t="s">
        <v>217</v>
      </c>
      <c r="C63" s="49" t="s">
        <v>35</v>
      </c>
      <c r="D63" s="50">
        <f>Source!I69</f>
        <v>8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5">
        <v>12</v>
      </c>
      <c r="B64" s="56" t="s">
        <v>221</v>
      </c>
      <c r="C64" s="57" t="s">
        <v>43</v>
      </c>
      <c r="D64" s="58">
        <v>0.03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47" t="s">
        <v>227</v>
      </c>
      <c r="B65" s="48" t="s">
        <v>229</v>
      </c>
      <c r="C65" s="49" t="s">
        <v>35</v>
      </c>
      <c r="D65" s="50">
        <f>Source!I71</f>
        <v>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47" t="s">
        <v>231</v>
      </c>
      <c r="B66" s="48" t="s">
        <v>233</v>
      </c>
      <c r="C66" s="49" t="s">
        <v>35</v>
      </c>
      <c r="D66" s="50">
        <f>Source!I72</f>
        <v>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5">
        <v>13</v>
      </c>
      <c r="B67" s="56" t="s">
        <v>237</v>
      </c>
      <c r="C67" s="57" t="s">
        <v>185</v>
      </c>
      <c r="D67" s="58">
        <v>0.83750000000000002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7" t="s">
        <v>243</v>
      </c>
      <c r="B68" s="48" t="s">
        <v>245</v>
      </c>
      <c r="C68" s="49" t="s">
        <v>35</v>
      </c>
      <c r="D68" s="50">
        <f>Source!I74</f>
        <v>112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7" t="s">
        <v>250</v>
      </c>
      <c r="B69" s="48" t="s">
        <v>251</v>
      </c>
      <c r="C69" s="49" t="s">
        <v>35</v>
      </c>
      <c r="D69" s="50">
        <f>Source!I75</f>
        <v>63.999999999999993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47" t="s">
        <v>253</v>
      </c>
      <c r="B70" s="48" t="s">
        <v>254</v>
      </c>
      <c r="C70" s="49" t="s">
        <v>35</v>
      </c>
      <c r="D70" s="50">
        <f>Source!I76</f>
        <v>6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5">
        <v>14</v>
      </c>
      <c r="B71" s="56" t="s">
        <v>258</v>
      </c>
      <c r="C71" s="57" t="s">
        <v>65</v>
      </c>
      <c r="D71" s="58">
        <v>4.75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" x14ac:dyDescent="0.2">
      <c r="A72" s="47" t="s">
        <v>260</v>
      </c>
      <c r="B72" s="48" t="s">
        <v>262</v>
      </c>
      <c r="C72" s="49" t="s">
        <v>35</v>
      </c>
      <c r="D72" s="50">
        <f>Source!I78</f>
        <v>186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36" x14ac:dyDescent="0.2">
      <c r="A73" s="47" t="s">
        <v>264</v>
      </c>
      <c r="B73" s="48" t="s">
        <v>266</v>
      </c>
      <c r="C73" s="49" t="s">
        <v>190</v>
      </c>
      <c r="D73" s="50">
        <f>Source!I79</f>
        <v>475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5">
        <v>15</v>
      </c>
      <c r="B74" s="56" t="s">
        <v>270</v>
      </c>
      <c r="C74" s="57" t="s">
        <v>65</v>
      </c>
      <c r="D74" s="58">
        <v>39.15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36" x14ac:dyDescent="0.2">
      <c r="A75" s="47" t="s">
        <v>272</v>
      </c>
      <c r="B75" s="48" t="s">
        <v>274</v>
      </c>
      <c r="C75" s="49" t="s">
        <v>190</v>
      </c>
      <c r="D75" s="50">
        <f>Source!I81</f>
        <v>3915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47" t="s">
        <v>276</v>
      </c>
      <c r="B76" s="48" t="s">
        <v>278</v>
      </c>
      <c r="C76" s="49" t="s">
        <v>35</v>
      </c>
      <c r="D76" s="50">
        <f>Source!I82</f>
        <v>56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47" t="s">
        <v>280</v>
      </c>
      <c r="B77" s="48" t="s">
        <v>282</v>
      </c>
      <c r="C77" s="49" t="s">
        <v>35</v>
      </c>
      <c r="D77" s="50">
        <f>Source!I83</f>
        <v>1045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36" x14ac:dyDescent="0.2">
      <c r="A78" s="47" t="s">
        <v>284</v>
      </c>
      <c r="B78" s="48" t="s">
        <v>285</v>
      </c>
      <c r="C78" s="49" t="s">
        <v>35</v>
      </c>
      <c r="D78" s="50">
        <f>Source!I84</f>
        <v>55.000000000000007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5">
        <v>16</v>
      </c>
      <c r="B79" s="56" t="s">
        <v>288</v>
      </c>
      <c r="C79" s="57" t="s">
        <v>65</v>
      </c>
      <c r="D79" s="58">
        <v>22.8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36" x14ac:dyDescent="0.2">
      <c r="A80" s="47" t="s">
        <v>290</v>
      </c>
      <c r="B80" s="48" t="s">
        <v>292</v>
      </c>
      <c r="C80" s="49" t="s">
        <v>35</v>
      </c>
      <c r="D80" s="50">
        <f>Source!I86</f>
        <v>44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47" t="s">
        <v>294</v>
      </c>
      <c r="B81" s="48" t="s">
        <v>296</v>
      </c>
      <c r="C81" s="49" t="s">
        <v>35</v>
      </c>
      <c r="D81" s="50">
        <f>Source!I87</f>
        <v>32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36" x14ac:dyDescent="0.2">
      <c r="A82" s="47" t="s">
        <v>298</v>
      </c>
      <c r="B82" s="48" t="s">
        <v>300</v>
      </c>
      <c r="C82" s="49" t="s">
        <v>190</v>
      </c>
      <c r="D82" s="50">
        <f>Source!I88</f>
        <v>2280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5">
        <v>17</v>
      </c>
      <c r="B83" s="56" t="s">
        <v>304</v>
      </c>
      <c r="C83" s="57" t="s">
        <v>65</v>
      </c>
      <c r="D83" s="58">
        <v>0.96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36" x14ac:dyDescent="0.2">
      <c r="A84" s="47" t="s">
        <v>306</v>
      </c>
      <c r="B84" s="48" t="s">
        <v>308</v>
      </c>
      <c r="C84" s="49" t="s">
        <v>190</v>
      </c>
      <c r="D84" s="50">
        <f>Source!I90</f>
        <v>96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5">
        <v>18</v>
      </c>
      <c r="B85" s="56" t="s">
        <v>312</v>
      </c>
      <c r="C85" s="57" t="s">
        <v>65</v>
      </c>
      <c r="D85" s="58">
        <v>0.7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36" x14ac:dyDescent="0.2">
      <c r="A86" s="47" t="s">
        <v>314</v>
      </c>
      <c r="B86" s="48" t="s">
        <v>316</v>
      </c>
      <c r="C86" s="49" t="s">
        <v>190</v>
      </c>
      <c r="D86" s="50">
        <f>Source!I92</f>
        <v>70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5">
        <v>19</v>
      </c>
      <c r="B87" s="56" t="s">
        <v>320</v>
      </c>
      <c r="C87" s="57" t="s">
        <v>65</v>
      </c>
      <c r="D87" s="58">
        <v>1.75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47" t="s">
        <v>322</v>
      </c>
      <c r="B88" s="48" t="s">
        <v>324</v>
      </c>
      <c r="C88" s="49" t="s">
        <v>190</v>
      </c>
      <c r="D88" s="50">
        <f>Source!I94</f>
        <v>175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>
        <v>20</v>
      </c>
      <c r="B89" s="52" t="s">
        <v>328</v>
      </c>
      <c r="C89" s="53" t="s">
        <v>65</v>
      </c>
      <c r="D89" s="54">
        <v>70.11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64"/>
      <c r="B90" s="66" t="str">
        <f>IF(Source!I95=70.11,"   Расчет объема : 1,75+0,70+0,96+22,80+39,15+4,75 = 70,11","")</f>
        <v xml:space="preserve">   Расчет объема : 1,75+0,70+0,96+22,80+39,15+4,75 = 70,11</v>
      </c>
      <c r="C90" s="63"/>
      <c r="D90" s="65"/>
    </row>
    <row r="91" spans="1:255" ht="24" x14ac:dyDescent="0.2">
      <c r="A91" s="55">
        <v>21</v>
      </c>
      <c r="B91" s="56" t="s">
        <v>332</v>
      </c>
      <c r="C91" s="57" t="s">
        <v>65</v>
      </c>
      <c r="D91" s="58">
        <v>0.2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36" x14ac:dyDescent="0.2">
      <c r="A92" s="47" t="s">
        <v>334</v>
      </c>
      <c r="B92" s="48" t="s">
        <v>336</v>
      </c>
      <c r="C92" s="49" t="s">
        <v>190</v>
      </c>
      <c r="D92" s="50">
        <f>Source!I97</f>
        <v>20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55">
        <v>22</v>
      </c>
      <c r="B93" s="56" t="s">
        <v>340</v>
      </c>
      <c r="C93" s="57" t="s">
        <v>65</v>
      </c>
      <c r="D93" s="58">
        <v>0.2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" x14ac:dyDescent="0.2">
      <c r="A94" s="47" t="s">
        <v>342</v>
      </c>
      <c r="B94" s="48" t="s">
        <v>344</v>
      </c>
      <c r="C94" s="49" t="s">
        <v>190</v>
      </c>
      <c r="D94" s="50">
        <f>Source!I99</f>
        <v>20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55">
        <v>23</v>
      </c>
      <c r="B95" s="56" t="s">
        <v>348</v>
      </c>
      <c r="C95" s="57" t="s">
        <v>65</v>
      </c>
      <c r="D95" s="58">
        <v>2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47" t="s">
        <v>350</v>
      </c>
      <c r="B96" s="48" t="s">
        <v>352</v>
      </c>
      <c r="C96" s="49" t="s">
        <v>190</v>
      </c>
      <c r="D96" s="50">
        <f>Source!I101</f>
        <v>200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ht="24" x14ac:dyDescent="0.2">
      <c r="A97" s="51">
        <v>24</v>
      </c>
      <c r="B97" s="52" t="s">
        <v>356</v>
      </c>
      <c r="C97" s="53" t="s">
        <v>65</v>
      </c>
      <c r="D97" s="54">
        <v>2.4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64"/>
      <c r="B98" s="66" t="str">
        <f>IF(Source!I102=2.4,"   Расчет объема : 2,00+0,20+0,20 = 2,4","")</f>
        <v xml:space="preserve">   Расчет объема : 2,00+0,20+0,20 = 2,4</v>
      </c>
      <c r="C98" s="63"/>
      <c r="D98" s="65"/>
    </row>
    <row r="99" spans="1:255" x14ac:dyDescent="0.2">
      <c r="A99" s="55">
        <v>25</v>
      </c>
      <c r="B99" s="56" t="s">
        <v>360</v>
      </c>
      <c r="C99" s="57" t="s">
        <v>35</v>
      </c>
      <c r="D99" s="58">
        <v>90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47" t="s">
        <v>362</v>
      </c>
      <c r="B100" s="48" t="s">
        <v>364</v>
      </c>
      <c r="C100" s="49" t="s">
        <v>35</v>
      </c>
      <c r="D100" s="50">
        <f>Source!I104</f>
        <v>90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5">
        <v>26</v>
      </c>
      <c r="B101" s="56" t="s">
        <v>368</v>
      </c>
      <c r="C101" s="57" t="s">
        <v>65</v>
      </c>
      <c r="D101" s="58">
        <v>0.95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36" x14ac:dyDescent="0.2">
      <c r="A102" s="47" t="s">
        <v>370</v>
      </c>
      <c r="B102" s="48" t="s">
        <v>372</v>
      </c>
      <c r="C102" s="49" t="s">
        <v>190</v>
      </c>
      <c r="D102" s="50">
        <f>Source!I106</f>
        <v>95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5">
        <v>27</v>
      </c>
      <c r="B103" s="56" t="s">
        <v>376</v>
      </c>
      <c r="C103" s="57" t="s">
        <v>65</v>
      </c>
      <c r="D103" s="58">
        <v>5.0000000000000001E-3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36" x14ac:dyDescent="0.2">
      <c r="A104" s="47" t="s">
        <v>378</v>
      </c>
      <c r="B104" s="48" t="s">
        <v>380</v>
      </c>
      <c r="C104" s="49" t="s">
        <v>190</v>
      </c>
      <c r="D104" s="50">
        <f>Source!I108</f>
        <v>0.5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5">
        <v>28</v>
      </c>
      <c r="B105" s="56" t="s">
        <v>384</v>
      </c>
      <c r="C105" s="57" t="s">
        <v>65</v>
      </c>
      <c r="D105" s="58">
        <v>0.06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36" x14ac:dyDescent="0.2">
      <c r="A106" s="47" t="s">
        <v>386</v>
      </c>
      <c r="B106" s="48" t="s">
        <v>388</v>
      </c>
      <c r="C106" s="49" t="s">
        <v>190</v>
      </c>
      <c r="D106" s="50">
        <f>Source!I110</f>
        <v>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5">
        <v>29</v>
      </c>
      <c r="B107" s="56" t="s">
        <v>392</v>
      </c>
      <c r="C107" s="57" t="s">
        <v>65</v>
      </c>
      <c r="D107" s="58">
        <v>0.15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47" t="s">
        <v>394</v>
      </c>
      <c r="B108" s="48" t="s">
        <v>396</v>
      </c>
      <c r="C108" s="49" t="s">
        <v>190</v>
      </c>
      <c r="D108" s="50">
        <f>Source!I112</f>
        <v>15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47" t="s">
        <v>398</v>
      </c>
      <c r="B109" s="48" t="s">
        <v>400</v>
      </c>
      <c r="C109" s="49" t="s">
        <v>401</v>
      </c>
      <c r="D109" s="50">
        <f>Source!I113</f>
        <v>-3.7094999999999998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47" t="s">
        <v>403</v>
      </c>
      <c r="B110" s="48" t="s">
        <v>405</v>
      </c>
      <c r="C110" s="49" t="s">
        <v>406</v>
      </c>
      <c r="D110" s="50">
        <f>Source!I114</f>
        <v>-1.35E-2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47" t="s">
        <v>408</v>
      </c>
      <c r="B111" s="48" t="s">
        <v>410</v>
      </c>
      <c r="C111" s="49" t="s">
        <v>401</v>
      </c>
      <c r="D111" s="50">
        <f>Source!I115</f>
        <v>-1.7100000000000001E-2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47" t="s">
        <v>412</v>
      </c>
      <c r="B112" s="48" t="s">
        <v>414</v>
      </c>
      <c r="C112" s="49" t="s">
        <v>185</v>
      </c>
      <c r="D112" s="50">
        <f>Source!I116</f>
        <v>-1.0500000000000002E-4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5">
        <v>30</v>
      </c>
      <c r="B113" s="56" t="s">
        <v>417</v>
      </c>
      <c r="C113" s="57" t="s">
        <v>65</v>
      </c>
      <c r="D113" s="58">
        <v>1.7999999999999999E-2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36" x14ac:dyDescent="0.2">
      <c r="A114" s="47" t="s">
        <v>418</v>
      </c>
      <c r="B114" s="48" t="s">
        <v>420</v>
      </c>
      <c r="C114" s="49" t="s">
        <v>190</v>
      </c>
      <c r="D114" s="50">
        <f>Source!I118</f>
        <v>1.8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47" t="s">
        <v>422</v>
      </c>
      <c r="B115" s="48" t="s">
        <v>400</v>
      </c>
      <c r="C115" s="49" t="s">
        <v>401</v>
      </c>
      <c r="D115" s="50">
        <f>Source!I119</f>
        <v>-0.12654000000000001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47" t="s">
        <v>423</v>
      </c>
      <c r="B116" s="48" t="s">
        <v>405</v>
      </c>
      <c r="C116" s="49" t="s">
        <v>406</v>
      </c>
      <c r="D116" s="50">
        <f>Source!I120</f>
        <v>-4.5179999999999998E-4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47" t="s">
        <v>424</v>
      </c>
      <c r="B117" s="48" t="s">
        <v>410</v>
      </c>
      <c r="C117" s="49" t="s">
        <v>401</v>
      </c>
      <c r="D117" s="50">
        <f>Source!I121</f>
        <v>-3.7800000000000008E-4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47" t="s">
        <v>425</v>
      </c>
      <c r="B118" s="48" t="s">
        <v>414</v>
      </c>
      <c r="C118" s="49" t="s">
        <v>185</v>
      </c>
      <c r="D118" s="50">
        <f>Source!I122</f>
        <v>-9.0000000000000002E-6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5">
        <v>31</v>
      </c>
      <c r="B119" s="56" t="s">
        <v>427</v>
      </c>
      <c r="C119" s="57" t="s">
        <v>65</v>
      </c>
      <c r="D119" s="58">
        <v>1.2E-2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36" x14ac:dyDescent="0.2">
      <c r="A120" s="47" t="s">
        <v>428</v>
      </c>
      <c r="B120" s="48" t="s">
        <v>429</v>
      </c>
      <c r="C120" s="49" t="s">
        <v>190</v>
      </c>
      <c r="D120" s="50">
        <f>Source!I124</f>
        <v>1.2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47" t="s">
        <v>430</v>
      </c>
      <c r="B121" s="48" t="s">
        <v>400</v>
      </c>
      <c r="C121" s="49" t="s">
        <v>401</v>
      </c>
      <c r="D121" s="50">
        <f>Source!I125</f>
        <v>-5.568E-2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47" t="s">
        <v>431</v>
      </c>
      <c r="B122" s="48" t="s">
        <v>414</v>
      </c>
      <c r="C122" s="49" t="s">
        <v>185</v>
      </c>
      <c r="D122" s="50">
        <f>Source!I126</f>
        <v>-3.5999999999999998E-6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47" t="s">
        <v>432</v>
      </c>
      <c r="B123" s="48" t="s">
        <v>405</v>
      </c>
      <c r="C123" s="49" t="s">
        <v>406</v>
      </c>
      <c r="D123" s="50">
        <f>Source!I127</f>
        <v>-1.9920000000000002E-4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47" t="s">
        <v>433</v>
      </c>
      <c r="B124" s="48" t="s">
        <v>410</v>
      </c>
      <c r="C124" s="49" t="s">
        <v>401</v>
      </c>
      <c r="D124" s="50">
        <f>Source!I128</f>
        <v>-1.44E-4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24" x14ac:dyDescent="0.2">
      <c r="A125" s="55">
        <v>32</v>
      </c>
      <c r="B125" s="56" t="s">
        <v>435</v>
      </c>
      <c r="C125" s="57" t="s">
        <v>65</v>
      </c>
      <c r="D125" s="58">
        <v>2.1120000000000001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36" x14ac:dyDescent="0.2">
      <c r="A126" s="47" t="s">
        <v>436</v>
      </c>
      <c r="B126" s="48" t="s">
        <v>438</v>
      </c>
      <c r="C126" s="49" t="s">
        <v>190</v>
      </c>
      <c r="D126" s="50">
        <f>Source!I130</f>
        <v>211.2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47" t="s">
        <v>440</v>
      </c>
      <c r="B127" s="48" t="s">
        <v>400</v>
      </c>
      <c r="C127" s="49" t="s">
        <v>401</v>
      </c>
      <c r="D127" s="50">
        <f>Source!I131</f>
        <v>-5.8079999999999998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47" t="s">
        <v>441</v>
      </c>
      <c r="B128" s="48" t="s">
        <v>414</v>
      </c>
      <c r="C128" s="49" t="s">
        <v>185</v>
      </c>
      <c r="D128" s="50">
        <f>Source!I132</f>
        <v>-4.2240000000000002E-4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47" t="s">
        <v>442</v>
      </c>
      <c r="B129" s="48" t="s">
        <v>405</v>
      </c>
      <c r="C129" s="49" t="s">
        <v>406</v>
      </c>
      <c r="D129" s="50">
        <f>Source!I133</f>
        <v>-2.0908800000000002E-2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47" t="s">
        <v>443</v>
      </c>
      <c r="B130" s="48" t="s">
        <v>410</v>
      </c>
      <c r="C130" s="49" t="s">
        <v>401</v>
      </c>
      <c r="D130" s="50">
        <f>Source!I134</f>
        <v>-1.6896000000000001E-2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5">
        <v>33</v>
      </c>
      <c r="B131" s="56" t="s">
        <v>446</v>
      </c>
      <c r="C131" s="57" t="s">
        <v>65</v>
      </c>
      <c r="D131" s="58">
        <v>3.6960000000000002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36" x14ac:dyDescent="0.2">
      <c r="A132" s="47" t="s">
        <v>448</v>
      </c>
      <c r="B132" s="48" t="s">
        <v>450</v>
      </c>
      <c r="C132" s="49" t="s">
        <v>190</v>
      </c>
      <c r="D132" s="50">
        <f>Source!I136</f>
        <v>369.6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47" t="s">
        <v>452</v>
      </c>
      <c r="B133" s="48" t="s">
        <v>400</v>
      </c>
      <c r="C133" s="49" t="s">
        <v>401</v>
      </c>
      <c r="D133" s="50">
        <f>Source!I137</f>
        <v>-6.5049599999999996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47" t="s">
        <v>453</v>
      </c>
      <c r="B134" s="48" t="s">
        <v>414</v>
      </c>
      <c r="C134" s="49" t="s">
        <v>185</v>
      </c>
      <c r="D134" s="50">
        <f>Source!I138</f>
        <v>-7.3919999999999997E-4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47" t="s">
        <v>454</v>
      </c>
      <c r="B135" s="48" t="s">
        <v>405</v>
      </c>
      <c r="C135" s="49" t="s">
        <v>406</v>
      </c>
      <c r="D135" s="50">
        <f>Source!I139</f>
        <v>-2.3284800000000001E-2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47" t="s">
        <v>455</v>
      </c>
      <c r="B136" s="48" t="s">
        <v>410</v>
      </c>
      <c r="C136" s="49" t="s">
        <v>401</v>
      </c>
      <c r="D136" s="50">
        <f>Source!I140</f>
        <v>-2.9568000000000001E-2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5">
        <v>34</v>
      </c>
      <c r="B137" s="56" t="s">
        <v>458</v>
      </c>
      <c r="C137" s="57" t="s">
        <v>185</v>
      </c>
      <c r="D137" s="58">
        <v>0.46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13.5" thickBot="1" x14ac:dyDescent="0.25">
      <c r="A138" s="47" t="s">
        <v>460</v>
      </c>
      <c r="B138" s="48" t="s">
        <v>462</v>
      </c>
      <c r="C138" s="49" t="s">
        <v>406</v>
      </c>
      <c r="D138" s="50">
        <f>Source!I142</f>
        <v>460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x14ac:dyDescent="0.2">
      <c r="A139" s="38"/>
      <c r="B139" s="38"/>
      <c r="C139" s="38"/>
      <c r="D139" s="38"/>
    </row>
    <row r="140" spans="1:255" x14ac:dyDescent="0.2">
      <c r="A140" t="s">
        <v>959</v>
      </c>
      <c r="B140" t="s">
        <v>966</v>
      </c>
    </row>
    <row r="141" spans="1:255" ht="13.5" thickBot="1" x14ac:dyDescent="0.25"/>
    <row r="142" spans="1:255" ht="24" x14ac:dyDescent="0.2">
      <c r="A142" s="39">
        <v>35</v>
      </c>
      <c r="B142" s="40" t="s">
        <v>521</v>
      </c>
      <c r="C142" s="41" t="s">
        <v>401</v>
      </c>
      <c r="D142" s="42">
        <v>0.30299999999999999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ht="36" x14ac:dyDescent="0.2">
      <c r="A143" s="47" t="s">
        <v>527</v>
      </c>
      <c r="B143" s="48" t="s">
        <v>529</v>
      </c>
      <c r="C143" s="49" t="s">
        <v>35</v>
      </c>
      <c r="D143" s="50">
        <f>Source!I179</f>
        <v>48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24" x14ac:dyDescent="0.2">
      <c r="A144" s="47" t="s">
        <v>531</v>
      </c>
      <c r="B144" s="48" t="s">
        <v>533</v>
      </c>
      <c r="C144" s="49" t="s">
        <v>401</v>
      </c>
      <c r="D144" s="50">
        <f>Source!I180</f>
        <v>0.3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36" x14ac:dyDescent="0.2">
      <c r="A145" s="55">
        <v>36</v>
      </c>
      <c r="B145" s="56" t="s">
        <v>537</v>
      </c>
      <c r="C145" s="57" t="s">
        <v>538</v>
      </c>
      <c r="D145" s="58">
        <v>88.1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47" t="s">
        <v>540</v>
      </c>
      <c r="B146" s="48" t="s">
        <v>542</v>
      </c>
      <c r="C146" s="49" t="s">
        <v>65</v>
      </c>
      <c r="D146" s="50">
        <f>Source!I182</f>
        <v>2.42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ht="24" x14ac:dyDescent="0.2">
      <c r="A147" s="47" t="s">
        <v>544</v>
      </c>
      <c r="B147" s="48" t="s">
        <v>546</v>
      </c>
      <c r="C147" s="49" t="s">
        <v>65</v>
      </c>
      <c r="D147" s="50">
        <f>Source!I183</f>
        <v>0.88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24" x14ac:dyDescent="0.2">
      <c r="A148" s="47" t="s">
        <v>548</v>
      </c>
      <c r="B148" s="48" t="s">
        <v>550</v>
      </c>
      <c r="C148" s="49" t="s">
        <v>65</v>
      </c>
      <c r="D148" s="50">
        <f>Source!I184</f>
        <v>1.056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24" x14ac:dyDescent="0.2">
      <c r="A149" s="47" t="s">
        <v>552</v>
      </c>
      <c r="B149" s="48" t="s">
        <v>554</v>
      </c>
      <c r="C149" s="49" t="s">
        <v>65</v>
      </c>
      <c r="D149" s="50">
        <f>Source!I185</f>
        <v>0.77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47" t="s">
        <v>556</v>
      </c>
      <c r="B150" s="48" t="s">
        <v>558</v>
      </c>
      <c r="C150" s="49" t="s">
        <v>65</v>
      </c>
      <c r="D150" s="50">
        <f>Source!I186</f>
        <v>1.925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" x14ac:dyDescent="0.2">
      <c r="A151" s="47" t="s">
        <v>560</v>
      </c>
      <c r="B151" s="48" t="s">
        <v>562</v>
      </c>
      <c r="C151" s="49" t="s">
        <v>65</v>
      </c>
      <c r="D151" s="50">
        <f>Source!I187</f>
        <v>0.22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ht="24" x14ac:dyDescent="0.2">
      <c r="A152" s="47" t="s">
        <v>564</v>
      </c>
      <c r="B152" s="48" t="s">
        <v>566</v>
      </c>
      <c r="C152" s="49" t="s">
        <v>65</v>
      </c>
      <c r="D152" s="50">
        <f>Source!I188</f>
        <v>0.22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47" t="s">
        <v>568</v>
      </c>
      <c r="B153" s="48" t="s">
        <v>570</v>
      </c>
      <c r="C153" s="49" t="s">
        <v>65</v>
      </c>
      <c r="D153" s="50">
        <f>Source!I189</f>
        <v>2.2000000000000002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ht="24" x14ac:dyDescent="0.2">
      <c r="A154" s="47" t="s">
        <v>572</v>
      </c>
      <c r="B154" s="48" t="s">
        <v>574</v>
      </c>
      <c r="C154" s="49" t="s">
        <v>190</v>
      </c>
      <c r="D154" s="50">
        <f>Source!I190</f>
        <v>-1321.5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24" x14ac:dyDescent="0.2">
      <c r="A155" s="47" t="s">
        <v>576</v>
      </c>
      <c r="B155" s="48" t="s">
        <v>578</v>
      </c>
      <c r="C155" s="49" t="s">
        <v>579</v>
      </c>
      <c r="D155" s="50">
        <f>Source!I191</f>
        <v>-12.5983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47" t="s">
        <v>581</v>
      </c>
      <c r="B156" s="48" t="s">
        <v>583</v>
      </c>
      <c r="C156" s="49" t="s">
        <v>406</v>
      </c>
      <c r="D156" s="50">
        <f>Source!I192</f>
        <v>-2.9072999999999998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24" x14ac:dyDescent="0.2">
      <c r="A157" s="47" t="s">
        <v>585</v>
      </c>
      <c r="B157" s="48" t="s">
        <v>578</v>
      </c>
      <c r="C157" s="49" t="s">
        <v>579</v>
      </c>
      <c r="D157" s="50">
        <f>Source!I193</f>
        <v>10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24" x14ac:dyDescent="0.2">
      <c r="A158" s="47" t="s">
        <v>586</v>
      </c>
      <c r="B158" s="48" t="s">
        <v>574</v>
      </c>
      <c r="C158" s="49" t="s">
        <v>190</v>
      </c>
      <c r="D158" s="50">
        <f>Source!I194</f>
        <v>485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" x14ac:dyDescent="0.2">
      <c r="A159" s="55">
        <v>37</v>
      </c>
      <c r="B159" s="56" t="s">
        <v>589</v>
      </c>
      <c r="C159" s="57" t="s">
        <v>590</v>
      </c>
      <c r="D159" s="58">
        <v>9.16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5">
        <v>38</v>
      </c>
      <c r="B160" s="56" t="s">
        <v>599</v>
      </c>
      <c r="C160" s="57" t="s">
        <v>590</v>
      </c>
      <c r="D160" s="58">
        <v>1.86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36" x14ac:dyDescent="0.2">
      <c r="A161" s="55">
        <v>39</v>
      </c>
      <c r="B161" s="56" t="s">
        <v>604</v>
      </c>
      <c r="C161" s="57" t="s">
        <v>590</v>
      </c>
      <c r="D161" s="58">
        <v>5.9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36" x14ac:dyDescent="0.2">
      <c r="A162" s="47" t="s">
        <v>610</v>
      </c>
      <c r="B162" s="48" t="s">
        <v>612</v>
      </c>
      <c r="C162" s="49" t="s">
        <v>185</v>
      </c>
      <c r="D162" s="50">
        <f>Source!I198</f>
        <v>0.14513999999999999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24" x14ac:dyDescent="0.2">
      <c r="A163" s="55">
        <v>40</v>
      </c>
      <c r="B163" s="56" t="s">
        <v>616</v>
      </c>
      <c r="C163" s="57" t="s">
        <v>590</v>
      </c>
      <c r="D163" s="58">
        <v>1.4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36" x14ac:dyDescent="0.2">
      <c r="A164" s="43" t="s">
        <v>618</v>
      </c>
      <c r="B164" s="44" t="s">
        <v>612</v>
      </c>
      <c r="C164" s="45" t="s">
        <v>185</v>
      </c>
      <c r="D164" s="46">
        <f>Source!I200</f>
        <v>3.4439999999999998E-2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6" spans="1:255" x14ac:dyDescent="0.2">
      <c r="A166" s="67" t="s">
        <v>967</v>
      </c>
      <c r="B166" s="68"/>
      <c r="C166" s="69"/>
      <c r="D166" s="69"/>
      <c r="BZ166" s="26">
        <f>C166</f>
        <v>0</v>
      </c>
      <c r="IU166" s="16"/>
    </row>
    <row r="167" spans="1:255" s="71" customFormat="1" ht="11.25" x14ac:dyDescent="0.2">
      <c r="A167" s="70"/>
      <c r="B167" s="72" t="s">
        <v>968</v>
      </c>
      <c r="C167" s="73" t="s">
        <v>969</v>
      </c>
      <c r="D167" s="73"/>
    </row>
    <row r="168" spans="1:255" x14ac:dyDescent="0.2">
      <c r="A168" s="12"/>
      <c r="B168" s="8" t="s">
        <v>970</v>
      </c>
      <c r="C168" s="12"/>
      <c r="D168" s="12"/>
    </row>
    <row r="169" spans="1:255" x14ac:dyDescent="0.2">
      <c r="A169" s="67" t="s">
        <v>971</v>
      </c>
      <c r="B169" s="68"/>
      <c r="C169" s="69"/>
      <c r="D169" s="69"/>
      <c r="BZ169" s="26">
        <f>C169</f>
        <v>0</v>
      </c>
      <c r="IU169" s="16"/>
    </row>
    <row r="170" spans="1:255" s="71" customFormat="1" ht="11.25" x14ac:dyDescent="0.2">
      <c r="A170" s="70"/>
      <c r="B170" s="72" t="s">
        <v>968</v>
      </c>
      <c r="C170" s="73" t="s">
        <v>969</v>
      </c>
      <c r="D170" s="73"/>
    </row>
    <row r="171" spans="1:255" x14ac:dyDescent="0.2">
      <c r="A171" s="12"/>
      <c r="B171" s="8" t="s">
        <v>970</v>
      </c>
      <c r="C171" s="12"/>
      <c r="D171" s="12"/>
    </row>
    <row r="173" spans="1:255" x14ac:dyDescent="0.2">
      <c r="A173" s="74"/>
      <c r="B173" s="74"/>
    </row>
  </sheetData>
  <mergeCells count="13">
    <mergeCell ref="C170:D170"/>
    <mergeCell ref="B11:D11"/>
    <mergeCell ref="B12:D12"/>
    <mergeCell ref="B13:D13"/>
    <mergeCell ref="C166:D166"/>
    <mergeCell ref="C167:D167"/>
    <mergeCell ref="C169:D16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2.75" x14ac:dyDescent="0.2"/>
  <sheetData>
    <row r="1" spans="1:6" x14ac:dyDescent="0.2">
      <c r="B1" t="s">
        <v>926</v>
      </c>
    </row>
    <row r="3" spans="1:6" x14ac:dyDescent="0.2">
      <c r="A3">
        <v>0</v>
      </c>
      <c r="B3" t="s">
        <v>927</v>
      </c>
    </row>
    <row r="4" spans="1:6" x14ac:dyDescent="0.2">
      <c r="A4">
        <v>1</v>
      </c>
      <c r="B4" t="s">
        <v>928</v>
      </c>
    </row>
    <row r="5" spans="1:6" x14ac:dyDescent="0.2">
      <c r="A5">
        <v>0</v>
      </c>
      <c r="B5" t="s">
        <v>929</v>
      </c>
    </row>
    <row r="6" spans="1:6" x14ac:dyDescent="0.2">
      <c r="A6">
        <v>1</v>
      </c>
      <c r="B6" t="s">
        <v>930</v>
      </c>
    </row>
    <row r="7" spans="1:6" x14ac:dyDescent="0.2">
      <c r="A7">
        <v>0</v>
      </c>
      <c r="B7" t="s">
        <v>931</v>
      </c>
    </row>
    <row r="8" spans="1:6" x14ac:dyDescent="0.2">
      <c r="A8">
        <v>2</v>
      </c>
      <c r="B8" t="s">
        <v>932</v>
      </c>
    </row>
    <row r="9" spans="1:6" x14ac:dyDescent="0.2">
      <c r="A9">
        <v>0</v>
      </c>
      <c r="B9" t="s">
        <v>933</v>
      </c>
    </row>
    <row r="13" spans="1:6" x14ac:dyDescent="0.2">
      <c r="A13">
        <v>3</v>
      </c>
      <c r="B13" t="s">
        <v>956</v>
      </c>
      <c r="D13" t="s">
        <v>957</v>
      </c>
      <c r="F13" t="s">
        <v>958</v>
      </c>
    </row>
    <row r="14" spans="1:6" x14ac:dyDescent="0.2">
      <c r="A14">
        <v>4</v>
      </c>
      <c r="B14" t="s">
        <v>959</v>
      </c>
      <c r="D14" t="s">
        <v>960</v>
      </c>
      <c r="F14" t="s">
        <v>961</v>
      </c>
    </row>
    <row r="15" spans="1:6" x14ac:dyDescent="0.2">
      <c r="A15">
        <v>4</v>
      </c>
      <c r="B15" t="s">
        <v>959</v>
      </c>
      <c r="D15" t="s">
        <v>960</v>
      </c>
      <c r="F15" t="s">
        <v>965</v>
      </c>
    </row>
    <row r="16" spans="1:6" x14ac:dyDescent="0.2">
      <c r="A16">
        <v>999</v>
      </c>
      <c r="B16" t="s">
        <v>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21"/>
  <sheetViews>
    <sheetView workbookViewId="0">
      <selection activeCell="A317" sqref="A317:AN31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936</v>
      </c>
    </row>
    <row r="6" spans="1:246" x14ac:dyDescent="0.2">
      <c r="IK6">
        <v>350</v>
      </c>
      <c r="IL6" t="s">
        <v>922</v>
      </c>
    </row>
    <row r="7" spans="1:246" x14ac:dyDescent="0.2">
      <c r="IK7">
        <v>1</v>
      </c>
      <c r="IL7" t="s">
        <v>923</v>
      </c>
    </row>
    <row r="9" spans="1:246" x14ac:dyDescent="0.2">
      <c r="IK9" s="9" t="s">
        <v>924</v>
      </c>
      <c r="IL9" t="s">
        <v>925</v>
      </c>
    </row>
    <row r="10" spans="1:246" x14ac:dyDescent="0.2">
      <c r="IK10">
        <v>1</v>
      </c>
      <c r="IL10" t="s">
        <v>919</v>
      </c>
    </row>
    <row r="11" spans="1:246" x14ac:dyDescent="0.2">
      <c r="IK11" t="s">
        <v>920</v>
      </c>
      <c r="IL11" t="s">
        <v>921</v>
      </c>
    </row>
    <row r="12" spans="1:246" x14ac:dyDescent="0.2">
      <c r="A12" s="1">
        <v>1</v>
      </c>
      <c r="B12" s="1">
        <v>316</v>
      </c>
      <c r="C12" s="1">
        <v>1</v>
      </c>
      <c r="D12" s="1">
        <f>ROW(A262)</f>
        <v>262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917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B262</f>
        <v>316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5.12.1.1 Система отопления здания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O262</f>
        <v>17334114.48</v>
      </c>
      <c r="P18" s="2">
        <f t="shared" si="1"/>
        <v>14415634.33</v>
      </c>
      <c r="Q18" s="2">
        <f t="shared" si="1"/>
        <v>207438</v>
      </c>
      <c r="R18" s="2">
        <f t="shared" si="1"/>
        <v>67870.42</v>
      </c>
      <c r="S18" s="2">
        <f t="shared" si="1"/>
        <v>2711042.15</v>
      </c>
      <c r="T18" s="2">
        <f t="shared" si="1"/>
        <v>0</v>
      </c>
      <c r="U18" s="2">
        <f t="shared" si="1"/>
        <v>6240.4432264999996</v>
      </c>
      <c r="V18" s="2">
        <f t="shared" si="1"/>
        <v>124.85889900000004</v>
      </c>
      <c r="W18" s="2">
        <f t="shared" si="1"/>
        <v>0</v>
      </c>
      <c r="X18" s="2">
        <f t="shared" si="1"/>
        <v>3209305.43</v>
      </c>
      <c r="Y18" s="2">
        <f t="shared" si="1"/>
        <v>1876478.23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1560711.91</v>
      </c>
      <c r="AQ18" s="2">
        <f t="shared" si="1"/>
        <v>0</v>
      </c>
      <c r="AR18" s="2">
        <f t="shared" si="1"/>
        <v>22419898.140000001</v>
      </c>
      <c r="AS18" s="2">
        <f t="shared" si="1"/>
        <v>20333672.350000001</v>
      </c>
      <c r="AT18" s="2">
        <f t="shared" si="1"/>
        <v>525513.88</v>
      </c>
      <c r="AU18" s="2">
        <f t="shared" ref="AU18:BZ18" si="2">AU262</f>
        <v>0</v>
      </c>
      <c r="AV18" s="2">
        <f t="shared" si="2"/>
        <v>14415634.33</v>
      </c>
      <c r="AW18" s="2">
        <f t="shared" si="2"/>
        <v>12854922.42</v>
      </c>
      <c r="AX18" s="2">
        <f t="shared" si="2"/>
        <v>0</v>
      </c>
      <c r="AY18" s="2">
        <f t="shared" si="2"/>
        <v>12854922.42</v>
      </c>
      <c r="AZ18" s="2">
        <f t="shared" si="2"/>
        <v>1560711.91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ROW(A232)</f>
        <v>232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5.12.1.1</v>
      </c>
      <c r="G22" s="2" t="str">
        <f t="shared" si="7"/>
        <v>Система отопления</v>
      </c>
      <c r="H22" s="2"/>
      <c r="I22" s="2"/>
      <c r="J22" s="2"/>
      <c r="K22" s="2"/>
      <c r="L22" s="2"/>
      <c r="M22" s="2"/>
      <c r="N22" s="2"/>
      <c r="O22" s="2">
        <f t="shared" ref="O22:AT22" si="8">O232</f>
        <v>17334114.48</v>
      </c>
      <c r="P22" s="2">
        <f t="shared" si="8"/>
        <v>14415634.33</v>
      </c>
      <c r="Q22" s="2">
        <f t="shared" si="8"/>
        <v>207438</v>
      </c>
      <c r="R22" s="2">
        <f t="shared" si="8"/>
        <v>67870.42</v>
      </c>
      <c r="S22" s="2">
        <f t="shared" si="8"/>
        <v>2711042.15</v>
      </c>
      <c r="T22" s="2">
        <f t="shared" si="8"/>
        <v>0</v>
      </c>
      <c r="U22" s="2">
        <f t="shared" si="8"/>
        <v>6240.4432264999996</v>
      </c>
      <c r="V22" s="2">
        <f t="shared" si="8"/>
        <v>124.85889900000004</v>
      </c>
      <c r="W22" s="2">
        <f t="shared" si="8"/>
        <v>0</v>
      </c>
      <c r="X22" s="2">
        <f t="shared" si="8"/>
        <v>3209305.43</v>
      </c>
      <c r="Y22" s="2">
        <f t="shared" si="8"/>
        <v>1876478.23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1560711.91</v>
      </c>
      <c r="AQ22" s="2">
        <f t="shared" si="8"/>
        <v>0</v>
      </c>
      <c r="AR22" s="2">
        <f t="shared" si="8"/>
        <v>22419898.140000001</v>
      </c>
      <c r="AS22" s="2">
        <f t="shared" si="8"/>
        <v>20333672.350000001</v>
      </c>
      <c r="AT22" s="2">
        <f t="shared" si="8"/>
        <v>525513.88</v>
      </c>
      <c r="AU22" s="2">
        <f t="shared" ref="AU22:BZ22" si="9">AU232</f>
        <v>0</v>
      </c>
      <c r="AV22" s="2">
        <f t="shared" si="9"/>
        <v>14415634.33</v>
      </c>
      <c r="AW22" s="2">
        <f t="shared" si="9"/>
        <v>12854922.42</v>
      </c>
      <c r="AX22" s="2">
        <f t="shared" si="9"/>
        <v>0</v>
      </c>
      <c r="AY22" s="2">
        <f t="shared" si="9"/>
        <v>12854922.42</v>
      </c>
      <c r="AZ22" s="2">
        <f t="shared" si="9"/>
        <v>1560711.91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ROW(A144)</f>
        <v>144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Сантехнические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O144</f>
        <v>16689364.289999999</v>
      </c>
      <c r="P26" s="2">
        <f t="shared" si="15"/>
        <v>14109193.57</v>
      </c>
      <c r="Q26" s="2">
        <f t="shared" si="15"/>
        <v>177174.03</v>
      </c>
      <c r="R26" s="2">
        <f t="shared" si="15"/>
        <v>55883.49</v>
      </c>
      <c r="S26" s="2">
        <f t="shared" si="15"/>
        <v>2402996.69</v>
      </c>
      <c r="T26" s="2">
        <f t="shared" si="15"/>
        <v>0</v>
      </c>
      <c r="U26" s="2">
        <f t="shared" si="15"/>
        <v>5506.5263365000001</v>
      </c>
      <c r="V26" s="2">
        <f t="shared" si="15"/>
        <v>101.81986900000004</v>
      </c>
      <c r="W26" s="2">
        <f t="shared" si="15"/>
        <v>0</v>
      </c>
      <c r="X26" s="2">
        <f t="shared" si="15"/>
        <v>2894541.78</v>
      </c>
      <c r="Y26" s="2">
        <f t="shared" si="15"/>
        <v>1711898.46</v>
      </c>
      <c r="Z26" s="2">
        <f t="shared" si="15"/>
        <v>0</v>
      </c>
      <c r="AA26" s="2">
        <f t="shared" si="15"/>
        <v>0</v>
      </c>
      <c r="AB26" s="2">
        <f t="shared" si="15"/>
        <v>16689364.289999999</v>
      </c>
      <c r="AC26" s="2">
        <f t="shared" si="15"/>
        <v>14109193.57</v>
      </c>
      <c r="AD26" s="2">
        <f t="shared" si="15"/>
        <v>177174.03</v>
      </c>
      <c r="AE26" s="2">
        <f t="shared" si="15"/>
        <v>55883.49</v>
      </c>
      <c r="AF26" s="2">
        <f t="shared" si="15"/>
        <v>2402996.69</v>
      </c>
      <c r="AG26" s="2">
        <f t="shared" si="15"/>
        <v>0</v>
      </c>
      <c r="AH26" s="2">
        <f t="shared" si="15"/>
        <v>5506.5263365000001</v>
      </c>
      <c r="AI26" s="2">
        <f t="shared" si="15"/>
        <v>101.81986900000004</v>
      </c>
      <c r="AJ26" s="2">
        <f t="shared" si="15"/>
        <v>0</v>
      </c>
      <c r="AK26" s="2">
        <f t="shared" si="15"/>
        <v>2894541.78</v>
      </c>
      <c r="AL26" s="2">
        <f t="shared" si="15"/>
        <v>1711898.46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1560711.91</v>
      </c>
      <c r="AQ26" s="2">
        <f t="shared" si="15"/>
        <v>0</v>
      </c>
      <c r="AR26" s="2">
        <f t="shared" si="15"/>
        <v>21295804.530000001</v>
      </c>
      <c r="AS26" s="2">
        <f t="shared" si="15"/>
        <v>19209578.739999998</v>
      </c>
      <c r="AT26" s="2">
        <f t="shared" si="15"/>
        <v>525513.88</v>
      </c>
      <c r="AU26" s="2">
        <f t="shared" ref="AU26:BZ26" si="16">AU144</f>
        <v>0</v>
      </c>
      <c r="AV26" s="2">
        <f t="shared" si="16"/>
        <v>14109193.57</v>
      </c>
      <c r="AW26" s="2">
        <f t="shared" si="16"/>
        <v>12548481.66</v>
      </c>
      <c r="AX26" s="2">
        <f t="shared" si="16"/>
        <v>0</v>
      </c>
      <c r="AY26" s="2">
        <f t="shared" si="16"/>
        <v>12548481.66</v>
      </c>
      <c r="AZ26" s="2">
        <f t="shared" si="16"/>
        <v>1560711.91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1560711.91</v>
      </c>
      <c r="BZ26" s="2">
        <f t="shared" si="16"/>
        <v>0</v>
      </c>
      <c r="CA26" s="2">
        <f t="shared" ref="CA26:DF26" si="17">CA144</f>
        <v>21295804.530000001</v>
      </c>
      <c r="CB26" s="2">
        <f t="shared" si="17"/>
        <v>19209578.739999998</v>
      </c>
      <c r="CC26" s="2">
        <f t="shared" si="17"/>
        <v>525513.88</v>
      </c>
      <c r="CD26" s="2">
        <f t="shared" si="17"/>
        <v>0</v>
      </c>
      <c r="CE26" s="2">
        <f t="shared" si="17"/>
        <v>14109193.57</v>
      </c>
      <c r="CF26" s="2">
        <f t="shared" si="17"/>
        <v>12548481.66</v>
      </c>
      <c r="CG26" s="2">
        <f t="shared" si="17"/>
        <v>0</v>
      </c>
      <c r="CH26" s="2">
        <f t="shared" si="17"/>
        <v>12548481.66</v>
      </c>
      <c r="CI26" s="2">
        <f t="shared" si="17"/>
        <v>1560711.91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ROW(EtalonRes!A12)</f>
        <v>12</v>
      </c>
      <c r="E28" t="s">
        <v>19</v>
      </c>
      <c r="F28" t="s">
        <v>20</v>
      </c>
      <c r="G28" t="s">
        <v>21</v>
      </c>
      <c r="H28" t="s">
        <v>22</v>
      </c>
      <c r="I28">
        <v>13.240500000000001</v>
      </c>
      <c r="J28">
        <v>0</v>
      </c>
      <c r="K28">
        <v>13.240500000000001</v>
      </c>
      <c r="O28">
        <f t="shared" ref="O28:O59" si="21">ROUND(CP28,2)</f>
        <v>526159.54</v>
      </c>
      <c r="P28">
        <f t="shared" ref="P28:P59" si="22">ROUND(CQ28*I28,2)</f>
        <v>160555.74</v>
      </c>
      <c r="Q28">
        <f t="shared" ref="Q28:Q59" si="23">ROUND(CR28*I28,2)</f>
        <v>41351.300000000003</v>
      </c>
      <c r="R28">
        <f t="shared" ref="R28:R59" si="24">ROUND(CS28*I28,2)</f>
        <v>23700.01</v>
      </c>
      <c r="S28">
        <f t="shared" ref="S28:S59" si="25">ROUND(CT28*I28,2)</f>
        <v>324252.5</v>
      </c>
      <c r="T28">
        <f t="shared" ref="T28:T59" si="26">ROUND(CU28*I28,2)</f>
        <v>0</v>
      </c>
      <c r="U28">
        <f t="shared" ref="U28:U59" si="27">ROUND(CV28*I28,7)</f>
        <v>805.98895649999997</v>
      </c>
      <c r="V28">
        <f t="shared" ref="V28:V59" si="28">ROUND(CW28*I28,7)</f>
        <v>42.686048</v>
      </c>
      <c r="W28">
        <f t="shared" ref="W28:W59" si="29">ROUND(CX28*I28,2)</f>
        <v>0</v>
      </c>
      <c r="X28">
        <f t="shared" ref="X28:X59" si="30">ROUND(CY28,2)</f>
        <v>421022.54</v>
      </c>
      <c r="Y28">
        <f t="shared" ref="Y28:Y59" si="31">ROUND(CZ28,2)</f>
        <v>250525.81</v>
      </c>
      <c r="AA28">
        <v>92862827</v>
      </c>
      <c r="AB28">
        <f t="shared" ref="AB28:AB59" si="32">ROUND((AC28+AD28+AF28),2)</f>
        <v>1967.09</v>
      </c>
      <c r="AC28">
        <f t="shared" ref="AC28:AC39" si="33">ROUND((ES28),2)</f>
        <v>1222.3900000000001</v>
      </c>
      <c r="AD28">
        <f>ROUND(((((ET28*ROUND(1.03,7)))-((EU28*ROUND(1.03,7))))+AE28),2)</f>
        <v>198.67</v>
      </c>
      <c r="AE28">
        <f>ROUND(((EU28*ROUND(1.03,7))),2)</f>
        <v>39.909999999999997</v>
      </c>
      <c r="AF28">
        <f>ROUND(((EV28*ROUND(1.03,7))),2)</f>
        <v>546.03</v>
      </c>
      <c r="AG28">
        <f t="shared" ref="AG28:AG59" si="34">ROUND((AP28),2)</f>
        <v>0</v>
      </c>
      <c r="AH28">
        <f>((EW28*ROUND(1.03,7)))</f>
        <v>60.873000000000005</v>
      </c>
      <c r="AI28">
        <f>((EX28*ROUND(1.03,7)))</f>
        <v>3.2239</v>
      </c>
      <c r="AJ28">
        <f t="shared" ref="AJ28:AJ59" si="35">(AS28)</f>
        <v>0</v>
      </c>
      <c r="AK28">
        <v>1945.41</v>
      </c>
      <c r="AL28">
        <v>1222.3900000000001</v>
      </c>
      <c r="AM28">
        <v>192.89</v>
      </c>
      <c r="AN28">
        <v>38.75</v>
      </c>
      <c r="AO28">
        <v>530.13</v>
      </c>
      <c r="AP28">
        <v>0</v>
      </c>
      <c r="AQ28">
        <v>59.1</v>
      </c>
      <c r="AR28">
        <v>3.13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18001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 t="shared" ref="CP28:CP59" si="36">(P28+Q28+S28)</f>
        <v>526159.54</v>
      </c>
      <c r="CQ28">
        <f>AC28*BC28</f>
        <v>12126.108800000002</v>
      </c>
      <c r="CR28">
        <f>AD28*BB28</f>
        <v>3123.0924</v>
      </c>
      <c r="CS28">
        <f t="shared" ref="CS28:CS59" si="37">AE28*BS28</f>
        <v>1789.9634999999998</v>
      </c>
      <c r="CT28">
        <f t="shared" ref="CT28:CT59" si="38">AF28*BA28</f>
        <v>24489.445499999998</v>
      </c>
      <c r="CU28">
        <f t="shared" ref="CU28:CU59" si="39">AG28</f>
        <v>0</v>
      </c>
      <c r="CV28">
        <f t="shared" ref="CV28:CV59" si="40">AH28</f>
        <v>60.873000000000005</v>
      </c>
      <c r="CW28">
        <f t="shared" ref="CW28:CW59" si="41">AI28</f>
        <v>3.2239</v>
      </c>
      <c r="CX28">
        <f t="shared" ref="CX28:CX59" si="42">AJ28</f>
        <v>0</v>
      </c>
      <c r="CY28">
        <f t="shared" ref="CY28:CY59" si="43">(((S28+R28)*AT28)/100)</f>
        <v>421022.53710000002</v>
      </c>
      <c r="CZ28">
        <f t="shared" ref="CZ28:CZ59" si="44">(((S28+R28)*AU28)/100)</f>
        <v>250525.80719999998</v>
      </c>
      <c r="DC28" t="s">
        <v>6</v>
      </c>
      <c r="DD28" t="s">
        <v>6</v>
      </c>
      <c r="DE28" t="s">
        <v>25</v>
      </c>
      <c r="DF28" t="s">
        <v>25</v>
      </c>
      <c r="DG28" t="s">
        <v>25</v>
      </c>
      <c r="DH28" t="s">
        <v>6</v>
      </c>
      <c r="DI28" t="s">
        <v>25</v>
      </c>
      <c r="DJ28" t="s">
        <v>25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66696436</v>
      </c>
      <c r="EF28">
        <v>22</v>
      </c>
      <c r="EG28" t="s">
        <v>26</v>
      </c>
      <c r="EH28">
        <v>16</v>
      </c>
      <c r="EI28" t="s">
        <v>27</v>
      </c>
      <c r="EJ28">
        <v>1</v>
      </c>
      <c r="EK28">
        <v>18001</v>
      </c>
      <c r="EL28" t="s">
        <v>28</v>
      </c>
      <c r="EM28" t="s">
        <v>29</v>
      </c>
      <c r="EO28" t="s">
        <v>30</v>
      </c>
      <c r="EQ28">
        <v>131072</v>
      </c>
      <c r="ER28">
        <v>1945.41</v>
      </c>
      <c r="ES28">
        <v>1222.3900000000001</v>
      </c>
      <c r="ET28">
        <v>192.89</v>
      </c>
      <c r="EU28">
        <v>38.75</v>
      </c>
      <c r="EV28">
        <v>530.13</v>
      </c>
      <c r="EW28">
        <v>59.1</v>
      </c>
      <c r="EX28">
        <v>3.13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-1486918868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9" si="45">ROUND(IF(AND(BH28=3,BI28=3,FS28&lt;&gt;0),P28,0),2)</f>
        <v>0</v>
      </c>
      <c r="GM28">
        <f t="shared" ref="GM28:GM59" si="46">ROUND(O28+X28+Y28,2)+GX28</f>
        <v>1197707.8899999999</v>
      </c>
      <c r="GN28">
        <f t="shared" ref="GN28:GN59" si="47">IF(OR(BI28=0,BI28=1),GM28-GX28,0)</f>
        <v>1197707.8899999999</v>
      </c>
      <c r="GO28">
        <f t="shared" ref="GO28:GO59" si="48">IF(BI28=2,GM28-GX28,0)</f>
        <v>0</v>
      </c>
      <c r="GP28">
        <f t="shared" ref="GP28:GP59" si="49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9" si="50">ROUND((GT28),2)</f>
        <v>0</v>
      </c>
      <c r="GW28">
        <v>1</v>
      </c>
      <c r="GX28">
        <f t="shared" ref="GX28:GX59" si="51">ROUND(HC28*I28,2)</f>
        <v>0</v>
      </c>
      <c r="HA28">
        <v>0</v>
      </c>
      <c r="HB28">
        <v>0</v>
      </c>
      <c r="HC28">
        <f t="shared" ref="HC28:HC59" si="52">GV28*GW28</f>
        <v>0</v>
      </c>
      <c r="HE28" t="s">
        <v>6</v>
      </c>
      <c r="HF28" t="s">
        <v>6</v>
      </c>
      <c r="HM28" t="s">
        <v>6</v>
      </c>
      <c r="HN28" t="s">
        <v>31</v>
      </c>
      <c r="HO28" t="s">
        <v>32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13</v>
      </c>
      <c r="E29" t="s">
        <v>33</v>
      </c>
      <c r="F29" t="s">
        <v>34</v>
      </c>
      <c r="G29" t="s">
        <v>918</v>
      </c>
      <c r="H29" t="str">
        <f>'1.Ведомость'!C25</f>
        <v>ШТ</v>
      </c>
      <c r="I29">
        <f>I28*J29</f>
        <v>7157</v>
      </c>
      <c r="J29">
        <v>540.53849930138585</v>
      </c>
      <c r="K29">
        <v>540.53849930000001</v>
      </c>
      <c r="O29">
        <f t="shared" si="21"/>
        <v>5815400.3099999996</v>
      </c>
      <c r="P29">
        <f t="shared" si="22"/>
        <v>5815400.3099999996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92862827</v>
      </c>
      <c r="AB29">
        <f t="shared" si="32"/>
        <v>81.91</v>
      </c>
      <c r="AC29">
        <f t="shared" si="33"/>
        <v>81.91</v>
      </c>
      <c r="AD29">
        <f>ROUND((((ET29)-(EU29))+AE29),2)</f>
        <v>0</v>
      </c>
      <c r="AE29">
        <f t="shared" ref="AE29:AF33" si="53">ROUND((EU29),2)</f>
        <v>0</v>
      </c>
      <c r="AF29">
        <f t="shared" si="53"/>
        <v>0</v>
      </c>
      <c r="AG29">
        <f t="shared" si="34"/>
        <v>0</v>
      </c>
      <c r="AH29">
        <f t="shared" ref="AH29:AI33" si="54">(EW29)</f>
        <v>0</v>
      </c>
      <c r="AI29">
        <f t="shared" si="54"/>
        <v>0</v>
      </c>
      <c r="AJ29">
        <f t="shared" si="35"/>
        <v>0</v>
      </c>
      <c r="AK29">
        <v>81.91</v>
      </c>
      <c r="AL29">
        <v>81.91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36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5815400.3099999996</v>
      </c>
      <c r="CQ29">
        <f>AC29*BC29</f>
        <v>812.54719999999998</v>
      </c>
      <c r="CR29">
        <f>AD29*BB29</f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66696658</v>
      </c>
      <c r="EF29">
        <v>8</v>
      </c>
      <c r="EG29" t="s">
        <v>37</v>
      </c>
      <c r="EH29">
        <v>0</v>
      </c>
      <c r="EI29" t="s">
        <v>6</v>
      </c>
      <c r="EJ29">
        <v>1</v>
      </c>
      <c r="EK29">
        <v>500001</v>
      </c>
      <c r="EL29" t="s">
        <v>38</v>
      </c>
      <c r="EM29" t="s">
        <v>39</v>
      </c>
      <c r="EO29" t="s">
        <v>6</v>
      </c>
      <c r="EQ29">
        <v>0</v>
      </c>
      <c r="ER29">
        <v>81.91</v>
      </c>
      <c r="ES29">
        <v>81.91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-355823501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5815400.3099999996</v>
      </c>
      <c r="GN29">
        <f t="shared" si="47"/>
        <v>5815400.3099999996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40</v>
      </c>
      <c r="F30" t="s">
        <v>41</v>
      </c>
      <c r="G30" t="s">
        <v>42</v>
      </c>
      <c r="H30" t="str">
        <f>'1.Ведомость'!C26</f>
        <v>100 ШТ</v>
      </c>
      <c r="I30">
        <f>I28*J30</f>
        <v>9.61</v>
      </c>
      <c r="J30">
        <v>0.72580340621577721</v>
      </c>
      <c r="K30">
        <v>0.72580340600000004</v>
      </c>
      <c r="O30">
        <f t="shared" si="21"/>
        <v>28973.06</v>
      </c>
      <c r="P30">
        <f t="shared" si="22"/>
        <v>28973.06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92862827</v>
      </c>
      <c r="AB30">
        <f t="shared" si="32"/>
        <v>303.92</v>
      </c>
      <c r="AC30">
        <f t="shared" si="33"/>
        <v>303.92</v>
      </c>
      <c r="AD30">
        <f>ROUND((((ET30)-(EU30))+AE30),2)</f>
        <v>0</v>
      </c>
      <c r="AE30">
        <f t="shared" si="53"/>
        <v>0</v>
      </c>
      <c r="AF30">
        <f t="shared" si="53"/>
        <v>0</v>
      </c>
      <c r="AG30">
        <f t="shared" si="34"/>
        <v>0</v>
      </c>
      <c r="AH30">
        <f t="shared" si="54"/>
        <v>0</v>
      </c>
      <c r="AI30">
        <f t="shared" si="54"/>
        <v>0</v>
      </c>
      <c r="AJ30">
        <f t="shared" si="35"/>
        <v>0</v>
      </c>
      <c r="AK30">
        <v>303.92</v>
      </c>
      <c r="AL30">
        <v>303.92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44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28973.06</v>
      </c>
      <c r="CQ30">
        <f>AC30*BC30</f>
        <v>3014.8864000000003</v>
      </c>
      <c r="CR30">
        <f>AD30*BB30</f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43</v>
      </c>
      <c r="DW30" t="s">
        <v>43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66696658</v>
      </c>
      <c r="EF30">
        <v>8</v>
      </c>
      <c r="EG30" t="s">
        <v>37</v>
      </c>
      <c r="EH30">
        <v>0</v>
      </c>
      <c r="EI30" t="s">
        <v>6</v>
      </c>
      <c r="EJ30">
        <v>1</v>
      </c>
      <c r="EK30">
        <v>500001</v>
      </c>
      <c r="EL30" t="s">
        <v>38</v>
      </c>
      <c r="EM30" t="s">
        <v>39</v>
      </c>
      <c r="EO30" t="s">
        <v>6</v>
      </c>
      <c r="EQ30">
        <v>0</v>
      </c>
      <c r="ER30">
        <v>303.92</v>
      </c>
      <c r="ES30">
        <v>303.92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1796007033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28973.06</v>
      </c>
      <c r="GN30">
        <f t="shared" si="47"/>
        <v>28973.06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45</v>
      </c>
      <c r="F31" t="s">
        <v>46</v>
      </c>
      <c r="G31" t="s">
        <v>47</v>
      </c>
      <c r="H31" t="str">
        <f>'1.Ведомость'!C27</f>
        <v>шт.</v>
      </c>
      <c r="I31">
        <f>I28*J31</f>
        <v>905</v>
      </c>
      <c r="J31">
        <v>68.350893093161133</v>
      </c>
      <c r="K31">
        <v>68.35089309</v>
      </c>
      <c r="O31">
        <f t="shared" si="21"/>
        <v>121342.39999999999</v>
      </c>
      <c r="P31">
        <f t="shared" si="22"/>
        <v>121342.39999999999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92862827</v>
      </c>
      <c r="AB31">
        <f t="shared" si="32"/>
        <v>134.08000000000001</v>
      </c>
      <c r="AC31">
        <f t="shared" si="33"/>
        <v>134.08000000000001</v>
      </c>
      <c r="AD31">
        <f>ROUND((((ET31)-(EU31))+AE31),2)</f>
        <v>0</v>
      </c>
      <c r="AE31">
        <f t="shared" si="53"/>
        <v>0</v>
      </c>
      <c r="AF31">
        <f t="shared" si="53"/>
        <v>0</v>
      </c>
      <c r="AG31">
        <f t="shared" si="34"/>
        <v>0</v>
      </c>
      <c r="AH31">
        <f t="shared" si="54"/>
        <v>0</v>
      </c>
      <c r="AI31">
        <f t="shared" si="54"/>
        <v>0</v>
      </c>
      <c r="AJ31">
        <f t="shared" si="35"/>
        <v>0</v>
      </c>
      <c r="AK31">
        <v>134.07999999999998</v>
      </c>
      <c r="AL31">
        <v>134.07999999999998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1100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121342.39999999999</v>
      </c>
      <c r="CQ31">
        <f>AC31</f>
        <v>134.08000000000001</v>
      </c>
      <c r="CR31">
        <f>AD31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48</v>
      </c>
      <c r="DW31" t="s">
        <v>48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66696271</v>
      </c>
      <c r="EF31">
        <v>8</v>
      </c>
      <c r="EG31" t="s">
        <v>37</v>
      </c>
      <c r="EH31">
        <v>0</v>
      </c>
      <c r="EI31" t="s">
        <v>6</v>
      </c>
      <c r="EJ31">
        <v>1</v>
      </c>
      <c r="EK31">
        <v>1100</v>
      </c>
      <c r="EL31" t="s">
        <v>49</v>
      </c>
      <c r="EM31" t="s">
        <v>50</v>
      </c>
      <c r="EO31" t="s">
        <v>6</v>
      </c>
      <c r="EQ31">
        <v>0</v>
      </c>
      <c r="ER31">
        <v>134.07999999999998</v>
      </c>
      <c r="ES31">
        <v>134.07999999999998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127.5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51</v>
      </c>
      <c r="GD31">
        <v>1</v>
      </c>
      <c r="GF31">
        <v>-1045636088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121342.39999999999</v>
      </c>
      <c r="GN31">
        <f t="shared" si="47"/>
        <v>121342.39999999999</v>
      </c>
      <c r="GO31">
        <f t="shared" si="48"/>
        <v>0</v>
      </c>
      <c r="GP31">
        <f t="shared" si="49"/>
        <v>0</v>
      </c>
      <c r="GR31">
        <v>1</v>
      </c>
      <c r="GS31">
        <v>1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52</v>
      </c>
      <c r="HF31" t="s">
        <v>53</v>
      </c>
      <c r="HG31">
        <f>ROUND(AC31*I31,2)</f>
        <v>121342.39999999999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ROW(EtalonRes!A17)</f>
        <v>17</v>
      </c>
      <c r="E32" t="s">
        <v>53</v>
      </c>
      <c r="F32" t="s">
        <v>54</v>
      </c>
      <c r="G32" t="s">
        <v>55</v>
      </c>
      <c r="H32" t="s">
        <v>56</v>
      </c>
      <c r="I32">
        <v>905</v>
      </c>
      <c r="J32">
        <v>0</v>
      </c>
      <c r="K32">
        <v>905</v>
      </c>
      <c r="O32">
        <f t="shared" si="21"/>
        <v>282713.95</v>
      </c>
      <c r="P32">
        <f t="shared" si="22"/>
        <v>232789.17</v>
      </c>
      <c r="Q32">
        <f t="shared" si="23"/>
        <v>0</v>
      </c>
      <c r="R32">
        <f t="shared" si="24"/>
        <v>0</v>
      </c>
      <c r="S32">
        <f t="shared" si="25"/>
        <v>49924.78</v>
      </c>
      <c r="T32">
        <f t="shared" si="26"/>
        <v>0</v>
      </c>
      <c r="U32">
        <f t="shared" si="27"/>
        <v>108.6</v>
      </c>
      <c r="V32">
        <f t="shared" si="28"/>
        <v>0</v>
      </c>
      <c r="W32">
        <f t="shared" si="29"/>
        <v>0</v>
      </c>
      <c r="X32">
        <f t="shared" si="30"/>
        <v>60408.98</v>
      </c>
      <c r="Y32">
        <f t="shared" si="31"/>
        <v>35945.839999999997</v>
      </c>
      <c r="AA32">
        <v>92862827</v>
      </c>
      <c r="AB32">
        <f t="shared" si="32"/>
        <v>27.16</v>
      </c>
      <c r="AC32">
        <f t="shared" si="33"/>
        <v>25.93</v>
      </c>
      <c r="AD32">
        <f>ROUND((((ET32)-(EU32))+AE32),2)</f>
        <v>0</v>
      </c>
      <c r="AE32">
        <f t="shared" si="53"/>
        <v>0</v>
      </c>
      <c r="AF32">
        <f t="shared" si="53"/>
        <v>1.23</v>
      </c>
      <c r="AG32">
        <f t="shared" si="34"/>
        <v>0</v>
      </c>
      <c r="AH32">
        <f t="shared" si="54"/>
        <v>0.12</v>
      </c>
      <c r="AI32">
        <f t="shared" si="54"/>
        <v>0</v>
      </c>
      <c r="AJ32">
        <f t="shared" si="35"/>
        <v>0</v>
      </c>
      <c r="AK32">
        <v>27.16</v>
      </c>
      <c r="AL32">
        <v>25.93</v>
      </c>
      <c r="AM32">
        <v>0</v>
      </c>
      <c r="AN32">
        <v>0</v>
      </c>
      <c r="AO32">
        <v>1.23</v>
      </c>
      <c r="AP32">
        <v>0</v>
      </c>
      <c r="AQ32">
        <v>0.12</v>
      </c>
      <c r="AR32">
        <v>0</v>
      </c>
      <c r="AS32">
        <v>0</v>
      </c>
      <c r="AT32">
        <v>121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57</v>
      </c>
      <c r="BM32">
        <v>18001</v>
      </c>
      <c r="BN32">
        <v>0</v>
      </c>
      <c r="BO32" t="s">
        <v>6</v>
      </c>
      <c r="BP32">
        <v>0</v>
      </c>
      <c r="BQ32">
        <v>22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121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282713.95</v>
      </c>
      <c r="CQ32">
        <f t="shared" ref="CQ32:CQ73" si="55">AC32*BC32</f>
        <v>257.22559999999999</v>
      </c>
      <c r="CR32">
        <f t="shared" ref="CR32:CR73" si="56">AD32*BB32</f>
        <v>0</v>
      </c>
      <c r="CS32">
        <f t="shared" si="37"/>
        <v>0</v>
      </c>
      <c r="CT32">
        <f t="shared" si="38"/>
        <v>55.165500000000002</v>
      </c>
      <c r="CU32">
        <f t="shared" si="39"/>
        <v>0</v>
      </c>
      <c r="CV32">
        <f t="shared" si="40"/>
        <v>0.12</v>
      </c>
      <c r="CW32">
        <f t="shared" si="41"/>
        <v>0</v>
      </c>
      <c r="CX32">
        <f t="shared" si="42"/>
        <v>0</v>
      </c>
      <c r="CY32">
        <f t="shared" si="43"/>
        <v>60408.983800000002</v>
      </c>
      <c r="CZ32">
        <f t="shared" si="44"/>
        <v>35945.8416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56</v>
      </c>
      <c r="DW32" t="s">
        <v>56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66696436</v>
      </c>
      <c r="EF32">
        <v>22</v>
      </c>
      <c r="EG32" t="s">
        <v>26</v>
      </c>
      <c r="EH32">
        <v>16</v>
      </c>
      <c r="EI32" t="s">
        <v>27</v>
      </c>
      <c r="EJ32">
        <v>1</v>
      </c>
      <c r="EK32">
        <v>18001</v>
      </c>
      <c r="EL32" t="s">
        <v>28</v>
      </c>
      <c r="EM32" t="s">
        <v>29</v>
      </c>
      <c r="EO32" t="s">
        <v>6</v>
      </c>
      <c r="EQ32">
        <v>131072</v>
      </c>
      <c r="ER32">
        <v>27.16</v>
      </c>
      <c r="ES32">
        <v>25.93</v>
      </c>
      <c r="ET32">
        <v>0</v>
      </c>
      <c r="EU32">
        <v>0</v>
      </c>
      <c r="EV32">
        <v>1.23</v>
      </c>
      <c r="EW32">
        <v>0.12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121</v>
      </c>
      <c r="FY32">
        <v>72</v>
      </c>
      <c r="GA32" t="s">
        <v>6</v>
      </c>
      <c r="GD32">
        <v>1</v>
      </c>
      <c r="GF32">
        <v>-1172384606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379068.77</v>
      </c>
      <c r="GN32">
        <f t="shared" si="47"/>
        <v>379068.77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31</v>
      </c>
      <c r="HO32" t="s">
        <v>32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58</v>
      </c>
      <c r="F33" t="s">
        <v>59</v>
      </c>
      <c r="G33" t="s">
        <v>60</v>
      </c>
      <c r="H33" t="str">
        <f>'1.Ведомость'!C29</f>
        <v>КОМПЛ</v>
      </c>
      <c r="I33">
        <f>I32*J33</f>
        <v>-905</v>
      </c>
      <c r="J33">
        <v>-1</v>
      </c>
      <c r="K33">
        <v>-1</v>
      </c>
      <c r="O33">
        <f t="shared" si="21"/>
        <v>-225247.98</v>
      </c>
      <c r="P33">
        <f t="shared" si="22"/>
        <v>-225247.98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92862827</v>
      </c>
      <c r="AB33">
        <f t="shared" si="32"/>
        <v>25.09</v>
      </c>
      <c r="AC33">
        <f t="shared" si="33"/>
        <v>25.09</v>
      </c>
      <c r="AD33">
        <f>ROUND((((ET33)-(EU33))+AE33),2)</f>
        <v>0</v>
      </c>
      <c r="AE33">
        <f t="shared" si="53"/>
        <v>0</v>
      </c>
      <c r="AF33">
        <f t="shared" si="53"/>
        <v>0</v>
      </c>
      <c r="AG33">
        <f t="shared" si="34"/>
        <v>0</v>
      </c>
      <c r="AH33">
        <f t="shared" si="54"/>
        <v>0</v>
      </c>
      <c r="AI33">
        <f t="shared" si="54"/>
        <v>0</v>
      </c>
      <c r="AJ33">
        <f t="shared" si="35"/>
        <v>0</v>
      </c>
      <c r="AK33">
        <v>25.09</v>
      </c>
      <c r="AL33">
        <v>25.09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61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-225247.98</v>
      </c>
      <c r="CQ33">
        <f t="shared" si="55"/>
        <v>248.89279999999999</v>
      </c>
      <c r="CR33">
        <f t="shared" si="56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56</v>
      </c>
      <c r="DW33" t="s">
        <v>56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37</v>
      </c>
      <c r="EH33">
        <v>0</v>
      </c>
      <c r="EI33" t="s">
        <v>6</v>
      </c>
      <c r="EJ33">
        <v>1</v>
      </c>
      <c r="EK33">
        <v>500001</v>
      </c>
      <c r="EL33" t="s">
        <v>38</v>
      </c>
      <c r="EM33" t="s">
        <v>39</v>
      </c>
      <c r="EO33" t="s">
        <v>6</v>
      </c>
      <c r="EQ33">
        <v>0</v>
      </c>
      <c r="ER33">
        <v>25.09</v>
      </c>
      <c r="ES33">
        <v>25.09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-1304554235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-225247.98</v>
      </c>
      <c r="GN33">
        <f t="shared" si="47"/>
        <v>-225247.98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ROW(SmtRes!A32)</f>
        <v>32</v>
      </c>
      <c r="D34">
        <f>ROW(EtalonRes!A30)</f>
        <v>30</v>
      </c>
      <c r="E34" t="s">
        <v>62</v>
      </c>
      <c r="F34" t="s">
        <v>63</v>
      </c>
      <c r="G34" t="s">
        <v>64</v>
      </c>
      <c r="H34" t="s">
        <v>65</v>
      </c>
      <c r="I34">
        <v>0.04</v>
      </c>
      <c r="J34">
        <v>0</v>
      </c>
      <c r="K34">
        <v>0.04</v>
      </c>
      <c r="O34">
        <f t="shared" si="21"/>
        <v>3226.72</v>
      </c>
      <c r="P34">
        <f t="shared" si="22"/>
        <v>2780.33</v>
      </c>
      <c r="Q34">
        <f t="shared" si="23"/>
        <v>45.84</v>
      </c>
      <c r="R34">
        <f t="shared" si="24"/>
        <v>21.49</v>
      </c>
      <c r="S34">
        <f t="shared" si="25"/>
        <v>400.55</v>
      </c>
      <c r="T34">
        <f t="shared" si="26"/>
        <v>0</v>
      </c>
      <c r="U34">
        <f t="shared" si="27"/>
        <v>0.98468</v>
      </c>
      <c r="V34">
        <f t="shared" si="28"/>
        <v>4.0376000000000002E-2</v>
      </c>
      <c r="W34">
        <f t="shared" si="29"/>
        <v>0</v>
      </c>
      <c r="X34">
        <f t="shared" si="30"/>
        <v>510.67</v>
      </c>
      <c r="Y34">
        <f t="shared" si="31"/>
        <v>303.87</v>
      </c>
      <c r="AA34">
        <v>92862827</v>
      </c>
      <c r="AB34">
        <f t="shared" si="32"/>
        <v>7303.06</v>
      </c>
      <c r="AC34">
        <f t="shared" si="33"/>
        <v>7006.89</v>
      </c>
      <c r="AD34">
        <f>ROUND(((((ET34*ROUND(1.03,7)))-((EU34*ROUND(1.03,7))))+AE34),2)</f>
        <v>72.900000000000006</v>
      </c>
      <c r="AE34">
        <f>ROUND(((EU34*ROUND(1.03,7))),2)</f>
        <v>11.98</v>
      </c>
      <c r="AF34">
        <f>ROUND(((EV34*ROUND(1.03,7))),2)</f>
        <v>223.27</v>
      </c>
      <c r="AG34">
        <f t="shared" si="34"/>
        <v>0</v>
      </c>
      <c r="AH34">
        <f>((EW34*ROUND(1.03,7)))</f>
        <v>24.617000000000001</v>
      </c>
      <c r="AI34">
        <f>((EX34*ROUND(1.03,7)))</f>
        <v>1.0094000000000001</v>
      </c>
      <c r="AJ34">
        <f t="shared" si="35"/>
        <v>0</v>
      </c>
      <c r="AK34">
        <v>7294.44</v>
      </c>
      <c r="AL34">
        <v>7006.89</v>
      </c>
      <c r="AM34">
        <v>70.78</v>
      </c>
      <c r="AN34">
        <v>11.63</v>
      </c>
      <c r="AO34">
        <v>216.77</v>
      </c>
      <c r="AP34">
        <v>0</v>
      </c>
      <c r="AQ34">
        <v>23.9</v>
      </c>
      <c r="AR34">
        <v>0.98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66</v>
      </c>
      <c r="BM34">
        <v>18001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67</v>
      </c>
      <c r="CO34">
        <v>0</v>
      </c>
      <c r="CP34">
        <f t="shared" si="36"/>
        <v>3226.7200000000003</v>
      </c>
      <c r="CQ34">
        <f t="shared" si="55"/>
        <v>69508.348800000007</v>
      </c>
      <c r="CR34">
        <f t="shared" si="56"/>
        <v>1145.9880000000001</v>
      </c>
      <c r="CS34">
        <f t="shared" si="37"/>
        <v>537.303</v>
      </c>
      <c r="CT34">
        <f t="shared" si="38"/>
        <v>10013.659500000002</v>
      </c>
      <c r="CU34">
        <f t="shared" si="39"/>
        <v>0</v>
      </c>
      <c r="CV34">
        <f t="shared" si="40"/>
        <v>24.617000000000001</v>
      </c>
      <c r="CW34">
        <f t="shared" si="41"/>
        <v>1.0094000000000001</v>
      </c>
      <c r="CX34">
        <f t="shared" si="42"/>
        <v>0</v>
      </c>
      <c r="CY34">
        <f t="shared" si="43"/>
        <v>510.66840000000002</v>
      </c>
      <c r="CZ34">
        <f t="shared" si="44"/>
        <v>303.86880000000002</v>
      </c>
      <c r="DB34">
        <v>1</v>
      </c>
      <c r="DC34" t="s">
        <v>6</v>
      </c>
      <c r="DD34" t="s">
        <v>6</v>
      </c>
      <c r="DE34" t="s">
        <v>68</v>
      </c>
      <c r="DF34" t="s">
        <v>68</v>
      </c>
      <c r="DG34" t="s">
        <v>68</v>
      </c>
      <c r="DH34" t="s">
        <v>6</v>
      </c>
      <c r="DI34" t="s">
        <v>68</v>
      </c>
      <c r="DJ34" t="s">
        <v>68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65</v>
      </c>
      <c r="DW34" t="s">
        <v>65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66696436</v>
      </c>
      <c r="EF34">
        <v>22</v>
      </c>
      <c r="EG34" t="s">
        <v>26</v>
      </c>
      <c r="EH34">
        <v>16</v>
      </c>
      <c r="EI34" t="s">
        <v>27</v>
      </c>
      <c r="EJ34">
        <v>1</v>
      </c>
      <c r="EK34">
        <v>18001</v>
      </c>
      <c r="EL34" t="s">
        <v>28</v>
      </c>
      <c r="EM34" t="s">
        <v>29</v>
      </c>
      <c r="EO34" t="s">
        <v>30</v>
      </c>
      <c r="EQ34">
        <v>131072</v>
      </c>
      <c r="ER34">
        <v>7294.44</v>
      </c>
      <c r="ES34">
        <v>7006.89</v>
      </c>
      <c r="ET34">
        <v>70.78</v>
      </c>
      <c r="EU34">
        <v>11.63</v>
      </c>
      <c r="EV34">
        <v>216.77</v>
      </c>
      <c r="EW34">
        <v>23.9</v>
      </c>
      <c r="EX34">
        <v>0.98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1890303347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5"/>
        <v>0</v>
      </c>
      <c r="GM34">
        <f t="shared" si="46"/>
        <v>4041.26</v>
      </c>
      <c r="GN34">
        <f t="shared" si="47"/>
        <v>4041.26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6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6</v>
      </c>
      <c r="HF34" t="s">
        <v>6</v>
      </c>
      <c r="HM34" t="s">
        <v>6</v>
      </c>
      <c r="HN34" t="s">
        <v>31</v>
      </c>
      <c r="HO34" t="s">
        <v>32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ROW(SmtRes!A36)</f>
        <v>36</v>
      </c>
      <c r="D35">
        <f>ROW(EtalonRes!A33)</f>
        <v>33</v>
      </c>
      <c r="E35" t="s">
        <v>69</v>
      </c>
      <c r="F35" t="s">
        <v>70</v>
      </c>
      <c r="G35" t="s">
        <v>71</v>
      </c>
      <c r="H35" t="s">
        <v>35</v>
      </c>
      <c r="I35">
        <v>767</v>
      </c>
      <c r="J35">
        <v>0</v>
      </c>
      <c r="K35">
        <v>767</v>
      </c>
      <c r="O35">
        <f t="shared" si="21"/>
        <v>185797.16</v>
      </c>
      <c r="P35">
        <f t="shared" si="22"/>
        <v>8293.42</v>
      </c>
      <c r="Q35">
        <f t="shared" si="23"/>
        <v>0</v>
      </c>
      <c r="R35">
        <f t="shared" si="24"/>
        <v>0</v>
      </c>
      <c r="S35">
        <f t="shared" si="25"/>
        <v>177503.74</v>
      </c>
      <c r="T35">
        <f t="shared" si="26"/>
        <v>0</v>
      </c>
      <c r="U35">
        <f t="shared" si="27"/>
        <v>398.84</v>
      </c>
      <c r="V35">
        <f t="shared" si="28"/>
        <v>0</v>
      </c>
      <c r="W35">
        <f t="shared" si="29"/>
        <v>0</v>
      </c>
      <c r="X35">
        <f t="shared" si="30"/>
        <v>159753.37</v>
      </c>
      <c r="Y35">
        <f t="shared" si="31"/>
        <v>81651.72</v>
      </c>
      <c r="AA35">
        <v>92862827</v>
      </c>
      <c r="AB35">
        <f t="shared" si="32"/>
        <v>6.25</v>
      </c>
      <c r="AC35">
        <f t="shared" si="33"/>
        <v>1.0900000000000001</v>
      </c>
      <c r="AD35">
        <f t="shared" ref="AD35:AD66" si="57">ROUND((((ET35)-(EU35))+AE35),2)</f>
        <v>0</v>
      </c>
      <c r="AE35">
        <f t="shared" ref="AE35:AE66" si="58">ROUND((EU35),2)</f>
        <v>0</v>
      </c>
      <c r="AF35">
        <f t="shared" ref="AF35:AF66" si="59">ROUND((EV35),2)</f>
        <v>5.16</v>
      </c>
      <c r="AG35">
        <f t="shared" si="34"/>
        <v>0</v>
      </c>
      <c r="AH35">
        <f t="shared" ref="AH35:AH66" si="60">(EW35)</f>
        <v>0.52</v>
      </c>
      <c r="AI35">
        <f t="shared" ref="AI35:AI66" si="61">(EX35)</f>
        <v>0</v>
      </c>
      <c r="AJ35">
        <f t="shared" si="35"/>
        <v>0</v>
      </c>
      <c r="AK35">
        <v>6.25</v>
      </c>
      <c r="AL35">
        <v>1.0900000000000001</v>
      </c>
      <c r="AM35">
        <v>0</v>
      </c>
      <c r="AN35">
        <v>0</v>
      </c>
      <c r="AO35">
        <v>5.16</v>
      </c>
      <c r="AP35">
        <v>0</v>
      </c>
      <c r="AQ35">
        <v>0.52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72</v>
      </c>
      <c r="BM35">
        <v>111001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90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185797.16</v>
      </c>
      <c r="CQ35">
        <f t="shared" si="55"/>
        <v>10.812800000000001</v>
      </c>
      <c r="CR35">
        <f t="shared" si="56"/>
        <v>0</v>
      </c>
      <c r="CS35">
        <f t="shared" si="37"/>
        <v>0</v>
      </c>
      <c r="CT35">
        <f t="shared" si="38"/>
        <v>231.42600000000002</v>
      </c>
      <c r="CU35">
        <f t="shared" si="39"/>
        <v>0</v>
      </c>
      <c r="CV35">
        <f t="shared" si="40"/>
        <v>0.52</v>
      </c>
      <c r="CW35">
        <f t="shared" si="41"/>
        <v>0</v>
      </c>
      <c r="CX35">
        <f t="shared" si="42"/>
        <v>0</v>
      </c>
      <c r="CY35">
        <f t="shared" si="43"/>
        <v>159753.36600000001</v>
      </c>
      <c r="CZ35">
        <f t="shared" si="44"/>
        <v>81651.720399999991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66696569</v>
      </c>
      <c r="EF35">
        <v>3</v>
      </c>
      <c r="EG35" t="s">
        <v>73</v>
      </c>
      <c r="EH35">
        <v>0</v>
      </c>
      <c r="EI35" t="s">
        <v>6</v>
      </c>
      <c r="EJ35">
        <v>2</v>
      </c>
      <c r="EK35">
        <v>111001</v>
      </c>
      <c r="EL35" t="s">
        <v>74</v>
      </c>
      <c r="EM35" t="s">
        <v>75</v>
      </c>
      <c r="EO35" t="s">
        <v>6</v>
      </c>
      <c r="EQ35">
        <v>131072</v>
      </c>
      <c r="ER35">
        <v>6.25</v>
      </c>
      <c r="ES35">
        <v>1.0900000000000001</v>
      </c>
      <c r="ET35">
        <v>0</v>
      </c>
      <c r="EU35">
        <v>0</v>
      </c>
      <c r="EV35">
        <v>5.16</v>
      </c>
      <c r="EW35">
        <v>0.52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6</v>
      </c>
      <c r="GD35">
        <v>1</v>
      </c>
      <c r="GF35">
        <v>-677887297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5"/>
        <v>0</v>
      </c>
      <c r="GM35">
        <f t="shared" si="46"/>
        <v>427202.25</v>
      </c>
      <c r="GN35">
        <f t="shared" si="47"/>
        <v>0</v>
      </c>
      <c r="GO35">
        <f t="shared" si="48"/>
        <v>427202.25</v>
      </c>
      <c r="GP35">
        <f t="shared" si="49"/>
        <v>0</v>
      </c>
      <c r="GR35">
        <v>0</v>
      </c>
      <c r="GS35">
        <v>3</v>
      </c>
      <c r="GT35">
        <v>0</v>
      </c>
      <c r="GU35" t="s">
        <v>6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6</v>
      </c>
      <c r="HF35" t="s">
        <v>6</v>
      </c>
      <c r="HM35" t="s">
        <v>6</v>
      </c>
      <c r="HN35" t="s">
        <v>76</v>
      </c>
      <c r="HO35" t="s">
        <v>77</v>
      </c>
      <c r="HP35" t="s">
        <v>74</v>
      </c>
      <c r="HQ35" t="s">
        <v>74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35</v>
      </c>
      <c r="E36" t="s">
        <v>78</v>
      </c>
      <c r="F36" t="s">
        <v>79</v>
      </c>
      <c r="G36" t="s">
        <v>80</v>
      </c>
      <c r="H36" t="str">
        <f>'1.Ведомость'!C32</f>
        <v>ШТ</v>
      </c>
      <c r="I36">
        <f>I35*J36</f>
        <v>767</v>
      </c>
      <c r="J36">
        <v>1</v>
      </c>
      <c r="K36">
        <v>1</v>
      </c>
      <c r="O36">
        <f t="shared" si="21"/>
        <v>867456.06</v>
      </c>
      <c r="P36">
        <f t="shared" si="22"/>
        <v>867456.06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92862827</v>
      </c>
      <c r="AB36">
        <f t="shared" si="32"/>
        <v>175.89</v>
      </c>
      <c r="AC36">
        <f t="shared" si="33"/>
        <v>175.89</v>
      </c>
      <c r="AD36">
        <f t="shared" si="57"/>
        <v>0</v>
      </c>
      <c r="AE36">
        <f t="shared" si="58"/>
        <v>0</v>
      </c>
      <c r="AF36">
        <f t="shared" si="59"/>
        <v>0</v>
      </c>
      <c r="AG36">
        <f t="shared" si="34"/>
        <v>0</v>
      </c>
      <c r="AH36">
        <f t="shared" si="60"/>
        <v>0</v>
      </c>
      <c r="AI36">
        <f t="shared" si="61"/>
        <v>0</v>
      </c>
      <c r="AJ36">
        <f t="shared" si="35"/>
        <v>0</v>
      </c>
      <c r="AK36">
        <v>175.89</v>
      </c>
      <c r="AL36">
        <v>175.89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81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867456.06</v>
      </c>
      <c r="CQ36">
        <f t="shared" si="55"/>
        <v>1130.9726999999998</v>
      </c>
      <c r="CR36">
        <f t="shared" si="56"/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35</v>
      </c>
      <c r="DW36" t="s">
        <v>35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66696662</v>
      </c>
      <c r="EF36">
        <v>5</v>
      </c>
      <c r="EG36" t="s">
        <v>82</v>
      </c>
      <c r="EH36">
        <v>0</v>
      </c>
      <c r="EI36" t="s">
        <v>6</v>
      </c>
      <c r="EJ36">
        <v>3</v>
      </c>
      <c r="EK36">
        <v>600001</v>
      </c>
      <c r="EL36" t="s">
        <v>83</v>
      </c>
      <c r="EM36" t="s">
        <v>84</v>
      </c>
      <c r="EO36" t="s">
        <v>6</v>
      </c>
      <c r="EQ36">
        <v>0</v>
      </c>
      <c r="ER36">
        <v>175.89</v>
      </c>
      <c r="ES36">
        <v>175.89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P36</f>
        <v>867456.06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1770424597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5"/>
        <v>0</v>
      </c>
      <c r="GM36">
        <f t="shared" si="46"/>
        <v>867456.06</v>
      </c>
      <c r="GN36">
        <f t="shared" si="47"/>
        <v>0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6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ROW(SmtRes!A45)</f>
        <v>45</v>
      </c>
      <c r="D37">
        <f>ROW(EtalonRes!A40)</f>
        <v>40</v>
      </c>
      <c r="E37" t="s">
        <v>85</v>
      </c>
      <c r="F37" t="s">
        <v>86</v>
      </c>
      <c r="G37" t="s">
        <v>87</v>
      </c>
      <c r="H37" t="s">
        <v>56</v>
      </c>
      <c r="I37">
        <v>767</v>
      </c>
      <c r="J37">
        <v>0</v>
      </c>
      <c r="K37">
        <v>767</v>
      </c>
      <c r="O37">
        <f t="shared" si="21"/>
        <v>3525890.18</v>
      </c>
      <c r="P37">
        <f t="shared" si="22"/>
        <v>3264106.56</v>
      </c>
      <c r="Q37">
        <f t="shared" si="23"/>
        <v>0</v>
      </c>
      <c r="R37">
        <f t="shared" si="24"/>
        <v>0</v>
      </c>
      <c r="S37">
        <f t="shared" si="25"/>
        <v>261783.62</v>
      </c>
      <c r="T37">
        <f t="shared" si="26"/>
        <v>0</v>
      </c>
      <c r="U37">
        <f t="shared" si="27"/>
        <v>598.26</v>
      </c>
      <c r="V37">
        <f t="shared" si="28"/>
        <v>0</v>
      </c>
      <c r="W37">
        <f t="shared" si="29"/>
        <v>0</v>
      </c>
      <c r="X37">
        <f t="shared" si="30"/>
        <v>316758.18</v>
      </c>
      <c r="Y37">
        <f t="shared" si="31"/>
        <v>188484.21</v>
      </c>
      <c r="AA37">
        <v>92862827</v>
      </c>
      <c r="AB37">
        <f t="shared" si="32"/>
        <v>436.61</v>
      </c>
      <c r="AC37">
        <f t="shared" si="33"/>
        <v>429</v>
      </c>
      <c r="AD37">
        <f t="shared" si="57"/>
        <v>0</v>
      </c>
      <c r="AE37">
        <f t="shared" si="58"/>
        <v>0</v>
      </c>
      <c r="AF37">
        <f t="shared" si="59"/>
        <v>7.61</v>
      </c>
      <c r="AG37">
        <f t="shared" si="34"/>
        <v>0</v>
      </c>
      <c r="AH37">
        <f t="shared" si="60"/>
        <v>0.78</v>
      </c>
      <c r="AI37">
        <f t="shared" si="61"/>
        <v>0</v>
      </c>
      <c r="AJ37">
        <f t="shared" si="35"/>
        <v>0</v>
      </c>
      <c r="AK37">
        <v>436.61</v>
      </c>
      <c r="AL37">
        <v>429</v>
      </c>
      <c r="AM37">
        <v>0</v>
      </c>
      <c r="AN37">
        <v>0</v>
      </c>
      <c r="AO37">
        <v>7.61</v>
      </c>
      <c r="AP37">
        <v>0</v>
      </c>
      <c r="AQ37">
        <v>0.78</v>
      </c>
      <c r="AR37">
        <v>0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88</v>
      </c>
      <c r="BM37">
        <v>18001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3525890.18</v>
      </c>
      <c r="CQ37">
        <f t="shared" si="55"/>
        <v>4255.68</v>
      </c>
      <c r="CR37">
        <f t="shared" si="56"/>
        <v>0</v>
      </c>
      <c r="CS37">
        <f t="shared" si="37"/>
        <v>0</v>
      </c>
      <c r="CT37">
        <f t="shared" si="38"/>
        <v>341.30850000000004</v>
      </c>
      <c r="CU37">
        <f t="shared" si="39"/>
        <v>0</v>
      </c>
      <c r="CV37">
        <f t="shared" si="40"/>
        <v>0.78</v>
      </c>
      <c r="CW37">
        <f t="shared" si="41"/>
        <v>0</v>
      </c>
      <c r="CX37">
        <f t="shared" si="42"/>
        <v>0</v>
      </c>
      <c r="CY37">
        <f t="shared" si="43"/>
        <v>316758.1802</v>
      </c>
      <c r="CZ37">
        <f t="shared" si="44"/>
        <v>188484.2064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56</v>
      </c>
      <c r="DW37" t="s">
        <v>56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66696436</v>
      </c>
      <c r="EF37">
        <v>22</v>
      </c>
      <c r="EG37" t="s">
        <v>26</v>
      </c>
      <c r="EH37">
        <v>16</v>
      </c>
      <c r="EI37" t="s">
        <v>27</v>
      </c>
      <c r="EJ37">
        <v>1</v>
      </c>
      <c r="EK37">
        <v>18001</v>
      </c>
      <c r="EL37" t="s">
        <v>28</v>
      </c>
      <c r="EM37" t="s">
        <v>29</v>
      </c>
      <c r="EO37" t="s">
        <v>6</v>
      </c>
      <c r="EQ37">
        <v>131072</v>
      </c>
      <c r="ER37">
        <v>436.61</v>
      </c>
      <c r="ES37">
        <v>429</v>
      </c>
      <c r="ET37">
        <v>0</v>
      </c>
      <c r="EU37">
        <v>0</v>
      </c>
      <c r="EV37">
        <v>7.61</v>
      </c>
      <c r="EW37">
        <v>0.78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</v>
      </c>
      <c r="GD37">
        <v>1</v>
      </c>
      <c r="GF37">
        <v>-933156018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5"/>
        <v>0</v>
      </c>
      <c r="GM37">
        <f t="shared" si="46"/>
        <v>4031132.57</v>
      </c>
      <c r="GN37">
        <f t="shared" si="47"/>
        <v>4031132.57</v>
      </c>
      <c r="GO37">
        <f t="shared" si="48"/>
        <v>0</v>
      </c>
      <c r="GP37">
        <f t="shared" si="49"/>
        <v>0</v>
      </c>
      <c r="GR37">
        <v>0</v>
      </c>
      <c r="GS37">
        <v>0</v>
      </c>
      <c r="GT37">
        <v>0</v>
      </c>
      <c r="GU37" t="s">
        <v>6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6</v>
      </c>
      <c r="HF37" t="s">
        <v>6</v>
      </c>
      <c r="HM37" t="s">
        <v>6</v>
      </c>
      <c r="HN37" t="s">
        <v>31</v>
      </c>
      <c r="HO37" t="s">
        <v>32</v>
      </c>
      <c r="HP37" t="s">
        <v>27</v>
      </c>
      <c r="HQ37" t="s">
        <v>27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44</v>
      </c>
      <c r="E38" t="s">
        <v>89</v>
      </c>
      <c r="F38" t="s">
        <v>90</v>
      </c>
      <c r="G38" t="s">
        <v>91</v>
      </c>
      <c r="H38" t="str">
        <f>'1.Ведомость'!C34</f>
        <v>КОМПЛ</v>
      </c>
      <c r="I38">
        <f>I37*J38</f>
        <v>-767</v>
      </c>
      <c r="J38">
        <v>-1</v>
      </c>
      <c r="K38">
        <v>-1</v>
      </c>
      <c r="O38">
        <f t="shared" si="21"/>
        <v>-3198367.91</v>
      </c>
      <c r="P38">
        <f t="shared" si="22"/>
        <v>-3198367.91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92862827</v>
      </c>
      <c r="AB38">
        <f t="shared" si="32"/>
        <v>420.36</v>
      </c>
      <c r="AC38">
        <f t="shared" si="33"/>
        <v>420.36</v>
      </c>
      <c r="AD38">
        <f t="shared" si="57"/>
        <v>0</v>
      </c>
      <c r="AE38">
        <f t="shared" si="58"/>
        <v>0</v>
      </c>
      <c r="AF38">
        <f t="shared" si="59"/>
        <v>0</v>
      </c>
      <c r="AG38">
        <f t="shared" si="34"/>
        <v>0</v>
      </c>
      <c r="AH38">
        <f t="shared" si="60"/>
        <v>0</v>
      </c>
      <c r="AI38">
        <f t="shared" si="61"/>
        <v>0</v>
      </c>
      <c r="AJ38">
        <f t="shared" si="35"/>
        <v>0</v>
      </c>
      <c r="AK38">
        <v>420.36</v>
      </c>
      <c r="AL38">
        <v>420.36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121</v>
      </c>
      <c r="AU38">
        <v>72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92</v>
      </c>
      <c r="BM38">
        <v>18001</v>
      </c>
      <c r="BN38">
        <v>0</v>
      </c>
      <c r="BO38" t="s">
        <v>6</v>
      </c>
      <c r="BP38">
        <v>0</v>
      </c>
      <c r="BQ38">
        <v>22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121</v>
      </c>
      <c r="CA38">
        <v>72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-3198367.91</v>
      </c>
      <c r="CQ38">
        <f t="shared" si="55"/>
        <v>4169.9712</v>
      </c>
      <c r="CR38">
        <f t="shared" si="5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56</v>
      </c>
      <c r="DW38" t="s">
        <v>56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66696436</v>
      </c>
      <c r="EF38">
        <v>22</v>
      </c>
      <c r="EG38" t="s">
        <v>26</v>
      </c>
      <c r="EH38">
        <v>16</v>
      </c>
      <c r="EI38" t="s">
        <v>27</v>
      </c>
      <c r="EJ38">
        <v>1</v>
      </c>
      <c r="EK38">
        <v>18001</v>
      </c>
      <c r="EL38" t="s">
        <v>28</v>
      </c>
      <c r="EM38" t="s">
        <v>29</v>
      </c>
      <c r="EO38" t="s">
        <v>6</v>
      </c>
      <c r="EQ38">
        <v>0</v>
      </c>
      <c r="ER38">
        <v>420.36</v>
      </c>
      <c r="ES38">
        <v>420.36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121</v>
      </c>
      <c r="FY38">
        <v>72</v>
      </c>
      <c r="GA38" t="s">
        <v>6</v>
      </c>
      <c r="GD38">
        <v>1</v>
      </c>
      <c r="GF38">
        <v>688352001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5"/>
        <v>0</v>
      </c>
      <c r="GM38">
        <f t="shared" si="46"/>
        <v>-3198367.91</v>
      </c>
      <c r="GN38">
        <f t="shared" si="47"/>
        <v>-3198367.91</v>
      </c>
      <c r="GO38">
        <f t="shared" si="48"/>
        <v>0</v>
      </c>
      <c r="GP38">
        <f t="shared" si="49"/>
        <v>0</v>
      </c>
      <c r="GR38">
        <v>0</v>
      </c>
      <c r="GS38">
        <v>0</v>
      </c>
      <c r="GT38">
        <v>0</v>
      </c>
      <c r="GU38" t="s">
        <v>6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6</v>
      </c>
      <c r="HF38" t="s">
        <v>6</v>
      </c>
      <c r="HM38" t="s">
        <v>6</v>
      </c>
      <c r="HN38" t="s">
        <v>31</v>
      </c>
      <c r="HO38" t="s">
        <v>32</v>
      </c>
      <c r="HP38" t="s">
        <v>27</v>
      </c>
      <c r="HQ38" t="s">
        <v>27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38</v>
      </c>
      <c r="E39" t="s">
        <v>93</v>
      </c>
      <c r="F39" t="s">
        <v>94</v>
      </c>
      <c r="G39" t="s">
        <v>95</v>
      </c>
      <c r="H39" t="str">
        <f>'1.Ведомость'!C35</f>
        <v>1000 ШТ</v>
      </c>
      <c r="I39">
        <f>I37*J39</f>
        <v>-0.76700000000000002</v>
      </c>
      <c r="J39">
        <v>-1E-3</v>
      </c>
      <c r="K39">
        <v>-1E-3</v>
      </c>
      <c r="O39">
        <f t="shared" si="21"/>
        <v>-42988.82</v>
      </c>
      <c r="P39">
        <f t="shared" si="22"/>
        <v>-42988.82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92862827</v>
      </c>
      <c r="AB39">
        <f t="shared" si="32"/>
        <v>5650</v>
      </c>
      <c r="AC39">
        <f t="shared" si="33"/>
        <v>5650</v>
      </c>
      <c r="AD39">
        <f t="shared" si="57"/>
        <v>0</v>
      </c>
      <c r="AE39">
        <f t="shared" si="58"/>
        <v>0</v>
      </c>
      <c r="AF39">
        <f t="shared" si="59"/>
        <v>0</v>
      </c>
      <c r="AG39">
        <f t="shared" si="34"/>
        <v>0</v>
      </c>
      <c r="AH39">
        <f t="shared" si="60"/>
        <v>0</v>
      </c>
      <c r="AI39">
        <f t="shared" si="61"/>
        <v>0</v>
      </c>
      <c r="AJ39">
        <f t="shared" si="35"/>
        <v>0</v>
      </c>
      <c r="AK39">
        <v>5650</v>
      </c>
      <c r="AL39">
        <v>5650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97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-42988.82</v>
      </c>
      <c r="CQ39">
        <f t="shared" si="55"/>
        <v>56048</v>
      </c>
      <c r="CR39">
        <f t="shared" si="56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96</v>
      </c>
      <c r="DW39" t="s">
        <v>96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66696658</v>
      </c>
      <c r="EF39">
        <v>8</v>
      </c>
      <c r="EG39" t="s">
        <v>37</v>
      </c>
      <c r="EH39">
        <v>0</v>
      </c>
      <c r="EI39" t="s">
        <v>6</v>
      </c>
      <c r="EJ39">
        <v>1</v>
      </c>
      <c r="EK39">
        <v>500001</v>
      </c>
      <c r="EL39" t="s">
        <v>38</v>
      </c>
      <c r="EM39" t="s">
        <v>39</v>
      </c>
      <c r="EO39" t="s">
        <v>6</v>
      </c>
      <c r="EQ39">
        <v>0</v>
      </c>
      <c r="ER39">
        <v>5650</v>
      </c>
      <c r="ES39">
        <v>5650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1870598070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5"/>
        <v>0</v>
      </c>
      <c r="GM39">
        <f t="shared" si="46"/>
        <v>-42988.82</v>
      </c>
      <c r="GN39">
        <f t="shared" si="47"/>
        <v>-42988.82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t="s">
        <v>6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45</v>
      </c>
      <c r="E40" t="s">
        <v>98</v>
      </c>
      <c r="F40" t="s">
        <v>99</v>
      </c>
      <c r="G40" t="s">
        <v>100</v>
      </c>
      <c r="H40" t="str">
        <f>'1.Ведомость'!C36</f>
        <v>ШТ</v>
      </c>
      <c r="I40">
        <f>I37*J40</f>
        <v>767</v>
      </c>
      <c r="J40">
        <v>1</v>
      </c>
      <c r="K40">
        <v>1</v>
      </c>
      <c r="O40">
        <f t="shared" si="21"/>
        <v>490529.02</v>
      </c>
      <c r="P40">
        <f t="shared" si="22"/>
        <v>490529.02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92862827</v>
      </c>
      <c r="AB40">
        <f t="shared" si="32"/>
        <v>64.47</v>
      </c>
      <c r="AC40">
        <f>ROUND(((ES40*ROUND(0.5,7))),2)</f>
        <v>64.47</v>
      </c>
      <c r="AD40">
        <f t="shared" si="57"/>
        <v>0</v>
      </c>
      <c r="AE40">
        <f t="shared" si="58"/>
        <v>0</v>
      </c>
      <c r="AF40">
        <f t="shared" si="59"/>
        <v>0</v>
      </c>
      <c r="AG40">
        <f t="shared" si="34"/>
        <v>0</v>
      </c>
      <c r="AH40">
        <f t="shared" si="60"/>
        <v>0</v>
      </c>
      <c r="AI40">
        <f t="shared" si="61"/>
        <v>0</v>
      </c>
      <c r="AJ40">
        <f t="shared" si="35"/>
        <v>0</v>
      </c>
      <c r="AK40">
        <v>128.94</v>
      </c>
      <c r="AL40">
        <v>128.94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101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490529.02</v>
      </c>
      <c r="CQ40">
        <f t="shared" si="55"/>
        <v>639.54239999999993</v>
      </c>
      <c r="CR40">
        <f t="shared" si="56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6</v>
      </c>
      <c r="DD40" t="s">
        <v>102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35</v>
      </c>
      <c r="DW40" t="s">
        <v>35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37</v>
      </c>
      <c r="EH40">
        <v>0</v>
      </c>
      <c r="EI40" t="s">
        <v>6</v>
      </c>
      <c r="EJ40">
        <v>1</v>
      </c>
      <c r="EK40">
        <v>500001</v>
      </c>
      <c r="EL40" t="s">
        <v>38</v>
      </c>
      <c r="EM40" t="s">
        <v>39</v>
      </c>
      <c r="EO40" t="s">
        <v>6</v>
      </c>
      <c r="EQ40">
        <v>0</v>
      </c>
      <c r="ER40">
        <v>128.94</v>
      </c>
      <c r="ES40">
        <v>128.94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-580469276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5"/>
        <v>0</v>
      </c>
      <c r="GM40">
        <f t="shared" si="46"/>
        <v>490529.02</v>
      </c>
      <c r="GN40">
        <f t="shared" si="47"/>
        <v>490529.02</v>
      </c>
      <c r="GO40">
        <f t="shared" si="48"/>
        <v>0</v>
      </c>
      <c r="GP40">
        <f t="shared" si="49"/>
        <v>0</v>
      </c>
      <c r="GR40">
        <v>0</v>
      </c>
      <c r="GS40">
        <v>3</v>
      </c>
      <c r="GT40">
        <v>0</v>
      </c>
      <c r="GU40" t="s">
        <v>6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43</v>
      </c>
      <c r="E41" t="s">
        <v>103</v>
      </c>
      <c r="F41" t="s">
        <v>104</v>
      </c>
      <c r="G41" t="s">
        <v>105</v>
      </c>
      <c r="H41" t="str">
        <f>'1.Ведомость'!C37</f>
        <v>ШТ</v>
      </c>
      <c r="I41">
        <f>I37*J41</f>
        <v>767</v>
      </c>
      <c r="J41">
        <v>1</v>
      </c>
      <c r="K41">
        <v>1</v>
      </c>
      <c r="O41">
        <f t="shared" si="21"/>
        <v>577495.78</v>
      </c>
      <c r="P41">
        <f t="shared" si="22"/>
        <v>577495.78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92862827</v>
      </c>
      <c r="AB41">
        <f t="shared" si="32"/>
        <v>75.900000000000006</v>
      </c>
      <c r="AC41">
        <f t="shared" ref="AC41:AC72" si="62">ROUND((ES41),2)</f>
        <v>75.900000000000006</v>
      </c>
      <c r="AD41">
        <f t="shared" si="57"/>
        <v>0</v>
      </c>
      <c r="AE41">
        <f t="shared" si="58"/>
        <v>0</v>
      </c>
      <c r="AF41">
        <f t="shared" si="59"/>
        <v>0</v>
      </c>
      <c r="AG41">
        <f t="shared" si="34"/>
        <v>0</v>
      </c>
      <c r="AH41">
        <f t="shared" si="60"/>
        <v>0</v>
      </c>
      <c r="AI41">
        <f t="shared" si="61"/>
        <v>0</v>
      </c>
      <c r="AJ41">
        <f t="shared" si="35"/>
        <v>0</v>
      </c>
      <c r="AK41">
        <v>75.900000000000006</v>
      </c>
      <c r="AL41">
        <v>75.900000000000006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106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577495.78</v>
      </c>
      <c r="CQ41">
        <f t="shared" si="55"/>
        <v>752.928</v>
      </c>
      <c r="CR41">
        <f t="shared" si="56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43"/>
        <v>0</v>
      </c>
      <c r="CZ41">
        <f t="shared" si="44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35</v>
      </c>
      <c r="DW41" t="s">
        <v>35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66696658</v>
      </c>
      <c r="EF41">
        <v>8</v>
      </c>
      <c r="EG41" t="s">
        <v>37</v>
      </c>
      <c r="EH41">
        <v>0</v>
      </c>
      <c r="EI41" t="s">
        <v>6</v>
      </c>
      <c r="EJ41">
        <v>1</v>
      </c>
      <c r="EK41">
        <v>500001</v>
      </c>
      <c r="EL41" t="s">
        <v>38</v>
      </c>
      <c r="EM41" t="s">
        <v>39</v>
      </c>
      <c r="EO41" t="s">
        <v>6</v>
      </c>
      <c r="EQ41">
        <v>0</v>
      </c>
      <c r="ER41">
        <v>75.900000000000006</v>
      </c>
      <c r="ES41">
        <v>75.900000000000006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-1032526236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5"/>
        <v>0</v>
      </c>
      <c r="GM41">
        <f t="shared" si="46"/>
        <v>577495.78</v>
      </c>
      <c r="GN41">
        <f t="shared" si="47"/>
        <v>577495.78</v>
      </c>
      <c r="GO41">
        <f t="shared" si="48"/>
        <v>0</v>
      </c>
      <c r="GP41">
        <f t="shared" si="49"/>
        <v>0</v>
      </c>
      <c r="GR41">
        <v>0</v>
      </c>
      <c r="GS41">
        <v>3</v>
      </c>
      <c r="GT41">
        <v>0</v>
      </c>
      <c r="GU41" t="s">
        <v>6</v>
      </c>
      <c r="GV41">
        <f t="shared" si="50"/>
        <v>0</v>
      </c>
      <c r="GW41">
        <v>1</v>
      </c>
      <c r="GX41">
        <f t="shared" si="51"/>
        <v>0</v>
      </c>
      <c r="HA41">
        <v>0</v>
      </c>
      <c r="HB41">
        <v>0</v>
      </c>
      <c r="HC41">
        <f t="shared" si="52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ROW(SmtRes!A56)</f>
        <v>56</v>
      </c>
      <c r="D42">
        <f>ROW(EtalonRes!A49)</f>
        <v>49</v>
      </c>
      <c r="E42" t="s">
        <v>107</v>
      </c>
      <c r="F42" t="s">
        <v>108</v>
      </c>
      <c r="G42" t="s">
        <v>109</v>
      </c>
      <c r="H42" t="s">
        <v>35</v>
      </c>
      <c r="I42">
        <v>14</v>
      </c>
      <c r="J42">
        <v>0</v>
      </c>
      <c r="K42">
        <v>14</v>
      </c>
      <c r="O42">
        <f t="shared" si="21"/>
        <v>12708.02</v>
      </c>
      <c r="P42">
        <f t="shared" si="22"/>
        <v>3424.78</v>
      </c>
      <c r="Q42">
        <f t="shared" si="23"/>
        <v>913.33</v>
      </c>
      <c r="R42">
        <f t="shared" si="24"/>
        <v>144.41999999999999</v>
      </c>
      <c r="S42">
        <f t="shared" si="25"/>
        <v>8369.91</v>
      </c>
      <c r="T42">
        <f t="shared" si="26"/>
        <v>0</v>
      </c>
      <c r="U42">
        <f t="shared" si="27"/>
        <v>20.58</v>
      </c>
      <c r="V42">
        <f t="shared" si="28"/>
        <v>0.28000000000000003</v>
      </c>
      <c r="W42">
        <f t="shared" si="29"/>
        <v>0</v>
      </c>
      <c r="X42">
        <f t="shared" si="30"/>
        <v>10302.34</v>
      </c>
      <c r="Y42">
        <f t="shared" si="31"/>
        <v>6130.32</v>
      </c>
      <c r="AA42">
        <v>92862827</v>
      </c>
      <c r="AB42">
        <f t="shared" si="32"/>
        <v>42.14</v>
      </c>
      <c r="AC42">
        <f t="shared" si="62"/>
        <v>24.66</v>
      </c>
      <c r="AD42">
        <f t="shared" si="57"/>
        <v>4.1500000000000004</v>
      </c>
      <c r="AE42">
        <f t="shared" si="58"/>
        <v>0.23</v>
      </c>
      <c r="AF42">
        <f t="shared" si="59"/>
        <v>13.33</v>
      </c>
      <c r="AG42">
        <f t="shared" si="34"/>
        <v>0</v>
      </c>
      <c r="AH42">
        <f t="shared" si="60"/>
        <v>1.47</v>
      </c>
      <c r="AI42">
        <f t="shared" si="61"/>
        <v>0.02</v>
      </c>
      <c r="AJ42">
        <f t="shared" si="35"/>
        <v>0</v>
      </c>
      <c r="AK42">
        <v>42.14</v>
      </c>
      <c r="AL42">
        <v>24.66</v>
      </c>
      <c r="AM42">
        <v>4.1500000000000004</v>
      </c>
      <c r="AN42">
        <v>0.23</v>
      </c>
      <c r="AO42">
        <v>13.33</v>
      </c>
      <c r="AP42">
        <v>0</v>
      </c>
      <c r="AQ42">
        <v>1.47</v>
      </c>
      <c r="AR42">
        <v>0.02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110</v>
      </c>
      <c r="BM42">
        <v>16001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12708.02</v>
      </c>
      <c r="CQ42">
        <f t="shared" si="55"/>
        <v>244.62719999999999</v>
      </c>
      <c r="CR42">
        <f t="shared" si="56"/>
        <v>65.238000000000014</v>
      </c>
      <c r="CS42">
        <f t="shared" si="37"/>
        <v>10.3155</v>
      </c>
      <c r="CT42">
        <f t="shared" si="38"/>
        <v>597.85050000000001</v>
      </c>
      <c r="CU42">
        <f t="shared" si="39"/>
        <v>0</v>
      </c>
      <c r="CV42">
        <f t="shared" si="40"/>
        <v>1.47</v>
      </c>
      <c r="CW42">
        <f t="shared" si="41"/>
        <v>0.02</v>
      </c>
      <c r="CX42">
        <f t="shared" si="42"/>
        <v>0</v>
      </c>
      <c r="CY42">
        <f t="shared" si="43"/>
        <v>10302.3393</v>
      </c>
      <c r="CZ42">
        <f t="shared" si="44"/>
        <v>6130.3176000000003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35</v>
      </c>
      <c r="DW42" t="s">
        <v>35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66696433</v>
      </c>
      <c r="EF42">
        <v>22</v>
      </c>
      <c r="EG42" t="s">
        <v>26</v>
      </c>
      <c r="EH42">
        <v>16</v>
      </c>
      <c r="EI42" t="s">
        <v>27</v>
      </c>
      <c r="EJ42">
        <v>1</v>
      </c>
      <c r="EK42">
        <v>16001</v>
      </c>
      <c r="EL42" t="s">
        <v>111</v>
      </c>
      <c r="EM42" t="s">
        <v>112</v>
      </c>
      <c r="EO42" t="s">
        <v>6</v>
      </c>
      <c r="EQ42">
        <v>131072</v>
      </c>
      <c r="ER42">
        <v>42.14</v>
      </c>
      <c r="ES42">
        <v>24.66</v>
      </c>
      <c r="ET42">
        <v>4.1500000000000004</v>
      </c>
      <c r="EU42">
        <v>0.23</v>
      </c>
      <c r="EV42">
        <v>13.33</v>
      </c>
      <c r="EW42">
        <v>1.47</v>
      </c>
      <c r="EX42">
        <v>0.02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-1121593393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5"/>
        <v>0</v>
      </c>
      <c r="GM42">
        <f t="shared" si="46"/>
        <v>29140.68</v>
      </c>
      <c r="GN42">
        <f t="shared" si="47"/>
        <v>29140.68</v>
      </c>
      <c r="GO42">
        <f t="shared" si="48"/>
        <v>0</v>
      </c>
      <c r="GP42">
        <f t="shared" si="49"/>
        <v>0</v>
      </c>
      <c r="GR42">
        <v>0</v>
      </c>
      <c r="GS42">
        <v>3</v>
      </c>
      <c r="GT42">
        <v>0</v>
      </c>
      <c r="GU42" t="s">
        <v>6</v>
      </c>
      <c r="GV42">
        <f t="shared" si="50"/>
        <v>0</v>
      </c>
      <c r="GW42">
        <v>1</v>
      </c>
      <c r="GX42">
        <f t="shared" si="51"/>
        <v>0</v>
      </c>
      <c r="HA42">
        <v>0</v>
      </c>
      <c r="HB42">
        <v>0</v>
      </c>
      <c r="HC42">
        <f t="shared" si="52"/>
        <v>0</v>
      </c>
      <c r="HE42" t="s">
        <v>6</v>
      </c>
      <c r="HF42" t="s">
        <v>6</v>
      </c>
      <c r="HM42" t="s">
        <v>6</v>
      </c>
      <c r="HN42" t="s">
        <v>31</v>
      </c>
      <c r="HO42" t="s">
        <v>32</v>
      </c>
      <c r="HP42" t="s">
        <v>27</v>
      </c>
      <c r="HQ42" t="s">
        <v>27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53</v>
      </c>
      <c r="E43" t="s">
        <v>113</v>
      </c>
      <c r="F43" t="s">
        <v>114</v>
      </c>
      <c r="G43" t="s">
        <v>115</v>
      </c>
      <c r="H43" t="str">
        <f>'1.Ведомость'!C39</f>
        <v>ШТ</v>
      </c>
      <c r="I43">
        <f>I42*J43</f>
        <v>2</v>
      </c>
      <c r="J43">
        <v>0.14285714285714285</v>
      </c>
      <c r="K43">
        <v>0.14285713999999999</v>
      </c>
      <c r="O43">
        <f t="shared" si="21"/>
        <v>14144.93</v>
      </c>
      <c r="P43">
        <f t="shared" si="22"/>
        <v>14144.93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92862827</v>
      </c>
      <c r="AB43">
        <f t="shared" si="32"/>
        <v>712.95</v>
      </c>
      <c r="AC43">
        <f t="shared" si="62"/>
        <v>712.95</v>
      </c>
      <c r="AD43">
        <f t="shared" si="57"/>
        <v>0</v>
      </c>
      <c r="AE43">
        <f t="shared" si="58"/>
        <v>0</v>
      </c>
      <c r="AF43">
        <f t="shared" si="59"/>
        <v>0</v>
      </c>
      <c r="AG43">
        <f t="shared" si="34"/>
        <v>0</v>
      </c>
      <c r="AH43">
        <f t="shared" si="60"/>
        <v>0</v>
      </c>
      <c r="AI43">
        <f t="shared" si="61"/>
        <v>0</v>
      </c>
      <c r="AJ43">
        <f t="shared" si="35"/>
        <v>0</v>
      </c>
      <c r="AK43">
        <v>712.95</v>
      </c>
      <c r="AL43">
        <v>712.95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116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14144.93</v>
      </c>
      <c r="CQ43">
        <f t="shared" si="55"/>
        <v>7072.4640000000009</v>
      </c>
      <c r="CR43">
        <f t="shared" si="56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 t="shared" si="43"/>
        <v>0</v>
      </c>
      <c r="CZ43">
        <f t="shared" si="44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35</v>
      </c>
      <c r="DW43" t="s">
        <v>35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66696658</v>
      </c>
      <c r="EF43">
        <v>8</v>
      </c>
      <c r="EG43" t="s">
        <v>37</v>
      </c>
      <c r="EH43">
        <v>0</v>
      </c>
      <c r="EI43" t="s">
        <v>6</v>
      </c>
      <c r="EJ43">
        <v>1</v>
      </c>
      <c r="EK43">
        <v>500001</v>
      </c>
      <c r="EL43" t="s">
        <v>38</v>
      </c>
      <c r="EM43" t="s">
        <v>39</v>
      </c>
      <c r="EO43" t="s">
        <v>6</v>
      </c>
      <c r="EQ43">
        <v>0</v>
      </c>
      <c r="ER43">
        <v>712.95</v>
      </c>
      <c r="ES43">
        <v>712.95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622792094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5"/>
        <v>0</v>
      </c>
      <c r="GM43">
        <f t="shared" si="46"/>
        <v>14144.93</v>
      </c>
      <c r="GN43">
        <f t="shared" si="47"/>
        <v>14144.93</v>
      </c>
      <c r="GO43">
        <f t="shared" si="48"/>
        <v>0</v>
      </c>
      <c r="GP43">
        <f t="shared" si="49"/>
        <v>0</v>
      </c>
      <c r="GR43">
        <v>0</v>
      </c>
      <c r="GS43">
        <v>3</v>
      </c>
      <c r="GT43">
        <v>0</v>
      </c>
      <c r="GU43" t="s">
        <v>6</v>
      </c>
      <c r="GV43">
        <f t="shared" si="50"/>
        <v>0</v>
      </c>
      <c r="GW43">
        <v>1</v>
      </c>
      <c r="GX43">
        <f t="shared" si="51"/>
        <v>0</v>
      </c>
      <c r="HA43">
        <v>0</v>
      </c>
      <c r="HB43">
        <v>0</v>
      </c>
      <c r="HC43">
        <f t="shared" si="52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55</v>
      </c>
      <c r="E44" t="s">
        <v>117</v>
      </c>
      <c r="F44" t="s">
        <v>118</v>
      </c>
      <c r="G44" t="s">
        <v>119</v>
      </c>
      <c r="H44" t="str">
        <f>'1.Ведомость'!C40</f>
        <v>КОМПЛ</v>
      </c>
      <c r="I44">
        <f>I42*J44</f>
        <v>4</v>
      </c>
      <c r="J44">
        <v>0.2857142857142857</v>
      </c>
      <c r="K44">
        <v>0.28571428599999998</v>
      </c>
      <c r="O44">
        <f t="shared" si="21"/>
        <v>2282</v>
      </c>
      <c r="P44">
        <f t="shared" si="22"/>
        <v>2282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92862827</v>
      </c>
      <c r="AB44">
        <f t="shared" si="32"/>
        <v>57.51</v>
      </c>
      <c r="AC44">
        <f t="shared" si="62"/>
        <v>57.51</v>
      </c>
      <c r="AD44">
        <f t="shared" si="57"/>
        <v>0</v>
      </c>
      <c r="AE44">
        <f t="shared" si="58"/>
        <v>0</v>
      </c>
      <c r="AF44">
        <f t="shared" si="59"/>
        <v>0</v>
      </c>
      <c r="AG44">
        <f t="shared" si="34"/>
        <v>0</v>
      </c>
      <c r="AH44">
        <f t="shared" si="60"/>
        <v>0</v>
      </c>
      <c r="AI44">
        <f t="shared" si="61"/>
        <v>0</v>
      </c>
      <c r="AJ44">
        <f t="shared" si="35"/>
        <v>0</v>
      </c>
      <c r="AK44">
        <v>57.51</v>
      </c>
      <c r="AL44">
        <v>57.51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120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2282</v>
      </c>
      <c r="CQ44">
        <f t="shared" si="55"/>
        <v>570.49919999999997</v>
      </c>
      <c r="CR44">
        <f t="shared" si="56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56</v>
      </c>
      <c r="DW44" t="s">
        <v>56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37</v>
      </c>
      <c r="EH44">
        <v>0</v>
      </c>
      <c r="EI44" t="s">
        <v>6</v>
      </c>
      <c r="EJ44">
        <v>1</v>
      </c>
      <c r="EK44">
        <v>500001</v>
      </c>
      <c r="EL44" t="s">
        <v>38</v>
      </c>
      <c r="EM44" t="s">
        <v>39</v>
      </c>
      <c r="EO44" t="s">
        <v>6</v>
      </c>
      <c r="EQ44">
        <v>0</v>
      </c>
      <c r="ER44">
        <v>57.51</v>
      </c>
      <c r="ES44">
        <v>57.51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-650482341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5"/>
        <v>0</v>
      </c>
      <c r="GM44">
        <f t="shared" si="46"/>
        <v>2282</v>
      </c>
      <c r="GN44">
        <f t="shared" si="47"/>
        <v>2282</v>
      </c>
      <c r="GO44">
        <f t="shared" si="48"/>
        <v>0</v>
      </c>
      <c r="GP44">
        <f t="shared" si="49"/>
        <v>0</v>
      </c>
      <c r="GR44">
        <v>0</v>
      </c>
      <c r="GS44">
        <v>3</v>
      </c>
      <c r="GT44">
        <v>0</v>
      </c>
      <c r="GU44" t="s">
        <v>6</v>
      </c>
      <c r="GV44">
        <f t="shared" si="50"/>
        <v>0</v>
      </c>
      <c r="GW44">
        <v>1</v>
      </c>
      <c r="GX44">
        <f t="shared" si="51"/>
        <v>0</v>
      </c>
      <c r="HA44">
        <v>0</v>
      </c>
      <c r="HB44">
        <v>0</v>
      </c>
      <c r="HC44">
        <f t="shared" si="52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54</v>
      </c>
      <c r="E45" t="s">
        <v>121</v>
      </c>
      <c r="F45" t="s">
        <v>122</v>
      </c>
      <c r="G45" t="s">
        <v>123</v>
      </c>
      <c r="H45" t="str">
        <f>'1.Ведомость'!C41</f>
        <v>ШТ</v>
      </c>
      <c r="I45">
        <f>I42*J45</f>
        <v>12</v>
      </c>
      <c r="J45">
        <v>0.8571428571428571</v>
      </c>
      <c r="K45">
        <v>0.85714285999999995</v>
      </c>
      <c r="O45">
        <f t="shared" si="21"/>
        <v>132929.59</v>
      </c>
      <c r="P45">
        <f t="shared" si="22"/>
        <v>132929.59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92862827</v>
      </c>
      <c r="AB45">
        <f t="shared" si="32"/>
        <v>1116.68</v>
      </c>
      <c r="AC45">
        <f t="shared" si="62"/>
        <v>1116.68</v>
      </c>
      <c r="AD45">
        <f t="shared" si="57"/>
        <v>0</v>
      </c>
      <c r="AE45">
        <f t="shared" si="58"/>
        <v>0</v>
      </c>
      <c r="AF45">
        <f t="shared" si="59"/>
        <v>0</v>
      </c>
      <c r="AG45">
        <f t="shared" si="34"/>
        <v>0</v>
      </c>
      <c r="AH45">
        <f t="shared" si="60"/>
        <v>0</v>
      </c>
      <c r="AI45">
        <f t="shared" si="61"/>
        <v>0</v>
      </c>
      <c r="AJ45">
        <f t="shared" si="35"/>
        <v>0</v>
      </c>
      <c r="AK45">
        <v>1116.68</v>
      </c>
      <c r="AL45">
        <v>1116.68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124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132929.59</v>
      </c>
      <c r="CQ45">
        <f t="shared" si="55"/>
        <v>11077.465600000001</v>
      </c>
      <c r="CR45">
        <f t="shared" si="56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43"/>
        <v>0</v>
      </c>
      <c r="CZ45">
        <f t="shared" si="4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35</v>
      </c>
      <c r="DW45" t="s">
        <v>35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66696658</v>
      </c>
      <c r="EF45">
        <v>8</v>
      </c>
      <c r="EG45" t="s">
        <v>37</v>
      </c>
      <c r="EH45">
        <v>0</v>
      </c>
      <c r="EI45" t="s">
        <v>6</v>
      </c>
      <c r="EJ45">
        <v>1</v>
      </c>
      <c r="EK45">
        <v>500001</v>
      </c>
      <c r="EL45" t="s">
        <v>38</v>
      </c>
      <c r="EM45" t="s">
        <v>39</v>
      </c>
      <c r="EO45" t="s">
        <v>6</v>
      </c>
      <c r="EQ45">
        <v>0</v>
      </c>
      <c r="ER45">
        <v>1116.68</v>
      </c>
      <c r="ES45">
        <v>1116.68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1394687686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5"/>
        <v>0</v>
      </c>
      <c r="GM45">
        <f t="shared" si="46"/>
        <v>132929.59</v>
      </c>
      <c r="GN45">
        <f t="shared" si="47"/>
        <v>132929.59</v>
      </c>
      <c r="GO45">
        <f t="shared" si="48"/>
        <v>0</v>
      </c>
      <c r="GP45">
        <f t="shared" si="49"/>
        <v>0</v>
      </c>
      <c r="GR45">
        <v>0</v>
      </c>
      <c r="GS45">
        <v>3</v>
      </c>
      <c r="GT45">
        <v>0</v>
      </c>
      <c r="GU45" t="s">
        <v>6</v>
      </c>
      <c r="GV45">
        <f t="shared" si="50"/>
        <v>0</v>
      </c>
      <c r="GW45">
        <v>1</v>
      </c>
      <c r="GX45">
        <f t="shared" si="51"/>
        <v>0</v>
      </c>
      <c r="HA45">
        <v>0</v>
      </c>
      <c r="HB45">
        <v>0</v>
      </c>
      <c r="HC45">
        <f t="shared" si="52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56</v>
      </c>
      <c r="E46" t="s">
        <v>125</v>
      </c>
      <c r="F46" t="s">
        <v>126</v>
      </c>
      <c r="G46" t="s">
        <v>127</v>
      </c>
      <c r="H46" t="str">
        <f>'1.Ведомость'!C42</f>
        <v>КОМПЛ</v>
      </c>
      <c r="I46">
        <f>I42*J46</f>
        <v>24</v>
      </c>
      <c r="J46">
        <v>1.7142857142857142</v>
      </c>
      <c r="K46">
        <v>1.7142857140000001</v>
      </c>
      <c r="O46">
        <f t="shared" si="21"/>
        <v>17472.689999999999</v>
      </c>
      <c r="P46">
        <f t="shared" si="22"/>
        <v>17472.689999999999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92862827</v>
      </c>
      <c r="AB46">
        <f t="shared" si="32"/>
        <v>73.39</v>
      </c>
      <c r="AC46">
        <f t="shared" si="62"/>
        <v>73.39</v>
      </c>
      <c r="AD46">
        <f t="shared" si="57"/>
        <v>0</v>
      </c>
      <c r="AE46">
        <f t="shared" si="58"/>
        <v>0</v>
      </c>
      <c r="AF46">
        <f t="shared" si="59"/>
        <v>0</v>
      </c>
      <c r="AG46">
        <f t="shared" si="34"/>
        <v>0</v>
      </c>
      <c r="AH46">
        <f t="shared" si="60"/>
        <v>0</v>
      </c>
      <c r="AI46">
        <f t="shared" si="61"/>
        <v>0</v>
      </c>
      <c r="AJ46">
        <f t="shared" si="35"/>
        <v>0</v>
      </c>
      <c r="AK46">
        <v>73.39</v>
      </c>
      <c r="AL46">
        <v>73.39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128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17472.689999999999</v>
      </c>
      <c r="CQ46">
        <f t="shared" si="55"/>
        <v>728.02880000000005</v>
      </c>
      <c r="CR46">
        <f t="shared" si="56"/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43"/>
        <v>0</v>
      </c>
      <c r="CZ46">
        <f t="shared" si="4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56</v>
      </c>
      <c r="DW46" t="s">
        <v>56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66696658</v>
      </c>
      <c r="EF46">
        <v>8</v>
      </c>
      <c r="EG46" t="s">
        <v>37</v>
      </c>
      <c r="EH46">
        <v>0</v>
      </c>
      <c r="EI46" t="s">
        <v>6</v>
      </c>
      <c r="EJ46">
        <v>1</v>
      </c>
      <c r="EK46">
        <v>500001</v>
      </c>
      <c r="EL46" t="s">
        <v>38</v>
      </c>
      <c r="EM46" t="s">
        <v>39</v>
      </c>
      <c r="EO46" t="s">
        <v>6</v>
      </c>
      <c r="EQ46">
        <v>0</v>
      </c>
      <c r="ER46">
        <v>73.39</v>
      </c>
      <c r="ES46">
        <v>73.39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-1207095450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5"/>
        <v>0</v>
      </c>
      <c r="GM46">
        <f t="shared" si="46"/>
        <v>17472.689999999999</v>
      </c>
      <c r="GN46">
        <f t="shared" si="47"/>
        <v>17472.689999999999</v>
      </c>
      <c r="GO46">
        <f t="shared" si="48"/>
        <v>0</v>
      </c>
      <c r="GP46">
        <f t="shared" si="49"/>
        <v>0</v>
      </c>
      <c r="GR46">
        <v>0</v>
      </c>
      <c r="GS46">
        <v>3</v>
      </c>
      <c r="GT46">
        <v>0</v>
      </c>
      <c r="GU46" t="s">
        <v>6</v>
      </c>
      <c r="GV46">
        <f t="shared" si="50"/>
        <v>0</v>
      </c>
      <c r="GW46">
        <v>1</v>
      </c>
      <c r="GX46">
        <f t="shared" si="51"/>
        <v>0</v>
      </c>
      <c r="HA46">
        <v>0</v>
      </c>
      <c r="HB46">
        <v>0</v>
      </c>
      <c r="HC46">
        <f t="shared" si="52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ROW(SmtRes!A69)</f>
        <v>69</v>
      </c>
      <c r="D47">
        <f>ROW(EtalonRes!A60)</f>
        <v>60</v>
      </c>
      <c r="E47" t="s">
        <v>129</v>
      </c>
      <c r="F47" t="s">
        <v>130</v>
      </c>
      <c r="G47" t="s">
        <v>131</v>
      </c>
      <c r="H47" t="s">
        <v>35</v>
      </c>
      <c r="I47">
        <v>8</v>
      </c>
      <c r="J47">
        <v>0</v>
      </c>
      <c r="K47">
        <v>8</v>
      </c>
      <c r="O47">
        <f t="shared" si="21"/>
        <v>13123.93</v>
      </c>
      <c r="P47">
        <f t="shared" si="22"/>
        <v>3604.53</v>
      </c>
      <c r="Q47">
        <f t="shared" si="23"/>
        <v>1058.9000000000001</v>
      </c>
      <c r="R47">
        <f t="shared" si="24"/>
        <v>182.99</v>
      </c>
      <c r="S47">
        <f t="shared" si="25"/>
        <v>8460.5</v>
      </c>
      <c r="T47">
        <f t="shared" si="26"/>
        <v>0</v>
      </c>
      <c r="U47">
        <f t="shared" si="27"/>
        <v>20.8</v>
      </c>
      <c r="V47">
        <f t="shared" si="28"/>
        <v>0.32</v>
      </c>
      <c r="W47">
        <f t="shared" si="29"/>
        <v>0</v>
      </c>
      <c r="X47">
        <f t="shared" si="30"/>
        <v>10458.620000000001</v>
      </c>
      <c r="Y47">
        <f t="shared" si="31"/>
        <v>6223.31</v>
      </c>
      <c r="AA47">
        <v>92862827</v>
      </c>
      <c r="AB47">
        <f t="shared" si="32"/>
        <v>77.42</v>
      </c>
      <c r="AC47">
        <f t="shared" si="62"/>
        <v>45.42</v>
      </c>
      <c r="AD47">
        <f t="shared" si="57"/>
        <v>8.42</v>
      </c>
      <c r="AE47">
        <f t="shared" si="58"/>
        <v>0.51</v>
      </c>
      <c r="AF47">
        <f t="shared" si="59"/>
        <v>23.58</v>
      </c>
      <c r="AG47">
        <f t="shared" si="34"/>
        <v>0</v>
      </c>
      <c r="AH47">
        <f t="shared" si="60"/>
        <v>2.6</v>
      </c>
      <c r="AI47">
        <f t="shared" si="61"/>
        <v>0.04</v>
      </c>
      <c r="AJ47">
        <f t="shared" si="35"/>
        <v>0</v>
      </c>
      <c r="AK47">
        <v>77.42</v>
      </c>
      <c r="AL47">
        <v>45.42</v>
      </c>
      <c r="AM47">
        <v>8.42</v>
      </c>
      <c r="AN47">
        <v>0.51</v>
      </c>
      <c r="AO47">
        <v>23.58</v>
      </c>
      <c r="AP47">
        <v>0</v>
      </c>
      <c r="AQ47">
        <v>2.6</v>
      </c>
      <c r="AR47">
        <v>0.04</v>
      </c>
      <c r="AS47">
        <v>0</v>
      </c>
      <c r="AT47">
        <v>121</v>
      </c>
      <c r="AU47">
        <v>72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132</v>
      </c>
      <c r="BM47">
        <v>16001</v>
      </c>
      <c r="BN47">
        <v>0</v>
      </c>
      <c r="BO47" t="s">
        <v>6</v>
      </c>
      <c r="BP47">
        <v>0</v>
      </c>
      <c r="BQ47">
        <v>22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121</v>
      </c>
      <c r="CA47">
        <v>72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13123.93</v>
      </c>
      <c r="CQ47">
        <f t="shared" si="55"/>
        <v>450.56639999999999</v>
      </c>
      <c r="CR47">
        <f t="shared" si="56"/>
        <v>132.36240000000001</v>
      </c>
      <c r="CS47">
        <f t="shared" si="37"/>
        <v>22.8735</v>
      </c>
      <c r="CT47">
        <f t="shared" si="38"/>
        <v>1057.5629999999999</v>
      </c>
      <c r="CU47">
        <f t="shared" si="39"/>
        <v>0</v>
      </c>
      <c r="CV47">
        <f t="shared" si="40"/>
        <v>2.6</v>
      </c>
      <c r="CW47">
        <f t="shared" si="41"/>
        <v>0.04</v>
      </c>
      <c r="CX47">
        <f t="shared" si="42"/>
        <v>0</v>
      </c>
      <c r="CY47">
        <f t="shared" si="43"/>
        <v>10458.622899999998</v>
      </c>
      <c r="CZ47">
        <f t="shared" si="44"/>
        <v>6223.3128000000006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35</v>
      </c>
      <c r="DW47" t="s">
        <v>35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66696433</v>
      </c>
      <c r="EF47">
        <v>22</v>
      </c>
      <c r="EG47" t="s">
        <v>26</v>
      </c>
      <c r="EH47">
        <v>16</v>
      </c>
      <c r="EI47" t="s">
        <v>27</v>
      </c>
      <c r="EJ47">
        <v>1</v>
      </c>
      <c r="EK47">
        <v>16001</v>
      </c>
      <c r="EL47" t="s">
        <v>111</v>
      </c>
      <c r="EM47" t="s">
        <v>112</v>
      </c>
      <c r="EO47" t="s">
        <v>6</v>
      </c>
      <c r="EQ47">
        <v>131072</v>
      </c>
      <c r="ER47">
        <v>77.42</v>
      </c>
      <c r="ES47">
        <v>45.42</v>
      </c>
      <c r="ET47">
        <v>8.42</v>
      </c>
      <c r="EU47">
        <v>0.51</v>
      </c>
      <c r="EV47">
        <v>23.58</v>
      </c>
      <c r="EW47">
        <v>2.6</v>
      </c>
      <c r="EX47">
        <v>0.04</v>
      </c>
      <c r="EY47">
        <v>0</v>
      </c>
      <c r="FQ47">
        <v>0</v>
      </c>
      <c r="FR47">
        <v>0</v>
      </c>
      <c r="FS47">
        <v>0</v>
      </c>
      <c r="FX47">
        <v>121</v>
      </c>
      <c r="FY47">
        <v>72</v>
      </c>
      <c r="GA47" t="s">
        <v>6</v>
      </c>
      <c r="GD47">
        <v>1</v>
      </c>
      <c r="GF47">
        <v>181667462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5"/>
        <v>0</v>
      </c>
      <c r="GM47">
        <f t="shared" si="46"/>
        <v>29805.86</v>
      </c>
      <c r="GN47">
        <f t="shared" si="47"/>
        <v>29805.86</v>
      </c>
      <c r="GO47">
        <f t="shared" si="48"/>
        <v>0</v>
      </c>
      <c r="GP47">
        <f t="shared" si="49"/>
        <v>0</v>
      </c>
      <c r="GR47">
        <v>0</v>
      </c>
      <c r="GS47">
        <v>3</v>
      </c>
      <c r="GT47">
        <v>0</v>
      </c>
      <c r="GU47" t="s">
        <v>6</v>
      </c>
      <c r="GV47">
        <f t="shared" si="50"/>
        <v>0</v>
      </c>
      <c r="GW47">
        <v>1</v>
      </c>
      <c r="GX47">
        <f t="shared" si="51"/>
        <v>0</v>
      </c>
      <c r="HA47">
        <v>0</v>
      </c>
      <c r="HB47">
        <v>0</v>
      </c>
      <c r="HC47">
        <f t="shared" si="52"/>
        <v>0</v>
      </c>
      <c r="HE47" t="s">
        <v>6</v>
      </c>
      <c r="HF47" t="s">
        <v>6</v>
      </c>
      <c r="HM47" t="s">
        <v>6</v>
      </c>
      <c r="HN47" t="s">
        <v>31</v>
      </c>
      <c r="HO47" t="s">
        <v>32</v>
      </c>
      <c r="HP47" t="s">
        <v>27</v>
      </c>
      <c r="HQ47" t="s">
        <v>27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66</v>
      </c>
      <c r="E48" t="s">
        <v>133</v>
      </c>
      <c r="F48" t="s">
        <v>134</v>
      </c>
      <c r="G48" t="s">
        <v>135</v>
      </c>
      <c r="H48" t="str">
        <f>'1.Ведомость'!C44</f>
        <v>ШТ</v>
      </c>
      <c r="I48">
        <f>I47*J48</f>
        <v>4</v>
      </c>
      <c r="J48">
        <v>0.5</v>
      </c>
      <c r="K48">
        <v>0.5</v>
      </c>
      <c r="O48">
        <f t="shared" si="21"/>
        <v>60175.12</v>
      </c>
      <c r="P48">
        <f t="shared" si="22"/>
        <v>60175.12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92862827</v>
      </c>
      <c r="AB48">
        <f t="shared" si="32"/>
        <v>1516.51</v>
      </c>
      <c r="AC48">
        <f t="shared" si="62"/>
        <v>1516.51</v>
      </c>
      <c r="AD48">
        <f t="shared" si="57"/>
        <v>0</v>
      </c>
      <c r="AE48">
        <f t="shared" si="58"/>
        <v>0</v>
      </c>
      <c r="AF48">
        <f t="shared" si="59"/>
        <v>0</v>
      </c>
      <c r="AG48">
        <f t="shared" si="34"/>
        <v>0</v>
      </c>
      <c r="AH48">
        <f t="shared" si="60"/>
        <v>0</v>
      </c>
      <c r="AI48">
        <f t="shared" si="61"/>
        <v>0</v>
      </c>
      <c r="AJ48">
        <f t="shared" si="35"/>
        <v>0</v>
      </c>
      <c r="AK48">
        <v>1516.51</v>
      </c>
      <c r="AL48">
        <v>1516.51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136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60175.12</v>
      </c>
      <c r="CQ48">
        <f t="shared" si="55"/>
        <v>15043.779199999999</v>
      </c>
      <c r="CR48">
        <f t="shared" si="56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43"/>
        <v>0</v>
      </c>
      <c r="CZ48">
        <f t="shared" si="4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35</v>
      </c>
      <c r="DW48" t="s">
        <v>35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66696658</v>
      </c>
      <c r="EF48">
        <v>8</v>
      </c>
      <c r="EG48" t="s">
        <v>37</v>
      </c>
      <c r="EH48">
        <v>0</v>
      </c>
      <c r="EI48" t="s">
        <v>6</v>
      </c>
      <c r="EJ48">
        <v>1</v>
      </c>
      <c r="EK48">
        <v>500001</v>
      </c>
      <c r="EL48" t="s">
        <v>38</v>
      </c>
      <c r="EM48" t="s">
        <v>39</v>
      </c>
      <c r="EO48" t="s">
        <v>6</v>
      </c>
      <c r="EQ48">
        <v>0</v>
      </c>
      <c r="ER48">
        <v>1516.51</v>
      </c>
      <c r="ES48">
        <v>1516.51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1074585535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5"/>
        <v>0</v>
      </c>
      <c r="GM48">
        <f t="shared" si="46"/>
        <v>60175.12</v>
      </c>
      <c r="GN48">
        <f t="shared" si="47"/>
        <v>60175.12</v>
      </c>
      <c r="GO48">
        <f t="shared" si="48"/>
        <v>0</v>
      </c>
      <c r="GP48">
        <f t="shared" si="49"/>
        <v>0</v>
      </c>
      <c r="GR48">
        <v>0</v>
      </c>
      <c r="GS48">
        <v>3</v>
      </c>
      <c r="GT48">
        <v>0</v>
      </c>
      <c r="GU48" t="s">
        <v>6</v>
      </c>
      <c r="GV48">
        <f t="shared" si="50"/>
        <v>0</v>
      </c>
      <c r="GW48">
        <v>1</v>
      </c>
      <c r="GX48">
        <f t="shared" si="51"/>
        <v>0</v>
      </c>
      <c r="HA48">
        <v>0</v>
      </c>
      <c r="HB48">
        <v>0</v>
      </c>
      <c r="HC48">
        <f t="shared" si="52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68</v>
      </c>
      <c r="E49" t="s">
        <v>137</v>
      </c>
      <c r="F49" t="s">
        <v>138</v>
      </c>
      <c r="G49" t="s">
        <v>139</v>
      </c>
      <c r="H49" t="str">
        <f>'1.Ведомость'!C45</f>
        <v>КОМПЛ</v>
      </c>
      <c r="I49">
        <f>I47*J49</f>
        <v>8</v>
      </c>
      <c r="J49">
        <v>1</v>
      </c>
      <c r="K49">
        <v>1</v>
      </c>
      <c r="O49">
        <f t="shared" si="21"/>
        <v>9352.58</v>
      </c>
      <c r="P49">
        <f t="shared" si="22"/>
        <v>9352.58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92862827</v>
      </c>
      <c r="AB49">
        <f t="shared" si="32"/>
        <v>117.85</v>
      </c>
      <c r="AC49">
        <f t="shared" si="62"/>
        <v>117.85</v>
      </c>
      <c r="AD49">
        <f t="shared" si="57"/>
        <v>0</v>
      </c>
      <c r="AE49">
        <f t="shared" si="58"/>
        <v>0</v>
      </c>
      <c r="AF49">
        <f t="shared" si="59"/>
        <v>0</v>
      </c>
      <c r="AG49">
        <f t="shared" si="34"/>
        <v>0</v>
      </c>
      <c r="AH49">
        <f t="shared" si="60"/>
        <v>0</v>
      </c>
      <c r="AI49">
        <f t="shared" si="61"/>
        <v>0</v>
      </c>
      <c r="AJ49">
        <f t="shared" si="35"/>
        <v>0</v>
      </c>
      <c r="AK49">
        <v>117.85</v>
      </c>
      <c r="AL49">
        <v>117.85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140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9352.58</v>
      </c>
      <c r="CQ49">
        <f t="shared" si="55"/>
        <v>1169.0719999999999</v>
      </c>
      <c r="CR49">
        <f t="shared" si="56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56</v>
      </c>
      <c r="DW49" t="s">
        <v>56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37</v>
      </c>
      <c r="EH49">
        <v>0</v>
      </c>
      <c r="EI49" t="s">
        <v>6</v>
      </c>
      <c r="EJ49">
        <v>1</v>
      </c>
      <c r="EK49">
        <v>500001</v>
      </c>
      <c r="EL49" t="s">
        <v>38</v>
      </c>
      <c r="EM49" t="s">
        <v>39</v>
      </c>
      <c r="EO49" t="s">
        <v>6</v>
      </c>
      <c r="EQ49">
        <v>0</v>
      </c>
      <c r="ER49">
        <v>117.85</v>
      </c>
      <c r="ES49">
        <v>117.85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-1935563234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5"/>
        <v>0</v>
      </c>
      <c r="GM49">
        <f t="shared" si="46"/>
        <v>9352.58</v>
      </c>
      <c r="GN49">
        <f t="shared" si="47"/>
        <v>9352.58</v>
      </c>
      <c r="GO49">
        <f t="shared" si="48"/>
        <v>0</v>
      </c>
      <c r="GP49">
        <f t="shared" si="49"/>
        <v>0</v>
      </c>
      <c r="GR49">
        <v>0</v>
      </c>
      <c r="GS49">
        <v>3</v>
      </c>
      <c r="GT49">
        <v>0</v>
      </c>
      <c r="GU49" t="s">
        <v>6</v>
      </c>
      <c r="GV49">
        <f t="shared" si="50"/>
        <v>0</v>
      </c>
      <c r="GW49">
        <v>1</v>
      </c>
      <c r="GX49">
        <f t="shared" si="51"/>
        <v>0</v>
      </c>
      <c r="HA49">
        <v>0</v>
      </c>
      <c r="HB49">
        <v>0</v>
      </c>
      <c r="HC49">
        <f t="shared" si="52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67</v>
      </c>
      <c r="E50" t="s">
        <v>141</v>
      </c>
      <c r="F50" t="s">
        <v>142</v>
      </c>
      <c r="G50" t="s">
        <v>143</v>
      </c>
      <c r="H50" t="str">
        <f>'1.Ведомость'!C46</f>
        <v>ШТ</v>
      </c>
      <c r="I50">
        <f>I47*J50</f>
        <v>4</v>
      </c>
      <c r="J50">
        <v>0.5</v>
      </c>
      <c r="K50">
        <v>0.5</v>
      </c>
      <c r="O50">
        <f t="shared" si="21"/>
        <v>108953.74</v>
      </c>
      <c r="P50">
        <f t="shared" si="22"/>
        <v>108953.74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92862827</v>
      </c>
      <c r="AB50">
        <f t="shared" si="32"/>
        <v>2745.81</v>
      </c>
      <c r="AC50">
        <f t="shared" si="62"/>
        <v>2745.81</v>
      </c>
      <c r="AD50">
        <f t="shared" si="57"/>
        <v>0</v>
      </c>
      <c r="AE50">
        <f t="shared" si="58"/>
        <v>0</v>
      </c>
      <c r="AF50">
        <f t="shared" si="59"/>
        <v>0</v>
      </c>
      <c r="AG50">
        <f t="shared" si="34"/>
        <v>0</v>
      </c>
      <c r="AH50">
        <f t="shared" si="60"/>
        <v>0</v>
      </c>
      <c r="AI50">
        <f t="shared" si="61"/>
        <v>0</v>
      </c>
      <c r="AJ50">
        <f t="shared" si="35"/>
        <v>0</v>
      </c>
      <c r="AK50">
        <v>2745.81</v>
      </c>
      <c r="AL50">
        <v>2745.81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144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108953.74</v>
      </c>
      <c r="CQ50">
        <f t="shared" si="55"/>
        <v>27238.4352</v>
      </c>
      <c r="CR50">
        <f t="shared" si="56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43"/>
        <v>0</v>
      </c>
      <c r="CZ50">
        <f t="shared" si="4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35</v>
      </c>
      <c r="DW50" t="s">
        <v>35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37</v>
      </c>
      <c r="EH50">
        <v>0</v>
      </c>
      <c r="EI50" t="s">
        <v>6</v>
      </c>
      <c r="EJ50">
        <v>1</v>
      </c>
      <c r="EK50">
        <v>500001</v>
      </c>
      <c r="EL50" t="s">
        <v>38</v>
      </c>
      <c r="EM50" t="s">
        <v>39</v>
      </c>
      <c r="EO50" t="s">
        <v>6</v>
      </c>
      <c r="EQ50">
        <v>0</v>
      </c>
      <c r="ER50">
        <v>2745.81</v>
      </c>
      <c r="ES50">
        <v>2745.81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-1043627300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5"/>
        <v>0</v>
      </c>
      <c r="GM50">
        <f t="shared" si="46"/>
        <v>108953.74</v>
      </c>
      <c r="GN50">
        <f t="shared" si="47"/>
        <v>108953.74</v>
      </c>
      <c r="GO50">
        <f t="shared" si="48"/>
        <v>0</v>
      </c>
      <c r="GP50">
        <f t="shared" si="49"/>
        <v>0</v>
      </c>
      <c r="GR50">
        <v>0</v>
      </c>
      <c r="GS50">
        <v>3</v>
      </c>
      <c r="GT50">
        <v>0</v>
      </c>
      <c r="GU50" t="s">
        <v>6</v>
      </c>
      <c r="GV50">
        <f t="shared" si="50"/>
        <v>0</v>
      </c>
      <c r="GW50">
        <v>1</v>
      </c>
      <c r="GX50">
        <f t="shared" si="51"/>
        <v>0</v>
      </c>
      <c r="HA50">
        <v>0</v>
      </c>
      <c r="HB50">
        <v>0</v>
      </c>
      <c r="HC50">
        <f t="shared" si="52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69</v>
      </c>
      <c r="E51" t="s">
        <v>145</v>
      </c>
      <c r="F51" t="s">
        <v>146</v>
      </c>
      <c r="G51" t="s">
        <v>147</v>
      </c>
      <c r="H51" t="str">
        <f>'1.Ведомость'!C47</f>
        <v>КОМПЛ</v>
      </c>
      <c r="I51">
        <f>I47*J51</f>
        <v>8</v>
      </c>
      <c r="J51">
        <v>1</v>
      </c>
      <c r="K51">
        <v>1</v>
      </c>
      <c r="O51">
        <f t="shared" si="21"/>
        <v>12557.93</v>
      </c>
      <c r="P51">
        <f t="shared" si="22"/>
        <v>12557.93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92862827</v>
      </c>
      <c r="AB51">
        <f t="shared" si="32"/>
        <v>158.24</v>
      </c>
      <c r="AC51">
        <f t="shared" si="62"/>
        <v>158.24</v>
      </c>
      <c r="AD51">
        <f t="shared" si="57"/>
        <v>0</v>
      </c>
      <c r="AE51">
        <f t="shared" si="58"/>
        <v>0</v>
      </c>
      <c r="AF51">
        <f t="shared" si="59"/>
        <v>0</v>
      </c>
      <c r="AG51">
        <f t="shared" si="34"/>
        <v>0</v>
      </c>
      <c r="AH51">
        <f t="shared" si="60"/>
        <v>0</v>
      </c>
      <c r="AI51">
        <f t="shared" si="61"/>
        <v>0</v>
      </c>
      <c r="AJ51">
        <f t="shared" si="35"/>
        <v>0</v>
      </c>
      <c r="AK51">
        <v>158.24</v>
      </c>
      <c r="AL51">
        <v>158.24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148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12557.93</v>
      </c>
      <c r="CQ51">
        <f t="shared" si="55"/>
        <v>1569.7408</v>
      </c>
      <c r="CR51">
        <f t="shared" si="56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56</v>
      </c>
      <c r="DW51" t="s">
        <v>56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66696658</v>
      </c>
      <c r="EF51">
        <v>8</v>
      </c>
      <c r="EG51" t="s">
        <v>37</v>
      </c>
      <c r="EH51">
        <v>0</v>
      </c>
      <c r="EI51" t="s">
        <v>6</v>
      </c>
      <c r="EJ51">
        <v>1</v>
      </c>
      <c r="EK51">
        <v>500001</v>
      </c>
      <c r="EL51" t="s">
        <v>38</v>
      </c>
      <c r="EM51" t="s">
        <v>39</v>
      </c>
      <c r="EO51" t="s">
        <v>6</v>
      </c>
      <c r="EQ51">
        <v>0</v>
      </c>
      <c r="ER51">
        <v>158.24</v>
      </c>
      <c r="ES51">
        <v>158.24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-1510775715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5"/>
        <v>0</v>
      </c>
      <c r="GM51">
        <f t="shared" si="46"/>
        <v>12557.93</v>
      </c>
      <c r="GN51">
        <f t="shared" si="47"/>
        <v>12557.93</v>
      </c>
      <c r="GO51">
        <f t="shared" si="48"/>
        <v>0</v>
      </c>
      <c r="GP51">
        <f t="shared" si="49"/>
        <v>0</v>
      </c>
      <c r="GR51">
        <v>0</v>
      </c>
      <c r="GS51">
        <v>3</v>
      </c>
      <c r="GT51">
        <v>0</v>
      </c>
      <c r="GU51" t="s">
        <v>6</v>
      </c>
      <c r="GV51">
        <f t="shared" si="50"/>
        <v>0</v>
      </c>
      <c r="GW51">
        <v>1</v>
      </c>
      <c r="GX51">
        <f t="shared" si="51"/>
        <v>0</v>
      </c>
      <c r="HA51">
        <v>0</v>
      </c>
      <c r="HB51">
        <v>0</v>
      </c>
      <c r="HC51">
        <f t="shared" si="52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ROW(SmtRes!A75)</f>
        <v>75</v>
      </c>
      <c r="D52">
        <f>ROW(EtalonRes!A63)</f>
        <v>63</v>
      </c>
      <c r="E52" t="s">
        <v>149</v>
      </c>
      <c r="F52" t="s">
        <v>150</v>
      </c>
      <c r="G52" t="s">
        <v>151</v>
      </c>
      <c r="H52" t="s">
        <v>35</v>
      </c>
      <c r="I52">
        <v>88</v>
      </c>
      <c r="J52">
        <v>0</v>
      </c>
      <c r="K52">
        <v>88</v>
      </c>
      <c r="O52">
        <f t="shared" si="21"/>
        <v>41479.879999999997</v>
      </c>
      <c r="P52">
        <f t="shared" si="22"/>
        <v>1143.58</v>
      </c>
      <c r="Q52">
        <f t="shared" si="23"/>
        <v>0</v>
      </c>
      <c r="R52">
        <f t="shared" si="24"/>
        <v>0</v>
      </c>
      <c r="S52">
        <f t="shared" si="25"/>
        <v>40336.300000000003</v>
      </c>
      <c r="T52">
        <f t="shared" si="26"/>
        <v>0</v>
      </c>
      <c r="U52">
        <f t="shared" si="27"/>
        <v>90.64</v>
      </c>
      <c r="V52">
        <f t="shared" si="28"/>
        <v>0</v>
      </c>
      <c r="W52">
        <f t="shared" si="29"/>
        <v>0</v>
      </c>
      <c r="X52">
        <f t="shared" si="30"/>
        <v>36302.67</v>
      </c>
      <c r="Y52">
        <f t="shared" si="31"/>
        <v>18554.7</v>
      </c>
      <c r="AA52">
        <v>92862827</v>
      </c>
      <c r="AB52">
        <f t="shared" si="32"/>
        <v>11.53</v>
      </c>
      <c r="AC52">
        <f t="shared" si="62"/>
        <v>1.31</v>
      </c>
      <c r="AD52">
        <f t="shared" si="57"/>
        <v>0</v>
      </c>
      <c r="AE52">
        <f t="shared" si="58"/>
        <v>0</v>
      </c>
      <c r="AF52">
        <f t="shared" si="59"/>
        <v>10.220000000000001</v>
      </c>
      <c r="AG52">
        <f t="shared" si="34"/>
        <v>0</v>
      </c>
      <c r="AH52">
        <f t="shared" si="60"/>
        <v>1.03</v>
      </c>
      <c r="AI52">
        <f t="shared" si="61"/>
        <v>0</v>
      </c>
      <c r="AJ52">
        <f t="shared" si="35"/>
        <v>0</v>
      </c>
      <c r="AK52">
        <v>11.53</v>
      </c>
      <c r="AL52">
        <v>1.31</v>
      </c>
      <c r="AM52">
        <v>0</v>
      </c>
      <c r="AN52">
        <v>0</v>
      </c>
      <c r="AO52">
        <v>10.220000000000001</v>
      </c>
      <c r="AP52">
        <v>0</v>
      </c>
      <c r="AQ52">
        <v>1.03</v>
      </c>
      <c r="AR52">
        <v>0</v>
      </c>
      <c r="AS52">
        <v>0</v>
      </c>
      <c r="AT52">
        <v>90</v>
      </c>
      <c r="AU52">
        <v>46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152</v>
      </c>
      <c r="BM52">
        <v>111001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90</v>
      </c>
      <c r="CA52">
        <v>46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41479.880000000005</v>
      </c>
      <c r="CQ52">
        <f t="shared" si="55"/>
        <v>12.995200000000001</v>
      </c>
      <c r="CR52">
        <f t="shared" si="56"/>
        <v>0</v>
      </c>
      <c r="CS52">
        <f t="shared" si="37"/>
        <v>0</v>
      </c>
      <c r="CT52">
        <f t="shared" si="38"/>
        <v>458.36700000000002</v>
      </c>
      <c r="CU52">
        <f t="shared" si="39"/>
        <v>0</v>
      </c>
      <c r="CV52">
        <f t="shared" si="40"/>
        <v>1.03</v>
      </c>
      <c r="CW52">
        <f t="shared" si="41"/>
        <v>0</v>
      </c>
      <c r="CX52">
        <f t="shared" si="42"/>
        <v>0</v>
      </c>
      <c r="CY52">
        <f t="shared" si="43"/>
        <v>36302.670000000006</v>
      </c>
      <c r="CZ52">
        <f t="shared" si="44"/>
        <v>18554.698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35</v>
      </c>
      <c r="DW52" t="s">
        <v>35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66696569</v>
      </c>
      <c r="EF52">
        <v>3</v>
      </c>
      <c r="EG52" t="s">
        <v>73</v>
      </c>
      <c r="EH52">
        <v>0</v>
      </c>
      <c r="EI52" t="s">
        <v>6</v>
      </c>
      <c r="EJ52">
        <v>2</v>
      </c>
      <c r="EK52">
        <v>111001</v>
      </c>
      <c r="EL52" t="s">
        <v>74</v>
      </c>
      <c r="EM52" t="s">
        <v>75</v>
      </c>
      <c r="EO52" t="s">
        <v>6</v>
      </c>
      <c r="EQ52">
        <v>131072</v>
      </c>
      <c r="ER52">
        <v>11.53</v>
      </c>
      <c r="ES52">
        <v>1.31</v>
      </c>
      <c r="ET52">
        <v>0</v>
      </c>
      <c r="EU52">
        <v>0</v>
      </c>
      <c r="EV52">
        <v>10.220000000000001</v>
      </c>
      <c r="EW52">
        <v>1.03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90</v>
      </c>
      <c r="FY52">
        <v>46</v>
      </c>
      <c r="GA52" t="s">
        <v>6</v>
      </c>
      <c r="GD52">
        <v>1</v>
      </c>
      <c r="GF52">
        <v>95216838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5"/>
        <v>0</v>
      </c>
      <c r="GM52">
        <f t="shared" si="46"/>
        <v>96337.25</v>
      </c>
      <c r="GN52">
        <f t="shared" si="47"/>
        <v>0</v>
      </c>
      <c r="GO52">
        <f t="shared" si="48"/>
        <v>96337.25</v>
      </c>
      <c r="GP52">
        <f t="shared" si="49"/>
        <v>0</v>
      </c>
      <c r="GR52">
        <v>0</v>
      </c>
      <c r="GS52">
        <v>3</v>
      </c>
      <c r="GT52">
        <v>0</v>
      </c>
      <c r="GU52" t="s">
        <v>6</v>
      </c>
      <c r="GV52">
        <f t="shared" si="50"/>
        <v>0</v>
      </c>
      <c r="GW52">
        <v>1</v>
      </c>
      <c r="GX52">
        <f t="shared" si="51"/>
        <v>0</v>
      </c>
      <c r="HA52">
        <v>0</v>
      </c>
      <c r="HB52">
        <v>0</v>
      </c>
      <c r="HC52">
        <f t="shared" si="52"/>
        <v>0</v>
      </c>
      <c r="HE52" t="s">
        <v>6</v>
      </c>
      <c r="HF52" t="s">
        <v>6</v>
      </c>
      <c r="HM52" t="s">
        <v>6</v>
      </c>
      <c r="HN52" t="s">
        <v>76</v>
      </c>
      <c r="HO52" t="s">
        <v>77</v>
      </c>
      <c r="HP52" t="s">
        <v>74</v>
      </c>
      <c r="HQ52" t="s">
        <v>74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72</v>
      </c>
      <c r="E53" t="s">
        <v>153</v>
      </c>
      <c r="F53" t="s">
        <v>154</v>
      </c>
      <c r="G53" t="s">
        <v>155</v>
      </c>
      <c r="H53" t="str">
        <f>'1.Ведомость'!C49</f>
        <v>ШТ</v>
      </c>
      <c r="I53">
        <f>I52*J53</f>
        <v>88</v>
      </c>
      <c r="J53">
        <v>1</v>
      </c>
      <c r="K53">
        <v>1</v>
      </c>
      <c r="O53">
        <f t="shared" si="21"/>
        <v>693255.85</v>
      </c>
      <c r="P53">
        <f t="shared" si="22"/>
        <v>693255.85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92862827</v>
      </c>
      <c r="AB53">
        <f t="shared" si="32"/>
        <v>1225.18</v>
      </c>
      <c r="AC53">
        <f t="shared" si="62"/>
        <v>1225.18</v>
      </c>
      <c r="AD53">
        <f t="shared" si="57"/>
        <v>0</v>
      </c>
      <c r="AE53">
        <f t="shared" si="58"/>
        <v>0</v>
      </c>
      <c r="AF53">
        <f t="shared" si="59"/>
        <v>0</v>
      </c>
      <c r="AG53">
        <f t="shared" si="34"/>
        <v>0</v>
      </c>
      <c r="AH53">
        <f t="shared" si="60"/>
        <v>0</v>
      </c>
      <c r="AI53">
        <f t="shared" si="61"/>
        <v>0</v>
      </c>
      <c r="AJ53">
        <f t="shared" si="35"/>
        <v>0</v>
      </c>
      <c r="AK53">
        <v>1225.18</v>
      </c>
      <c r="AL53">
        <v>1225.18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6.43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3</v>
      </c>
      <c r="BJ53" t="s">
        <v>156</v>
      </c>
      <c r="BM53">
        <v>600001</v>
      </c>
      <c r="BN53">
        <v>0</v>
      </c>
      <c r="BO53" t="s">
        <v>6</v>
      </c>
      <c r="BP53">
        <v>0</v>
      </c>
      <c r="BQ53">
        <v>5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693255.85</v>
      </c>
      <c r="CQ53">
        <f t="shared" si="55"/>
        <v>7877.9074000000001</v>
      </c>
      <c r="CR53">
        <f t="shared" si="56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43"/>
        <v>0</v>
      </c>
      <c r="CZ53">
        <f t="shared" si="44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35</v>
      </c>
      <c r="DW53" t="s">
        <v>35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66696662</v>
      </c>
      <c r="EF53">
        <v>5</v>
      </c>
      <c r="EG53" t="s">
        <v>82</v>
      </c>
      <c r="EH53">
        <v>0</v>
      </c>
      <c r="EI53" t="s">
        <v>6</v>
      </c>
      <c r="EJ53">
        <v>3</v>
      </c>
      <c r="EK53">
        <v>600001</v>
      </c>
      <c r="EL53" t="s">
        <v>83</v>
      </c>
      <c r="EM53" t="s">
        <v>84</v>
      </c>
      <c r="EO53" t="s">
        <v>6</v>
      </c>
      <c r="EQ53">
        <v>0</v>
      </c>
      <c r="ER53">
        <v>1225.18</v>
      </c>
      <c r="ES53">
        <v>1225.18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>P53</f>
        <v>693255.85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-7446391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5"/>
        <v>0</v>
      </c>
      <c r="GM53">
        <f t="shared" si="46"/>
        <v>693255.85</v>
      </c>
      <c r="GN53">
        <f t="shared" si="47"/>
        <v>0</v>
      </c>
      <c r="GO53">
        <f t="shared" si="48"/>
        <v>0</v>
      </c>
      <c r="GP53">
        <f t="shared" si="49"/>
        <v>0</v>
      </c>
      <c r="GR53">
        <v>0</v>
      </c>
      <c r="GS53">
        <v>3</v>
      </c>
      <c r="GT53">
        <v>0</v>
      </c>
      <c r="GU53" t="s">
        <v>6</v>
      </c>
      <c r="GV53">
        <f t="shared" si="50"/>
        <v>0</v>
      </c>
      <c r="GW53">
        <v>1</v>
      </c>
      <c r="GX53">
        <f t="shared" si="51"/>
        <v>0</v>
      </c>
      <c r="HA53">
        <v>0</v>
      </c>
      <c r="HB53">
        <v>0</v>
      </c>
      <c r="HC53">
        <f t="shared" si="52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73</v>
      </c>
      <c r="E54" t="s">
        <v>157</v>
      </c>
      <c r="F54" t="s">
        <v>158</v>
      </c>
      <c r="G54" t="s">
        <v>159</v>
      </c>
      <c r="H54" t="s">
        <v>35</v>
      </c>
      <c r="I54">
        <f>I52*J54</f>
        <v>0</v>
      </c>
      <c r="J54">
        <v>0</v>
      </c>
      <c r="K54">
        <v>0</v>
      </c>
      <c r="O54">
        <f t="shared" si="21"/>
        <v>0</v>
      </c>
      <c r="P54">
        <f t="shared" si="22"/>
        <v>0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92862827</v>
      </c>
      <c r="AB54">
        <f t="shared" si="32"/>
        <v>1681.13</v>
      </c>
      <c r="AC54">
        <f t="shared" si="62"/>
        <v>1681.13</v>
      </c>
      <c r="AD54">
        <f t="shared" si="57"/>
        <v>0</v>
      </c>
      <c r="AE54">
        <f t="shared" si="58"/>
        <v>0</v>
      </c>
      <c r="AF54">
        <f t="shared" si="59"/>
        <v>0</v>
      </c>
      <c r="AG54">
        <f t="shared" si="34"/>
        <v>0</v>
      </c>
      <c r="AH54">
        <f t="shared" si="60"/>
        <v>0</v>
      </c>
      <c r="AI54">
        <f t="shared" si="61"/>
        <v>0</v>
      </c>
      <c r="AJ54">
        <f t="shared" si="35"/>
        <v>0</v>
      </c>
      <c r="AK54">
        <v>1681.13</v>
      </c>
      <c r="AL54">
        <v>1681.13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6.43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3</v>
      </c>
      <c r="BJ54" t="s">
        <v>160</v>
      </c>
      <c r="BM54">
        <v>600001</v>
      </c>
      <c r="BN54">
        <v>0</v>
      </c>
      <c r="BO54" t="s">
        <v>6</v>
      </c>
      <c r="BP54">
        <v>0</v>
      </c>
      <c r="BQ54">
        <v>5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0</v>
      </c>
      <c r="CQ54">
        <f t="shared" si="55"/>
        <v>10809.6659</v>
      </c>
      <c r="CR54">
        <f t="shared" si="56"/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43"/>
        <v>0</v>
      </c>
      <c r="CZ54">
        <f t="shared" si="4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35</v>
      </c>
      <c r="DW54" t="s">
        <v>35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66696662</v>
      </c>
      <c r="EF54">
        <v>5</v>
      </c>
      <c r="EG54" t="s">
        <v>82</v>
      </c>
      <c r="EH54">
        <v>0</v>
      </c>
      <c r="EI54" t="s">
        <v>6</v>
      </c>
      <c r="EJ54">
        <v>3</v>
      </c>
      <c r="EK54">
        <v>600001</v>
      </c>
      <c r="EL54" t="s">
        <v>83</v>
      </c>
      <c r="EM54" t="s">
        <v>84</v>
      </c>
      <c r="EO54" t="s">
        <v>6</v>
      </c>
      <c r="EQ54">
        <v>0</v>
      </c>
      <c r="ER54">
        <v>1681.13</v>
      </c>
      <c r="ES54">
        <v>1681.13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>P54</f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145988756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5"/>
        <v>0</v>
      </c>
      <c r="GM54">
        <f t="shared" si="46"/>
        <v>0</v>
      </c>
      <c r="GN54">
        <f t="shared" si="47"/>
        <v>0</v>
      </c>
      <c r="GO54">
        <f t="shared" si="48"/>
        <v>0</v>
      </c>
      <c r="GP54">
        <f t="shared" si="49"/>
        <v>0</v>
      </c>
      <c r="GR54">
        <v>0</v>
      </c>
      <c r="GS54">
        <v>3</v>
      </c>
      <c r="GT54">
        <v>0</v>
      </c>
      <c r="GU54" t="s">
        <v>6</v>
      </c>
      <c r="GV54">
        <f t="shared" si="50"/>
        <v>0</v>
      </c>
      <c r="GW54">
        <v>1</v>
      </c>
      <c r="GX54">
        <f t="shared" si="51"/>
        <v>0</v>
      </c>
      <c r="HA54">
        <v>0</v>
      </c>
      <c r="HB54">
        <v>0</v>
      </c>
      <c r="HC54">
        <f t="shared" si="52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74</v>
      </c>
      <c r="E55" t="s">
        <v>161</v>
      </c>
      <c r="F55" t="s">
        <v>162</v>
      </c>
      <c r="G55" t="s">
        <v>163</v>
      </c>
      <c r="H55" t="s">
        <v>35</v>
      </c>
      <c r="I55">
        <f>I52*J55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92862827</v>
      </c>
      <c r="AB55">
        <f t="shared" si="32"/>
        <v>2060.5300000000002</v>
      </c>
      <c r="AC55">
        <f t="shared" si="62"/>
        <v>2060.5300000000002</v>
      </c>
      <c r="AD55">
        <f t="shared" si="57"/>
        <v>0</v>
      </c>
      <c r="AE55">
        <f t="shared" si="58"/>
        <v>0</v>
      </c>
      <c r="AF55">
        <f t="shared" si="59"/>
        <v>0</v>
      </c>
      <c r="AG55">
        <f t="shared" si="34"/>
        <v>0</v>
      </c>
      <c r="AH55">
        <f t="shared" si="60"/>
        <v>0</v>
      </c>
      <c r="AI55">
        <f t="shared" si="61"/>
        <v>0</v>
      </c>
      <c r="AJ55">
        <f t="shared" si="35"/>
        <v>0</v>
      </c>
      <c r="AK55">
        <v>2060.5300000000002</v>
      </c>
      <c r="AL55">
        <v>2060.5300000000002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6.43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3</v>
      </c>
      <c r="BJ55" t="s">
        <v>164</v>
      </c>
      <c r="BM55">
        <v>600001</v>
      </c>
      <c r="BN55">
        <v>0</v>
      </c>
      <c r="BO55" t="s">
        <v>6</v>
      </c>
      <c r="BP55">
        <v>0</v>
      </c>
      <c r="BQ55">
        <v>5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0</v>
      </c>
      <c r="CQ55">
        <f t="shared" si="55"/>
        <v>13249.207900000001</v>
      </c>
      <c r="CR55">
        <f t="shared" si="56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 t="shared" si="43"/>
        <v>0</v>
      </c>
      <c r="CZ55">
        <f t="shared" si="44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35</v>
      </c>
      <c r="DW55" t="s">
        <v>35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66696662</v>
      </c>
      <c r="EF55">
        <v>5</v>
      </c>
      <c r="EG55" t="s">
        <v>82</v>
      </c>
      <c r="EH55">
        <v>0</v>
      </c>
      <c r="EI55" t="s">
        <v>6</v>
      </c>
      <c r="EJ55">
        <v>3</v>
      </c>
      <c r="EK55">
        <v>600001</v>
      </c>
      <c r="EL55" t="s">
        <v>83</v>
      </c>
      <c r="EM55" t="s">
        <v>84</v>
      </c>
      <c r="EO55" t="s">
        <v>6</v>
      </c>
      <c r="EQ55">
        <v>0</v>
      </c>
      <c r="ER55">
        <v>2060.5300000000002</v>
      </c>
      <c r="ES55">
        <v>2060.5300000000002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>P55</f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401910194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5"/>
        <v>0</v>
      </c>
      <c r="GM55">
        <f t="shared" si="46"/>
        <v>0</v>
      </c>
      <c r="GN55">
        <f t="shared" si="47"/>
        <v>0</v>
      </c>
      <c r="GO55">
        <f t="shared" si="48"/>
        <v>0</v>
      </c>
      <c r="GP55">
        <f t="shared" si="49"/>
        <v>0</v>
      </c>
      <c r="GR55">
        <v>0</v>
      </c>
      <c r="GS55">
        <v>3</v>
      </c>
      <c r="GT55">
        <v>0</v>
      </c>
      <c r="GU55" t="s">
        <v>6</v>
      </c>
      <c r="GV55">
        <f t="shared" si="50"/>
        <v>0</v>
      </c>
      <c r="GW55">
        <v>1</v>
      </c>
      <c r="GX55">
        <f t="shared" si="51"/>
        <v>0</v>
      </c>
      <c r="HA55">
        <v>0</v>
      </c>
      <c r="HB55">
        <v>0</v>
      </c>
      <c r="HC55">
        <f t="shared" si="52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ROW(SmtRes!A89)</f>
        <v>89</v>
      </c>
      <c r="D56">
        <f>ROW(EtalonRes!A77)</f>
        <v>77</v>
      </c>
      <c r="E56" t="s">
        <v>165</v>
      </c>
      <c r="F56" t="s">
        <v>166</v>
      </c>
      <c r="G56" t="s">
        <v>167</v>
      </c>
      <c r="H56" t="s">
        <v>35</v>
      </c>
      <c r="I56">
        <v>88</v>
      </c>
      <c r="J56">
        <v>0</v>
      </c>
      <c r="K56">
        <v>88</v>
      </c>
      <c r="O56">
        <f t="shared" si="21"/>
        <v>439902.09</v>
      </c>
      <c r="P56">
        <f t="shared" si="22"/>
        <v>351671.94</v>
      </c>
      <c r="Q56">
        <f t="shared" si="23"/>
        <v>9254.68</v>
      </c>
      <c r="R56">
        <f t="shared" si="24"/>
        <v>1460.32</v>
      </c>
      <c r="S56">
        <f t="shared" si="25"/>
        <v>78975.47</v>
      </c>
      <c r="T56">
        <f t="shared" si="26"/>
        <v>0</v>
      </c>
      <c r="U56">
        <f t="shared" si="27"/>
        <v>172.48</v>
      </c>
      <c r="V56">
        <f t="shared" si="28"/>
        <v>2.64</v>
      </c>
      <c r="W56">
        <f t="shared" si="29"/>
        <v>0</v>
      </c>
      <c r="X56">
        <f t="shared" si="30"/>
        <v>94109.87</v>
      </c>
      <c r="Y56">
        <f t="shared" si="31"/>
        <v>59522.48</v>
      </c>
      <c r="AA56">
        <v>92862827</v>
      </c>
      <c r="AB56">
        <f t="shared" si="32"/>
        <v>429.55</v>
      </c>
      <c r="AC56">
        <f t="shared" si="62"/>
        <v>402.85</v>
      </c>
      <c r="AD56">
        <f t="shared" si="57"/>
        <v>6.69</v>
      </c>
      <c r="AE56">
        <f t="shared" si="58"/>
        <v>0.37</v>
      </c>
      <c r="AF56">
        <f t="shared" si="59"/>
        <v>20.010000000000002</v>
      </c>
      <c r="AG56">
        <f t="shared" si="34"/>
        <v>0</v>
      </c>
      <c r="AH56">
        <f t="shared" si="60"/>
        <v>1.96</v>
      </c>
      <c r="AI56">
        <f t="shared" si="61"/>
        <v>0.03</v>
      </c>
      <c r="AJ56">
        <f t="shared" si="35"/>
        <v>0</v>
      </c>
      <c r="AK56">
        <v>429.55</v>
      </c>
      <c r="AL56">
        <v>402.85</v>
      </c>
      <c r="AM56">
        <v>6.69</v>
      </c>
      <c r="AN56">
        <v>0.37</v>
      </c>
      <c r="AO56">
        <v>20.010000000000002</v>
      </c>
      <c r="AP56">
        <v>0</v>
      </c>
      <c r="AQ56">
        <v>1.96</v>
      </c>
      <c r="AR56">
        <v>0.03</v>
      </c>
      <c r="AS56">
        <v>0</v>
      </c>
      <c r="AT56">
        <v>117</v>
      </c>
      <c r="AU56">
        <v>74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168</v>
      </c>
      <c r="BM56">
        <v>24001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117</v>
      </c>
      <c r="CA56">
        <v>74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439902.08999999997</v>
      </c>
      <c r="CQ56">
        <f t="shared" si="55"/>
        <v>3996.2720000000004</v>
      </c>
      <c r="CR56">
        <f t="shared" si="56"/>
        <v>105.16680000000001</v>
      </c>
      <c r="CS56">
        <f t="shared" si="37"/>
        <v>16.5945</v>
      </c>
      <c r="CT56">
        <f t="shared" si="38"/>
        <v>897.44850000000008</v>
      </c>
      <c r="CU56">
        <f t="shared" si="39"/>
        <v>0</v>
      </c>
      <c r="CV56">
        <f t="shared" si="40"/>
        <v>1.96</v>
      </c>
      <c r="CW56">
        <f t="shared" si="41"/>
        <v>0.03</v>
      </c>
      <c r="CX56">
        <f t="shared" si="42"/>
        <v>0</v>
      </c>
      <c r="CY56">
        <f t="shared" si="43"/>
        <v>94109.87430000001</v>
      </c>
      <c r="CZ56">
        <f t="shared" si="44"/>
        <v>59522.484600000011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35</v>
      </c>
      <c r="DW56" t="s">
        <v>35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66696442</v>
      </c>
      <c r="EF56">
        <v>2</v>
      </c>
      <c r="EG56" t="s">
        <v>169</v>
      </c>
      <c r="EH56">
        <v>18</v>
      </c>
      <c r="EI56" t="s">
        <v>170</v>
      </c>
      <c r="EJ56">
        <v>1</v>
      </c>
      <c r="EK56">
        <v>24001</v>
      </c>
      <c r="EL56" t="s">
        <v>170</v>
      </c>
      <c r="EM56" t="s">
        <v>171</v>
      </c>
      <c r="EO56" t="s">
        <v>6</v>
      </c>
      <c r="EQ56">
        <v>131072</v>
      </c>
      <c r="ER56">
        <v>429.55</v>
      </c>
      <c r="ES56">
        <v>402.85</v>
      </c>
      <c r="ET56">
        <v>6.69</v>
      </c>
      <c r="EU56">
        <v>0.37</v>
      </c>
      <c r="EV56">
        <v>20.010000000000002</v>
      </c>
      <c r="EW56">
        <v>1.96</v>
      </c>
      <c r="EX56">
        <v>0.03</v>
      </c>
      <c r="EY56">
        <v>0</v>
      </c>
      <c r="FQ56">
        <v>0</v>
      </c>
      <c r="FR56">
        <v>0</v>
      </c>
      <c r="FS56">
        <v>0</v>
      </c>
      <c r="FX56">
        <v>117</v>
      </c>
      <c r="FY56">
        <v>74</v>
      </c>
      <c r="GA56" t="s">
        <v>6</v>
      </c>
      <c r="GD56">
        <v>1</v>
      </c>
      <c r="GF56">
        <v>772435152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5"/>
        <v>0</v>
      </c>
      <c r="GM56">
        <f t="shared" si="46"/>
        <v>593534.43999999994</v>
      </c>
      <c r="GN56">
        <f t="shared" si="47"/>
        <v>593534.43999999994</v>
      </c>
      <c r="GO56">
        <f t="shared" si="48"/>
        <v>0</v>
      </c>
      <c r="GP56">
        <f t="shared" si="49"/>
        <v>0</v>
      </c>
      <c r="GR56">
        <v>0</v>
      </c>
      <c r="GS56">
        <v>0</v>
      </c>
      <c r="GT56">
        <v>0</v>
      </c>
      <c r="GU56" t="s">
        <v>6</v>
      </c>
      <c r="GV56">
        <f t="shared" si="50"/>
        <v>0</v>
      </c>
      <c r="GW56">
        <v>1</v>
      </c>
      <c r="GX56">
        <f t="shared" si="51"/>
        <v>0</v>
      </c>
      <c r="HA56">
        <v>0</v>
      </c>
      <c r="HB56">
        <v>0</v>
      </c>
      <c r="HC56">
        <f t="shared" si="52"/>
        <v>0</v>
      </c>
      <c r="HE56" t="s">
        <v>6</v>
      </c>
      <c r="HF56" t="s">
        <v>6</v>
      </c>
      <c r="HM56" t="s">
        <v>6</v>
      </c>
      <c r="HN56" t="s">
        <v>172</v>
      </c>
      <c r="HO56" t="s">
        <v>173</v>
      </c>
      <c r="HP56" t="s">
        <v>170</v>
      </c>
      <c r="HQ56" t="s">
        <v>170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88</v>
      </c>
      <c r="E57" t="s">
        <v>174</v>
      </c>
      <c r="F57" t="s">
        <v>175</v>
      </c>
      <c r="G57" t="s">
        <v>176</v>
      </c>
      <c r="H57" t="str">
        <f>'1.Ведомость'!C51</f>
        <v>ШТ</v>
      </c>
      <c r="I57">
        <f>I56*J57</f>
        <v>56</v>
      </c>
      <c r="J57">
        <v>0.63636363636363635</v>
      </c>
      <c r="K57">
        <v>0.63636363600000001</v>
      </c>
      <c r="O57">
        <f t="shared" si="21"/>
        <v>183521.59</v>
      </c>
      <c r="P57">
        <f t="shared" si="22"/>
        <v>183521.59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92862827</v>
      </c>
      <c r="AB57">
        <f t="shared" si="32"/>
        <v>330.36</v>
      </c>
      <c r="AC57">
        <f t="shared" si="62"/>
        <v>330.36</v>
      </c>
      <c r="AD57">
        <f t="shared" si="57"/>
        <v>0</v>
      </c>
      <c r="AE57">
        <f t="shared" si="58"/>
        <v>0</v>
      </c>
      <c r="AF57">
        <f t="shared" si="59"/>
        <v>0</v>
      </c>
      <c r="AG57">
        <f t="shared" si="34"/>
        <v>0</v>
      </c>
      <c r="AH57">
        <f t="shared" si="60"/>
        <v>0</v>
      </c>
      <c r="AI57">
        <f t="shared" si="61"/>
        <v>0</v>
      </c>
      <c r="AJ57">
        <f t="shared" si="35"/>
        <v>0</v>
      </c>
      <c r="AK57">
        <v>330.36</v>
      </c>
      <c r="AL57">
        <v>330.36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177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183521.59</v>
      </c>
      <c r="CQ57">
        <f t="shared" si="55"/>
        <v>3277.1712000000002</v>
      </c>
      <c r="CR57">
        <f t="shared" si="56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 t="shared" si="43"/>
        <v>0</v>
      </c>
      <c r="CZ57">
        <f t="shared" si="44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35</v>
      </c>
      <c r="DW57" t="s">
        <v>35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37</v>
      </c>
      <c r="EH57">
        <v>0</v>
      </c>
      <c r="EI57" t="s">
        <v>6</v>
      </c>
      <c r="EJ57">
        <v>1</v>
      </c>
      <c r="EK57">
        <v>500001</v>
      </c>
      <c r="EL57" t="s">
        <v>38</v>
      </c>
      <c r="EM57" t="s">
        <v>39</v>
      </c>
      <c r="EO57" t="s">
        <v>6</v>
      </c>
      <c r="EQ57">
        <v>0</v>
      </c>
      <c r="ER57">
        <v>330.36</v>
      </c>
      <c r="ES57">
        <v>330.36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-1811674923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5"/>
        <v>0</v>
      </c>
      <c r="GM57">
        <f t="shared" si="46"/>
        <v>183521.59</v>
      </c>
      <c r="GN57">
        <f t="shared" si="47"/>
        <v>183521.59</v>
      </c>
      <c r="GO57">
        <f t="shared" si="48"/>
        <v>0</v>
      </c>
      <c r="GP57">
        <f t="shared" si="49"/>
        <v>0</v>
      </c>
      <c r="GR57">
        <v>0</v>
      </c>
      <c r="GS57">
        <v>3</v>
      </c>
      <c r="GT57">
        <v>0</v>
      </c>
      <c r="GU57" t="s">
        <v>6</v>
      </c>
      <c r="GV57">
        <f t="shared" si="50"/>
        <v>0</v>
      </c>
      <c r="GW57">
        <v>1</v>
      </c>
      <c r="GX57">
        <f t="shared" si="51"/>
        <v>0</v>
      </c>
      <c r="HA57">
        <v>0</v>
      </c>
      <c r="HB57">
        <v>0</v>
      </c>
      <c r="HC57">
        <f t="shared" si="52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89</v>
      </c>
      <c r="E58" t="s">
        <v>178</v>
      </c>
      <c r="F58" t="s">
        <v>179</v>
      </c>
      <c r="G58" t="s">
        <v>180</v>
      </c>
      <c r="H58" t="str">
        <f>'1.Ведомость'!C52</f>
        <v>ШТ</v>
      </c>
      <c r="I58">
        <f>I56*J58</f>
        <v>32</v>
      </c>
      <c r="J58">
        <v>0.36363636363636365</v>
      </c>
      <c r="K58">
        <v>0.36363636399999999</v>
      </c>
      <c r="O58">
        <f t="shared" si="21"/>
        <v>137137.25</v>
      </c>
      <c r="P58">
        <f t="shared" si="22"/>
        <v>137137.25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92862827</v>
      </c>
      <c r="AB58">
        <f t="shared" si="32"/>
        <v>432.01</v>
      </c>
      <c r="AC58">
        <f t="shared" si="62"/>
        <v>432.01</v>
      </c>
      <c r="AD58">
        <f t="shared" si="57"/>
        <v>0</v>
      </c>
      <c r="AE58">
        <f t="shared" si="58"/>
        <v>0</v>
      </c>
      <c r="AF58">
        <f t="shared" si="59"/>
        <v>0</v>
      </c>
      <c r="AG58">
        <f t="shared" si="34"/>
        <v>0</v>
      </c>
      <c r="AH58">
        <f t="shared" si="60"/>
        <v>0</v>
      </c>
      <c r="AI58">
        <f t="shared" si="61"/>
        <v>0</v>
      </c>
      <c r="AJ58">
        <f t="shared" si="35"/>
        <v>0</v>
      </c>
      <c r="AK58">
        <v>432.01</v>
      </c>
      <c r="AL58">
        <v>432.01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181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137137.25</v>
      </c>
      <c r="CQ58">
        <f t="shared" si="55"/>
        <v>4285.5392000000002</v>
      </c>
      <c r="CR58">
        <f t="shared" si="56"/>
        <v>0</v>
      </c>
      <c r="CS58">
        <f t="shared" si="37"/>
        <v>0</v>
      </c>
      <c r="CT58">
        <f t="shared" si="38"/>
        <v>0</v>
      </c>
      <c r="CU58">
        <f t="shared" si="39"/>
        <v>0</v>
      </c>
      <c r="CV58">
        <f t="shared" si="40"/>
        <v>0</v>
      </c>
      <c r="CW58">
        <f t="shared" si="41"/>
        <v>0</v>
      </c>
      <c r="CX58">
        <f t="shared" si="42"/>
        <v>0</v>
      </c>
      <c r="CY58">
        <f t="shared" si="43"/>
        <v>0</v>
      </c>
      <c r="CZ58">
        <f t="shared" si="44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35</v>
      </c>
      <c r="DW58" t="s">
        <v>35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66696658</v>
      </c>
      <c r="EF58">
        <v>8</v>
      </c>
      <c r="EG58" t="s">
        <v>37</v>
      </c>
      <c r="EH58">
        <v>0</v>
      </c>
      <c r="EI58" t="s">
        <v>6</v>
      </c>
      <c r="EJ58">
        <v>1</v>
      </c>
      <c r="EK58">
        <v>500001</v>
      </c>
      <c r="EL58" t="s">
        <v>38</v>
      </c>
      <c r="EM58" t="s">
        <v>39</v>
      </c>
      <c r="EO58" t="s">
        <v>6</v>
      </c>
      <c r="EQ58">
        <v>0</v>
      </c>
      <c r="ER58">
        <v>432.01</v>
      </c>
      <c r="ES58">
        <v>432.01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947346175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5"/>
        <v>0</v>
      </c>
      <c r="GM58">
        <f t="shared" si="46"/>
        <v>137137.25</v>
      </c>
      <c r="GN58">
        <f t="shared" si="47"/>
        <v>137137.25</v>
      </c>
      <c r="GO58">
        <f t="shared" si="48"/>
        <v>0</v>
      </c>
      <c r="GP58">
        <f t="shared" si="49"/>
        <v>0</v>
      </c>
      <c r="GR58">
        <v>0</v>
      </c>
      <c r="GS58">
        <v>3</v>
      </c>
      <c r="GT58">
        <v>0</v>
      </c>
      <c r="GU58" t="s">
        <v>6</v>
      </c>
      <c r="GV58">
        <f t="shared" si="50"/>
        <v>0</v>
      </c>
      <c r="GW58">
        <v>1</v>
      </c>
      <c r="GX58">
        <f t="shared" si="51"/>
        <v>0</v>
      </c>
      <c r="HA58">
        <v>0</v>
      </c>
      <c r="HB58">
        <v>0</v>
      </c>
      <c r="HC58">
        <f t="shared" si="52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82</v>
      </c>
      <c r="E59" t="s">
        <v>182</v>
      </c>
      <c r="F59" t="s">
        <v>183</v>
      </c>
      <c r="G59" t="s">
        <v>184</v>
      </c>
      <c r="H59" t="str">
        <f>'1.Ведомость'!C53</f>
        <v>т</v>
      </c>
      <c r="I59">
        <f>I56*J59</f>
        <v>-3.5200000000000002E-2</v>
      </c>
      <c r="J59">
        <v>-4.0000000000000002E-4</v>
      </c>
      <c r="K59">
        <v>-4.0000000000000002E-4</v>
      </c>
      <c r="O59">
        <f t="shared" si="21"/>
        <v>-1382.77</v>
      </c>
      <c r="P59">
        <f t="shared" si="22"/>
        <v>-1382.77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92862827</v>
      </c>
      <c r="AB59">
        <f t="shared" si="32"/>
        <v>3960</v>
      </c>
      <c r="AC59">
        <f t="shared" si="62"/>
        <v>3960</v>
      </c>
      <c r="AD59">
        <f t="shared" si="57"/>
        <v>0</v>
      </c>
      <c r="AE59">
        <f t="shared" si="58"/>
        <v>0</v>
      </c>
      <c r="AF59">
        <f t="shared" si="59"/>
        <v>0</v>
      </c>
      <c r="AG59">
        <f t="shared" si="34"/>
        <v>0</v>
      </c>
      <c r="AH59">
        <f t="shared" si="60"/>
        <v>0</v>
      </c>
      <c r="AI59">
        <f t="shared" si="61"/>
        <v>0</v>
      </c>
      <c r="AJ59">
        <f t="shared" si="35"/>
        <v>0</v>
      </c>
      <c r="AK59">
        <v>3960</v>
      </c>
      <c r="AL59">
        <v>3960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117</v>
      </c>
      <c r="AU59">
        <v>74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186</v>
      </c>
      <c r="BM59">
        <v>24001</v>
      </c>
      <c r="BN59">
        <v>0</v>
      </c>
      <c r="BO59" t="s">
        <v>6</v>
      </c>
      <c r="BP59">
        <v>0</v>
      </c>
      <c r="BQ59">
        <v>2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117</v>
      </c>
      <c r="CA59">
        <v>74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-1382.77</v>
      </c>
      <c r="CQ59">
        <f t="shared" si="55"/>
        <v>39283.199999999997</v>
      </c>
      <c r="CR59">
        <f t="shared" si="56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 t="shared" si="43"/>
        <v>0</v>
      </c>
      <c r="CZ59">
        <f t="shared" si="44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185</v>
      </c>
      <c r="DW59" t="s">
        <v>185</v>
      </c>
      <c r="DX59">
        <v>1000</v>
      </c>
      <c r="DZ59" t="s">
        <v>6</v>
      </c>
      <c r="EA59" t="s">
        <v>6</v>
      </c>
      <c r="EB59" t="s">
        <v>6</v>
      </c>
      <c r="EC59" t="s">
        <v>6</v>
      </c>
      <c r="EE59">
        <v>66696442</v>
      </c>
      <c r="EF59">
        <v>2</v>
      </c>
      <c r="EG59" t="s">
        <v>169</v>
      </c>
      <c r="EH59">
        <v>18</v>
      </c>
      <c r="EI59" t="s">
        <v>170</v>
      </c>
      <c r="EJ59">
        <v>1</v>
      </c>
      <c r="EK59">
        <v>24001</v>
      </c>
      <c r="EL59" t="s">
        <v>170</v>
      </c>
      <c r="EM59" t="s">
        <v>171</v>
      </c>
      <c r="EO59" t="s">
        <v>6</v>
      </c>
      <c r="EQ59">
        <v>0</v>
      </c>
      <c r="ER59">
        <v>3960</v>
      </c>
      <c r="ES59">
        <v>3960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117</v>
      </c>
      <c r="FY59">
        <v>74</v>
      </c>
      <c r="GA59" t="s">
        <v>6</v>
      </c>
      <c r="GD59">
        <v>1</v>
      </c>
      <c r="GF59">
        <v>-2100779429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5"/>
        <v>0</v>
      </c>
      <c r="GM59">
        <f t="shared" si="46"/>
        <v>-1382.77</v>
      </c>
      <c r="GN59">
        <f t="shared" si="47"/>
        <v>-1382.77</v>
      </c>
      <c r="GO59">
        <f t="shared" si="48"/>
        <v>0</v>
      </c>
      <c r="GP59">
        <f t="shared" si="49"/>
        <v>0</v>
      </c>
      <c r="GR59">
        <v>0</v>
      </c>
      <c r="GS59">
        <v>0</v>
      </c>
      <c r="GT59">
        <v>0</v>
      </c>
      <c r="GU59" t="s">
        <v>6</v>
      </c>
      <c r="GV59">
        <f t="shared" si="50"/>
        <v>0</v>
      </c>
      <c r="GW59">
        <v>1</v>
      </c>
      <c r="GX59">
        <f t="shared" si="51"/>
        <v>0</v>
      </c>
      <c r="HA59">
        <v>0</v>
      </c>
      <c r="HB59">
        <v>0</v>
      </c>
      <c r="HC59">
        <f t="shared" si="52"/>
        <v>0</v>
      </c>
      <c r="HE59" t="s">
        <v>6</v>
      </c>
      <c r="HF59" t="s">
        <v>6</v>
      </c>
      <c r="HM59" t="s">
        <v>6</v>
      </c>
      <c r="HN59" t="s">
        <v>172</v>
      </c>
      <c r="HO59" t="s">
        <v>173</v>
      </c>
      <c r="HP59" t="s">
        <v>170</v>
      </c>
      <c r="HQ59" t="s">
        <v>170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85</v>
      </c>
      <c r="E60" t="s">
        <v>187</v>
      </c>
      <c r="F60" t="s">
        <v>188</v>
      </c>
      <c r="G60" t="s">
        <v>189</v>
      </c>
      <c r="H60" t="str">
        <f>'1.Ведомость'!C54</f>
        <v>м</v>
      </c>
      <c r="I60">
        <f>I56*J60</f>
        <v>-82.72</v>
      </c>
      <c r="J60">
        <v>-0.94</v>
      </c>
      <c r="K60">
        <v>-0.94</v>
      </c>
      <c r="O60">
        <f t="shared" ref="O60:O91" si="63">ROUND(CP60,2)</f>
        <v>-47757.9</v>
      </c>
      <c r="P60">
        <f t="shared" ref="P60:P91" si="64">ROUND(CQ60*I60,2)</f>
        <v>-47757.9</v>
      </c>
      <c r="Q60">
        <f t="shared" ref="Q60:Q91" si="65">ROUND(CR60*I60,2)</f>
        <v>0</v>
      </c>
      <c r="R60">
        <f t="shared" ref="R60:R91" si="66">ROUND(CS60*I60,2)</f>
        <v>0</v>
      </c>
      <c r="S60">
        <f t="shared" ref="S60:S91" si="67">ROUND(CT60*I60,2)</f>
        <v>0</v>
      </c>
      <c r="T60">
        <f t="shared" ref="T60:T91" si="68">ROUND(CU60*I60,2)</f>
        <v>0</v>
      </c>
      <c r="U60">
        <f t="shared" ref="U60:U91" si="69">ROUND(CV60*I60,7)</f>
        <v>0</v>
      </c>
      <c r="V60">
        <f t="shared" ref="V60:V91" si="70">ROUND(CW60*I60,7)</f>
        <v>0</v>
      </c>
      <c r="W60">
        <f t="shared" ref="W60:W91" si="71">ROUND(CX60*I60,2)</f>
        <v>0</v>
      </c>
      <c r="X60">
        <f t="shared" ref="X60:X91" si="72">ROUND(CY60,2)</f>
        <v>0</v>
      </c>
      <c r="Y60">
        <f t="shared" ref="Y60:Y91" si="73">ROUND(CZ60,2)</f>
        <v>0</v>
      </c>
      <c r="AA60">
        <v>92862827</v>
      </c>
      <c r="AB60">
        <f t="shared" ref="AB60:AB91" si="74">ROUND((AC60+AD60+AF60),2)</f>
        <v>58.2</v>
      </c>
      <c r="AC60">
        <f t="shared" si="62"/>
        <v>58.2</v>
      </c>
      <c r="AD60">
        <f t="shared" si="57"/>
        <v>0</v>
      </c>
      <c r="AE60">
        <f t="shared" si="58"/>
        <v>0</v>
      </c>
      <c r="AF60">
        <f t="shared" si="59"/>
        <v>0</v>
      </c>
      <c r="AG60">
        <f t="shared" ref="AG60:AG91" si="75">ROUND((AP60),2)</f>
        <v>0</v>
      </c>
      <c r="AH60">
        <f t="shared" si="60"/>
        <v>0</v>
      </c>
      <c r="AI60">
        <f t="shared" si="61"/>
        <v>0</v>
      </c>
      <c r="AJ60">
        <f t="shared" ref="AJ60:AJ91" si="76">(AS60)</f>
        <v>0</v>
      </c>
      <c r="AK60">
        <v>58.2</v>
      </c>
      <c r="AL60">
        <v>58.2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117</v>
      </c>
      <c r="AU60">
        <v>74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191</v>
      </c>
      <c r="BM60">
        <v>24001</v>
      </c>
      <c r="BN60">
        <v>0</v>
      </c>
      <c r="BO60" t="s">
        <v>6</v>
      </c>
      <c r="BP60">
        <v>0</v>
      </c>
      <c r="BQ60">
        <v>2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117</v>
      </c>
      <c r="CA60">
        <v>74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ref="CP60:CP91" si="77">(P60+Q60+S60)</f>
        <v>-47757.9</v>
      </c>
      <c r="CQ60">
        <f t="shared" si="55"/>
        <v>577.34400000000005</v>
      </c>
      <c r="CR60">
        <f t="shared" si="56"/>
        <v>0</v>
      </c>
      <c r="CS60">
        <f t="shared" ref="CS60:CS91" si="78">AE60*BS60</f>
        <v>0</v>
      </c>
      <c r="CT60">
        <f t="shared" ref="CT60:CT91" si="79">AF60*BA60</f>
        <v>0</v>
      </c>
      <c r="CU60">
        <f t="shared" ref="CU60:CU91" si="80">AG60</f>
        <v>0</v>
      </c>
      <c r="CV60">
        <f t="shared" ref="CV60:CV91" si="81">AH60</f>
        <v>0</v>
      </c>
      <c r="CW60">
        <f t="shared" ref="CW60:CW91" si="82">AI60</f>
        <v>0</v>
      </c>
      <c r="CX60">
        <f t="shared" ref="CX60:CX91" si="83">AJ60</f>
        <v>0</v>
      </c>
      <c r="CY60">
        <f t="shared" ref="CY60:CY91" si="84">(((S60+R60)*AT60)/100)</f>
        <v>0</v>
      </c>
      <c r="CZ60">
        <f t="shared" ref="CZ60:CZ91" si="85">(((S60+R60)*AU60)/100)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190</v>
      </c>
      <c r="DW60" t="s">
        <v>190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66696442</v>
      </c>
      <c r="EF60">
        <v>2</v>
      </c>
      <c r="EG60" t="s">
        <v>169</v>
      </c>
      <c r="EH60">
        <v>18</v>
      </c>
      <c r="EI60" t="s">
        <v>170</v>
      </c>
      <c r="EJ60">
        <v>1</v>
      </c>
      <c r="EK60">
        <v>24001</v>
      </c>
      <c r="EL60" t="s">
        <v>170</v>
      </c>
      <c r="EM60" t="s">
        <v>171</v>
      </c>
      <c r="EO60" t="s">
        <v>6</v>
      </c>
      <c r="EQ60">
        <v>0</v>
      </c>
      <c r="ER60">
        <v>58.2</v>
      </c>
      <c r="ES60">
        <v>58.2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117</v>
      </c>
      <c r="FY60">
        <v>74</v>
      </c>
      <c r="GA60" t="s">
        <v>6</v>
      </c>
      <c r="GD60">
        <v>1</v>
      </c>
      <c r="GF60">
        <v>230762589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ref="GL60:GL91" si="86">ROUND(IF(AND(BH60=3,BI60=3,FS60&lt;&gt;0),P60,0),2)</f>
        <v>0</v>
      </c>
      <c r="GM60">
        <f t="shared" ref="GM60:GM91" si="87">ROUND(O60+X60+Y60,2)+GX60</f>
        <v>-47757.9</v>
      </c>
      <c r="GN60">
        <f t="shared" ref="GN60:GN91" si="88">IF(OR(BI60=0,BI60=1),GM60-GX60,0)</f>
        <v>-47757.9</v>
      </c>
      <c r="GO60">
        <f t="shared" ref="GO60:GO91" si="89">IF(BI60=2,GM60-GX60,0)</f>
        <v>0</v>
      </c>
      <c r="GP60">
        <f t="shared" ref="GP60:GP91" si="90">IF(BI60=4,GM60-GX60,0)</f>
        <v>0</v>
      </c>
      <c r="GR60">
        <v>0</v>
      </c>
      <c r="GS60">
        <v>0</v>
      </c>
      <c r="GT60">
        <v>0</v>
      </c>
      <c r="GU60" t="s">
        <v>6</v>
      </c>
      <c r="GV60">
        <f t="shared" ref="GV60:GV91" si="91">ROUND((GT60),2)</f>
        <v>0</v>
      </c>
      <c r="GW60">
        <v>1</v>
      </c>
      <c r="GX60">
        <f t="shared" ref="GX60:GX91" si="92">ROUND(HC60*I60,2)</f>
        <v>0</v>
      </c>
      <c r="HA60">
        <v>0</v>
      </c>
      <c r="HB60">
        <v>0</v>
      </c>
      <c r="HC60">
        <f t="shared" ref="HC60:HC91" si="93">GV60*GW60</f>
        <v>0</v>
      </c>
      <c r="HE60" t="s">
        <v>6</v>
      </c>
      <c r="HF60" t="s">
        <v>6</v>
      </c>
      <c r="HM60" t="s">
        <v>6</v>
      </c>
      <c r="HN60" t="s">
        <v>172</v>
      </c>
      <c r="HO60" t="s">
        <v>173</v>
      </c>
      <c r="HP60" t="s">
        <v>170</v>
      </c>
      <c r="HQ60" t="s">
        <v>170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87</v>
      </c>
      <c r="E61" t="s">
        <v>192</v>
      </c>
      <c r="F61" t="s">
        <v>193</v>
      </c>
      <c r="G61" t="s">
        <v>194</v>
      </c>
      <c r="H61" t="str">
        <f>'1.Ведомость'!C55</f>
        <v>ШТ</v>
      </c>
      <c r="I61">
        <f>I56*J61</f>
        <v>-176</v>
      </c>
      <c r="J61">
        <v>-2</v>
      </c>
      <c r="K61">
        <v>-2</v>
      </c>
      <c r="O61">
        <f t="shared" si="63"/>
        <v>-300123.65000000002</v>
      </c>
      <c r="P61">
        <f t="shared" si="64"/>
        <v>-300123.65000000002</v>
      </c>
      <c r="Q61">
        <f t="shared" si="65"/>
        <v>0</v>
      </c>
      <c r="R61">
        <f t="shared" si="66"/>
        <v>0</v>
      </c>
      <c r="S61">
        <f t="shared" si="67"/>
        <v>0</v>
      </c>
      <c r="T61">
        <f t="shared" si="68"/>
        <v>0</v>
      </c>
      <c r="U61">
        <f t="shared" si="69"/>
        <v>0</v>
      </c>
      <c r="V61">
        <f t="shared" si="70"/>
        <v>0</v>
      </c>
      <c r="W61">
        <f t="shared" si="71"/>
        <v>0</v>
      </c>
      <c r="X61">
        <f t="shared" si="72"/>
        <v>0</v>
      </c>
      <c r="Y61">
        <f t="shared" si="73"/>
        <v>0</v>
      </c>
      <c r="AA61">
        <v>92862827</v>
      </c>
      <c r="AB61">
        <f t="shared" si="74"/>
        <v>171.9</v>
      </c>
      <c r="AC61">
        <f t="shared" si="62"/>
        <v>171.9</v>
      </c>
      <c r="AD61">
        <f t="shared" si="57"/>
        <v>0</v>
      </c>
      <c r="AE61">
        <f t="shared" si="58"/>
        <v>0</v>
      </c>
      <c r="AF61">
        <f t="shared" si="59"/>
        <v>0</v>
      </c>
      <c r="AG61">
        <f t="shared" si="75"/>
        <v>0</v>
      </c>
      <c r="AH61">
        <f t="shared" si="60"/>
        <v>0</v>
      </c>
      <c r="AI61">
        <f t="shared" si="61"/>
        <v>0</v>
      </c>
      <c r="AJ61">
        <f t="shared" si="76"/>
        <v>0</v>
      </c>
      <c r="AK61">
        <v>171.9</v>
      </c>
      <c r="AL61">
        <v>171.9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117</v>
      </c>
      <c r="AU61">
        <v>74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195</v>
      </c>
      <c r="BM61">
        <v>24001</v>
      </c>
      <c r="BN61">
        <v>0</v>
      </c>
      <c r="BO61" t="s">
        <v>6</v>
      </c>
      <c r="BP61">
        <v>0</v>
      </c>
      <c r="BQ61">
        <v>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117</v>
      </c>
      <c r="CA61">
        <v>74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7"/>
        <v>-300123.65000000002</v>
      </c>
      <c r="CQ61">
        <f t="shared" si="55"/>
        <v>1705.248</v>
      </c>
      <c r="CR61">
        <f t="shared" si="56"/>
        <v>0</v>
      </c>
      <c r="CS61">
        <f t="shared" si="78"/>
        <v>0</v>
      </c>
      <c r="CT61">
        <f t="shared" si="79"/>
        <v>0</v>
      </c>
      <c r="CU61">
        <f t="shared" si="80"/>
        <v>0</v>
      </c>
      <c r="CV61">
        <f t="shared" si="81"/>
        <v>0</v>
      </c>
      <c r="CW61">
        <f t="shared" si="82"/>
        <v>0</v>
      </c>
      <c r="CX61">
        <f t="shared" si="83"/>
        <v>0</v>
      </c>
      <c r="CY61">
        <f t="shared" si="84"/>
        <v>0</v>
      </c>
      <c r="CZ61">
        <f t="shared" si="85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35</v>
      </c>
      <c r="DW61" t="s">
        <v>35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66696442</v>
      </c>
      <c r="EF61">
        <v>2</v>
      </c>
      <c r="EG61" t="s">
        <v>169</v>
      </c>
      <c r="EH61">
        <v>18</v>
      </c>
      <c r="EI61" t="s">
        <v>170</v>
      </c>
      <c r="EJ61">
        <v>1</v>
      </c>
      <c r="EK61">
        <v>24001</v>
      </c>
      <c r="EL61" t="s">
        <v>170</v>
      </c>
      <c r="EM61" t="s">
        <v>171</v>
      </c>
      <c r="EO61" t="s">
        <v>6</v>
      </c>
      <c r="EQ61">
        <v>0</v>
      </c>
      <c r="ER61">
        <v>171.9</v>
      </c>
      <c r="ES61">
        <v>171.9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117</v>
      </c>
      <c r="FY61">
        <v>74</v>
      </c>
      <c r="GA61" t="s">
        <v>6</v>
      </c>
      <c r="GD61">
        <v>1</v>
      </c>
      <c r="GF61">
        <v>-1647569976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86"/>
        <v>0</v>
      </c>
      <c r="GM61">
        <f t="shared" si="87"/>
        <v>-300123.65000000002</v>
      </c>
      <c r="GN61">
        <f t="shared" si="88"/>
        <v>-300123.65000000002</v>
      </c>
      <c r="GO61">
        <f t="shared" si="89"/>
        <v>0</v>
      </c>
      <c r="GP61">
        <f t="shared" si="90"/>
        <v>0</v>
      </c>
      <c r="GR61">
        <v>0</v>
      </c>
      <c r="GS61">
        <v>0</v>
      </c>
      <c r="GT61">
        <v>0</v>
      </c>
      <c r="GU61" t="s">
        <v>6</v>
      </c>
      <c r="GV61">
        <f t="shared" si="91"/>
        <v>0</v>
      </c>
      <c r="GW61">
        <v>1</v>
      </c>
      <c r="GX61">
        <f t="shared" si="92"/>
        <v>0</v>
      </c>
      <c r="HA61">
        <v>0</v>
      </c>
      <c r="HB61">
        <v>0</v>
      </c>
      <c r="HC61">
        <f t="shared" si="93"/>
        <v>0</v>
      </c>
      <c r="HE61" t="s">
        <v>6</v>
      </c>
      <c r="HF61" t="s">
        <v>6</v>
      </c>
      <c r="HM61" t="s">
        <v>6</v>
      </c>
      <c r="HN61" t="s">
        <v>172</v>
      </c>
      <c r="HO61" t="s">
        <v>173</v>
      </c>
      <c r="HP61" t="s">
        <v>170</v>
      </c>
      <c r="HQ61" t="s">
        <v>170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ROW(SmtRes!A102)</f>
        <v>102</v>
      </c>
      <c r="D62">
        <f>ROW(EtalonRes!A91)</f>
        <v>91</v>
      </c>
      <c r="E62" t="s">
        <v>196</v>
      </c>
      <c r="F62" t="s">
        <v>197</v>
      </c>
      <c r="G62" t="s">
        <v>198</v>
      </c>
      <c r="H62" t="s">
        <v>35</v>
      </c>
      <c r="I62">
        <v>4</v>
      </c>
      <c r="J62">
        <v>0</v>
      </c>
      <c r="K62">
        <v>4</v>
      </c>
      <c r="O62">
        <f t="shared" si="63"/>
        <v>22871.94</v>
      </c>
      <c r="P62">
        <f t="shared" si="64"/>
        <v>16963.2</v>
      </c>
      <c r="Q62">
        <f t="shared" si="65"/>
        <v>706.14</v>
      </c>
      <c r="R62">
        <f t="shared" si="66"/>
        <v>111.23</v>
      </c>
      <c r="S62">
        <f t="shared" si="67"/>
        <v>5202.6000000000004</v>
      </c>
      <c r="T62">
        <f t="shared" si="68"/>
        <v>0</v>
      </c>
      <c r="U62">
        <f t="shared" si="69"/>
        <v>11.36</v>
      </c>
      <c r="V62">
        <f t="shared" si="70"/>
        <v>0.2</v>
      </c>
      <c r="W62">
        <f t="shared" si="71"/>
        <v>0</v>
      </c>
      <c r="X62">
        <f t="shared" si="72"/>
        <v>6217.18</v>
      </c>
      <c r="Y62">
        <f t="shared" si="73"/>
        <v>3932.23</v>
      </c>
      <c r="AA62">
        <v>92862827</v>
      </c>
      <c r="AB62">
        <f t="shared" si="74"/>
        <v>467.73</v>
      </c>
      <c r="AC62">
        <f t="shared" si="62"/>
        <v>427.5</v>
      </c>
      <c r="AD62">
        <f t="shared" si="57"/>
        <v>11.23</v>
      </c>
      <c r="AE62">
        <f t="shared" si="58"/>
        <v>0.62</v>
      </c>
      <c r="AF62">
        <f t="shared" si="59"/>
        <v>29</v>
      </c>
      <c r="AG62">
        <f t="shared" si="75"/>
        <v>0</v>
      </c>
      <c r="AH62">
        <f t="shared" si="60"/>
        <v>2.84</v>
      </c>
      <c r="AI62">
        <f t="shared" si="61"/>
        <v>0.05</v>
      </c>
      <c r="AJ62">
        <f t="shared" si="76"/>
        <v>0</v>
      </c>
      <c r="AK62">
        <v>467.73</v>
      </c>
      <c r="AL62">
        <v>427.5</v>
      </c>
      <c r="AM62">
        <v>11.23</v>
      </c>
      <c r="AN62">
        <v>0.62</v>
      </c>
      <c r="AO62">
        <v>29</v>
      </c>
      <c r="AP62">
        <v>0</v>
      </c>
      <c r="AQ62">
        <v>2.84</v>
      </c>
      <c r="AR62">
        <v>0.05</v>
      </c>
      <c r="AS62">
        <v>0</v>
      </c>
      <c r="AT62">
        <v>117</v>
      </c>
      <c r="AU62">
        <v>74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199</v>
      </c>
      <c r="BM62">
        <v>24001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117</v>
      </c>
      <c r="CA62">
        <v>74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77"/>
        <v>22871.940000000002</v>
      </c>
      <c r="CQ62">
        <f t="shared" si="55"/>
        <v>4240.8</v>
      </c>
      <c r="CR62">
        <f t="shared" si="56"/>
        <v>176.53560000000002</v>
      </c>
      <c r="CS62">
        <f t="shared" si="78"/>
        <v>27.807000000000002</v>
      </c>
      <c r="CT62">
        <f t="shared" si="79"/>
        <v>1300.6500000000001</v>
      </c>
      <c r="CU62">
        <f t="shared" si="80"/>
        <v>0</v>
      </c>
      <c r="CV62">
        <f t="shared" si="81"/>
        <v>2.84</v>
      </c>
      <c r="CW62">
        <f t="shared" si="82"/>
        <v>0.05</v>
      </c>
      <c r="CX62">
        <f t="shared" si="83"/>
        <v>0</v>
      </c>
      <c r="CY62">
        <f t="shared" si="84"/>
        <v>6217.1810999999998</v>
      </c>
      <c r="CZ62">
        <f t="shared" si="85"/>
        <v>3932.2341999999999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35</v>
      </c>
      <c r="DW62" t="s">
        <v>35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66696442</v>
      </c>
      <c r="EF62">
        <v>2</v>
      </c>
      <c r="EG62" t="s">
        <v>169</v>
      </c>
      <c r="EH62">
        <v>18</v>
      </c>
      <c r="EI62" t="s">
        <v>170</v>
      </c>
      <c r="EJ62">
        <v>1</v>
      </c>
      <c r="EK62">
        <v>24001</v>
      </c>
      <c r="EL62" t="s">
        <v>170</v>
      </c>
      <c r="EM62" t="s">
        <v>171</v>
      </c>
      <c r="EO62" t="s">
        <v>6</v>
      </c>
      <c r="EQ62">
        <v>131072</v>
      </c>
      <c r="ER62">
        <v>467.73</v>
      </c>
      <c r="ES62">
        <v>427.5</v>
      </c>
      <c r="ET62">
        <v>11.23</v>
      </c>
      <c r="EU62">
        <v>0.62</v>
      </c>
      <c r="EV62">
        <v>29</v>
      </c>
      <c r="EW62">
        <v>2.84</v>
      </c>
      <c r="EX62">
        <v>0.05</v>
      </c>
      <c r="EY62">
        <v>0</v>
      </c>
      <c r="FQ62">
        <v>0</v>
      </c>
      <c r="FR62">
        <v>0</v>
      </c>
      <c r="FS62">
        <v>0</v>
      </c>
      <c r="FX62">
        <v>117</v>
      </c>
      <c r="FY62">
        <v>74</v>
      </c>
      <c r="GA62" t="s">
        <v>6</v>
      </c>
      <c r="GD62">
        <v>1</v>
      </c>
      <c r="GF62">
        <v>1168855374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86"/>
        <v>0</v>
      </c>
      <c r="GM62">
        <f t="shared" si="87"/>
        <v>33021.35</v>
      </c>
      <c r="GN62">
        <f t="shared" si="88"/>
        <v>33021.35</v>
      </c>
      <c r="GO62">
        <f t="shared" si="89"/>
        <v>0</v>
      </c>
      <c r="GP62">
        <f t="shared" si="90"/>
        <v>0</v>
      </c>
      <c r="GR62">
        <v>0</v>
      </c>
      <c r="GS62">
        <v>3</v>
      </c>
      <c r="GT62">
        <v>0</v>
      </c>
      <c r="GU62" t="s">
        <v>6</v>
      </c>
      <c r="GV62">
        <f t="shared" si="91"/>
        <v>0</v>
      </c>
      <c r="GW62">
        <v>1</v>
      </c>
      <c r="GX62">
        <f t="shared" si="92"/>
        <v>0</v>
      </c>
      <c r="HA62">
        <v>0</v>
      </c>
      <c r="HB62">
        <v>0</v>
      </c>
      <c r="HC62">
        <f t="shared" si="93"/>
        <v>0</v>
      </c>
      <c r="HE62" t="s">
        <v>6</v>
      </c>
      <c r="HF62" t="s">
        <v>6</v>
      </c>
      <c r="HM62" t="s">
        <v>6</v>
      </c>
      <c r="HN62" t="s">
        <v>172</v>
      </c>
      <c r="HO62" t="s">
        <v>173</v>
      </c>
      <c r="HP62" t="s">
        <v>170</v>
      </c>
      <c r="HQ62" t="s">
        <v>170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102</v>
      </c>
      <c r="E63" t="s">
        <v>200</v>
      </c>
      <c r="F63" t="s">
        <v>201</v>
      </c>
      <c r="G63" t="s">
        <v>202</v>
      </c>
      <c r="H63" t="str">
        <f>'1.Ведомость'!C57</f>
        <v>ШТ</v>
      </c>
      <c r="I63">
        <f>I62*J63</f>
        <v>4</v>
      </c>
      <c r="J63">
        <v>1</v>
      </c>
      <c r="K63">
        <v>1</v>
      </c>
      <c r="O63">
        <f t="shared" si="63"/>
        <v>22309.68</v>
      </c>
      <c r="P63">
        <f t="shared" si="64"/>
        <v>22309.68</v>
      </c>
      <c r="Q63">
        <f t="shared" si="65"/>
        <v>0</v>
      </c>
      <c r="R63">
        <f t="shared" si="66"/>
        <v>0</v>
      </c>
      <c r="S63">
        <f t="shared" si="67"/>
        <v>0</v>
      </c>
      <c r="T63">
        <f t="shared" si="68"/>
        <v>0</v>
      </c>
      <c r="U63">
        <f t="shared" si="69"/>
        <v>0</v>
      </c>
      <c r="V63">
        <f t="shared" si="70"/>
        <v>0</v>
      </c>
      <c r="W63">
        <f t="shared" si="71"/>
        <v>0</v>
      </c>
      <c r="X63">
        <f t="shared" si="72"/>
        <v>0</v>
      </c>
      <c r="Y63">
        <f t="shared" si="73"/>
        <v>0</v>
      </c>
      <c r="AA63">
        <v>92862827</v>
      </c>
      <c r="AB63">
        <f t="shared" si="74"/>
        <v>562.24</v>
      </c>
      <c r="AC63">
        <f t="shared" si="62"/>
        <v>562.24</v>
      </c>
      <c r="AD63">
        <f t="shared" si="57"/>
        <v>0</v>
      </c>
      <c r="AE63">
        <f t="shared" si="58"/>
        <v>0</v>
      </c>
      <c r="AF63">
        <f t="shared" si="59"/>
        <v>0</v>
      </c>
      <c r="AG63">
        <f t="shared" si="75"/>
        <v>0</v>
      </c>
      <c r="AH63">
        <f t="shared" si="60"/>
        <v>0</v>
      </c>
      <c r="AI63">
        <f t="shared" si="61"/>
        <v>0</v>
      </c>
      <c r="AJ63">
        <f t="shared" si="76"/>
        <v>0</v>
      </c>
      <c r="AK63">
        <v>562.24</v>
      </c>
      <c r="AL63">
        <v>562.24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203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77"/>
        <v>22309.68</v>
      </c>
      <c r="CQ63">
        <f t="shared" si="55"/>
        <v>5577.4207999999999</v>
      </c>
      <c r="CR63">
        <f t="shared" si="56"/>
        <v>0</v>
      </c>
      <c r="CS63">
        <f t="shared" si="78"/>
        <v>0</v>
      </c>
      <c r="CT63">
        <f t="shared" si="79"/>
        <v>0</v>
      </c>
      <c r="CU63">
        <f t="shared" si="80"/>
        <v>0</v>
      </c>
      <c r="CV63">
        <f t="shared" si="81"/>
        <v>0</v>
      </c>
      <c r="CW63">
        <f t="shared" si="82"/>
        <v>0</v>
      </c>
      <c r="CX63">
        <f t="shared" si="83"/>
        <v>0</v>
      </c>
      <c r="CY63">
        <f t="shared" si="84"/>
        <v>0</v>
      </c>
      <c r="CZ63">
        <f t="shared" si="85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35</v>
      </c>
      <c r="DW63" t="s">
        <v>35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66696658</v>
      </c>
      <c r="EF63">
        <v>8</v>
      </c>
      <c r="EG63" t="s">
        <v>37</v>
      </c>
      <c r="EH63">
        <v>0</v>
      </c>
      <c r="EI63" t="s">
        <v>6</v>
      </c>
      <c r="EJ63">
        <v>1</v>
      </c>
      <c r="EK63">
        <v>500001</v>
      </c>
      <c r="EL63" t="s">
        <v>38</v>
      </c>
      <c r="EM63" t="s">
        <v>39</v>
      </c>
      <c r="EO63" t="s">
        <v>6</v>
      </c>
      <c r="EQ63">
        <v>0</v>
      </c>
      <c r="ER63">
        <v>562.24</v>
      </c>
      <c r="ES63">
        <v>562.24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1069926749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6"/>
        <v>0</v>
      </c>
      <c r="GM63">
        <f t="shared" si="87"/>
        <v>22309.68</v>
      </c>
      <c r="GN63">
        <f t="shared" si="88"/>
        <v>22309.68</v>
      </c>
      <c r="GO63">
        <f t="shared" si="89"/>
        <v>0</v>
      </c>
      <c r="GP63">
        <f t="shared" si="90"/>
        <v>0</v>
      </c>
      <c r="GR63">
        <v>0</v>
      </c>
      <c r="GS63">
        <v>3</v>
      </c>
      <c r="GT63">
        <v>0</v>
      </c>
      <c r="GU63" t="s">
        <v>6</v>
      </c>
      <c r="GV63">
        <f t="shared" si="91"/>
        <v>0</v>
      </c>
      <c r="GW63">
        <v>1</v>
      </c>
      <c r="GX63">
        <f t="shared" si="92"/>
        <v>0</v>
      </c>
      <c r="HA63">
        <v>0</v>
      </c>
      <c r="HB63">
        <v>0</v>
      </c>
      <c r="HC63">
        <f t="shared" si="93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101</v>
      </c>
      <c r="E64" t="s">
        <v>204</v>
      </c>
      <c r="F64" t="s">
        <v>193</v>
      </c>
      <c r="G64" t="s">
        <v>194</v>
      </c>
      <c r="H64" t="str">
        <f>'1.Ведомость'!C58</f>
        <v>ШТ</v>
      </c>
      <c r="I64">
        <f>I62*J64</f>
        <v>-8</v>
      </c>
      <c r="J64">
        <v>-2</v>
      </c>
      <c r="K64">
        <v>-2</v>
      </c>
      <c r="O64">
        <f t="shared" si="63"/>
        <v>-13641.98</v>
      </c>
      <c r="P64">
        <f t="shared" si="64"/>
        <v>-13641.98</v>
      </c>
      <c r="Q64">
        <f t="shared" si="65"/>
        <v>0</v>
      </c>
      <c r="R64">
        <f t="shared" si="66"/>
        <v>0</v>
      </c>
      <c r="S64">
        <f t="shared" si="67"/>
        <v>0</v>
      </c>
      <c r="T64">
        <f t="shared" si="68"/>
        <v>0</v>
      </c>
      <c r="U64">
        <f t="shared" si="69"/>
        <v>0</v>
      </c>
      <c r="V64">
        <f t="shared" si="70"/>
        <v>0</v>
      </c>
      <c r="W64">
        <f t="shared" si="71"/>
        <v>0</v>
      </c>
      <c r="X64">
        <f t="shared" si="72"/>
        <v>0</v>
      </c>
      <c r="Y64">
        <f t="shared" si="73"/>
        <v>0</v>
      </c>
      <c r="AA64">
        <v>92862827</v>
      </c>
      <c r="AB64">
        <f t="shared" si="74"/>
        <v>171.9</v>
      </c>
      <c r="AC64">
        <f t="shared" si="62"/>
        <v>171.9</v>
      </c>
      <c r="AD64">
        <f t="shared" si="57"/>
        <v>0</v>
      </c>
      <c r="AE64">
        <f t="shared" si="58"/>
        <v>0</v>
      </c>
      <c r="AF64">
        <f t="shared" si="59"/>
        <v>0</v>
      </c>
      <c r="AG64">
        <f t="shared" si="75"/>
        <v>0</v>
      </c>
      <c r="AH64">
        <f t="shared" si="60"/>
        <v>0</v>
      </c>
      <c r="AI64">
        <f t="shared" si="61"/>
        <v>0</v>
      </c>
      <c r="AJ64">
        <f t="shared" si="76"/>
        <v>0</v>
      </c>
      <c r="AK64">
        <v>171.9</v>
      </c>
      <c r="AL64">
        <v>171.9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195</v>
      </c>
      <c r="BM64">
        <v>500001</v>
      </c>
      <c r="BN64">
        <v>0</v>
      </c>
      <c r="BO64" t="s">
        <v>6</v>
      </c>
      <c r="BP64">
        <v>0</v>
      </c>
      <c r="BQ64">
        <v>8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77"/>
        <v>-13641.98</v>
      </c>
      <c r="CQ64">
        <f t="shared" si="55"/>
        <v>1705.248</v>
      </c>
      <c r="CR64">
        <f t="shared" si="56"/>
        <v>0</v>
      </c>
      <c r="CS64">
        <f t="shared" si="78"/>
        <v>0</v>
      </c>
      <c r="CT64">
        <f t="shared" si="79"/>
        <v>0</v>
      </c>
      <c r="CU64">
        <f t="shared" si="80"/>
        <v>0</v>
      </c>
      <c r="CV64">
        <f t="shared" si="81"/>
        <v>0</v>
      </c>
      <c r="CW64">
        <f t="shared" si="82"/>
        <v>0</v>
      </c>
      <c r="CX64">
        <f t="shared" si="83"/>
        <v>0</v>
      </c>
      <c r="CY64">
        <f t="shared" si="84"/>
        <v>0</v>
      </c>
      <c r="CZ64">
        <f t="shared" si="85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35</v>
      </c>
      <c r="DW64" t="s">
        <v>35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66696658</v>
      </c>
      <c r="EF64">
        <v>8</v>
      </c>
      <c r="EG64" t="s">
        <v>37</v>
      </c>
      <c r="EH64">
        <v>0</v>
      </c>
      <c r="EI64" t="s">
        <v>6</v>
      </c>
      <c r="EJ64">
        <v>1</v>
      </c>
      <c r="EK64">
        <v>500001</v>
      </c>
      <c r="EL64" t="s">
        <v>38</v>
      </c>
      <c r="EM64" t="s">
        <v>39</v>
      </c>
      <c r="EO64" t="s">
        <v>6</v>
      </c>
      <c r="EQ64">
        <v>0</v>
      </c>
      <c r="ER64">
        <v>171.9</v>
      </c>
      <c r="ES64">
        <v>171.9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6</v>
      </c>
      <c r="GD64">
        <v>1</v>
      </c>
      <c r="GF64">
        <v>990326005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6"/>
        <v>0</v>
      </c>
      <c r="GM64">
        <f t="shared" si="87"/>
        <v>-13641.98</v>
      </c>
      <c r="GN64">
        <f t="shared" si="88"/>
        <v>-13641.98</v>
      </c>
      <c r="GO64">
        <f t="shared" si="89"/>
        <v>0</v>
      </c>
      <c r="GP64">
        <f t="shared" si="90"/>
        <v>0</v>
      </c>
      <c r="GR64">
        <v>0</v>
      </c>
      <c r="GS64">
        <v>3</v>
      </c>
      <c r="GT64">
        <v>0</v>
      </c>
      <c r="GU64" t="s">
        <v>6</v>
      </c>
      <c r="GV64">
        <f t="shared" si="91"/>
        <v>0</v>
      </c>
      <c r="GW64">
        <v>1</v>
      </c>
      <c r="GX64">
        <f t="shared" si="92"/>
        <v>0</v>
      </c>
      <c r="HA64">
        <v>0</v>
      </c>
      <c r="HB64">
        <v>0</v>
      </c>
      <c r="HC64">
        <f t="shared" si="93"/>
        <v>0</v>
      </c>
      <c r="HE64" t="s">
        <v>6</v>
      </c>
      <c r="HF64" t="s">
        <v>6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99</v>
      </c>
      <c r="E65" t="s">
        <v>205</v>
      </c>
      <c r="F65" t="s">
        <v>188</v>
      </c>
      <c r="G65" t="s">
        <v>189</v>
      </c>
      <c r="H65" t="str">
        <f>'1.Ведомость'!C59</f>
        <v>м</v>
      </c>
      <c r="I65">
        <f>I62*J65</f>
        <v>-5.12</v>
      </c>
      <c r="J65">
        <v>-1.28</v>
      </c>
      <c r="K65">
        <v>-1.28</v>
      </c>
      <c r="O65">
        <f t="shared" si="63"/>
        <v>-2956</v>
      </c>
      <c r="P65">
        <f t="shared" si="64"/>
        <v>-2956</v>
      </c>
      <c r="Q65">
        <f t="shared" si="65"/>
        <v>0</v>
      </c>
      <c r="R65">
        <f t="shared" si="66"/>
        <v>0</v>
      </c>
      <c r="S65">
        <f t="shared" si="67"/>
        <v>0</v>
      </c>
      <c r="T65">
        <f t="shared" si="68"/>
        <v>0</v>
      </c>
      <c r="U65">
        <f t="shared" si="69"/>
        <v>0</v>
      </c>
      <c r="V65">
        <f t="shared" si="70"/>
        <v>0</v>
      </c>
      <c r="W65">
        <f t="shared" si="71"/>
        <v>0</v>
      </c>
      <c r="X65">
        <f t="shared" si="72"/>
        <v>0</v>
      </c>
      <c r="Y65">
        <f t="shared" si="73"/>
        <v>0</v>
      </c>
      <c r="AA65">
        <v>92862827</v>
      </c>
      <c r="AB65">
        <f t="shared" si="74"/>
        <v>58.2</v>
      </c>
      <c r="AC65">
        <f t="shared" si="62"/>
        <v>58.2</v>
      </c>
      <c r="AD65">
        <f t="shared" si="57"/>
        <v>0</v>
      </c>
      <c r="AE65">
        <f t="shared" si="58"/>
        <v>0</v>
      </c>
      <c r="AF65">
        <f t="shared" si="59"/>
        <v>0</v>
      </c>
      <c r="AG65">
        <f t="shared" si="75"/>
        <v>0</v>
      </c>
      <c r="AH65">
        <f t="shared" si="60"/>
        <v>0</v>
      </c>
      <c r="AI65">
        <f t="shared" si="61"/>
        <v>0</v>
      </c>
      <c r="AJ65">
        <f t="shared" si="76"/>
        <v>0</v>
      </c>
      <c r="AK65">
        <v>58.2</v>
      </c>
      <c r="AL65">
        <v>58.2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191</v>
      </c>
      <c r="BM65">
        <v>500001</v>
      </c>
      <c r="BN65">
        <v>0</v>
      </c>
      <c r="BO65" t="s">
        <v>6</v>
      </c>
      <c r="BP65">
        <v>0</v>
      </c>
      <c r="BQ65">
        <v>8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77"/>
        <v>-2956</v>
      </c>
      <c r="CQ65">
        <f t="shared" si="55"/>
        <v>577.34400000000005</v>
      </c>
      <c r="CR65">
        <f t="shared" si="56"/>
        <v>0</v>
      </c>
      <c r="CS65">
        <f t="shared" si="78"/>
        <v>0</v>
      </c>
      <c r="CT65">
        <f t="shared" si="79"/>
        <v>0</v>
      </c>
      <c r="CU65">
        <f t="shared" si="80"/>
        <v>0</v>
      </c>
      <c r="CV65">
        <f t="shared" si="81"/>
        <v>0</v>
      </c>
      <c r="CW65">
        <f t="shared" si="82"/>
        <v>0</v>
      </c>
      <c r="CX65">
        <f t="shared" si="83"/>
        <v>0</v>
      </c>
      <c r="CY65">
        <f t="shared" si="84"/>
        <v>0</v>
      </c>
      <c r="CZ65">
        <f t="shared" si="85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190</v>
      </c>
      <c r="DW65" t="s">
        <v>190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66696658</v>
      </c>
      <c r="EF65">
        <v>8</v>
      </c>
      <c r="EG65" t="s">
        <v>37</v>
      </c>
      <c r="EH65">
        <v>0</v>
      </c>
      <c r="EI65" t="s">
        <v>6</v>
      </c>
      <c r="EJ65">
        <v>1</v>
      </c>
      <c r="EK65">
        <v>500001</v>
      </c>
      <c r="EL65" t="s">
        <v>38</v>
      </c>
      <c r="EM65" t="s">
        <v>39</v>
      </c>
      <c r="EO65" t="s">
        <v>6</v>
      </c>
      <c r="EQ65">
        <v>0</v>
      </c>
      <c r="ER65">
        <v>58.2</v>
      </c>
      <c r="ES65">
        <v>58.2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-1363775966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86"/>
        <v>0</v>
      </c>
      <c r="GM65">
        <f t="shared" si="87"/>
        <v>-2956</v>
      </c>
      <c r="GN65">
        <f t="shared" si="88"/>
        <v>-2956</v>
      </c>
      <c r="GO65">
        <f t="shared" si="89"/>
        <v>0</v>
      </c>
      <c r="GP65">
        <f t="shared" si="90"/>
        <v>0</v>
      </c>
      <c r="GR65">
        <v>0</v>
      </c>
      <c r="GS65">
        <v>3</v>
      </c>
      <c r="GT65">
        <v>0</v>
      </c>
      <c r="GU65" t="s">
        <v>6</v>
      </c>
      <c r="GV65">
        <f t="shared" si="91"/>
        <v>0</v>
      </c>
      <c r="GW65">
        <v>1</v>
      </c>
      <c r="GX65">
        <f t="shared" si="92"/>
        <v>0</v>
      </c>
      <c r="HA65">
        <v>0</v>
      </c>
      <c r="HB65">
        <v>0</v>
      </c>
      <c r="HC65">
        <f t="shared" si="93"/>
        <v>0</v>
      </c>
      <c r="HE65" t="s">
        <v>6</v>
      </c>
      <c r="HF65" t="s">
        <v>6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96</v>
      </c>
      <c r="E66" t="s">
        <v>206</v>
      </c>
      <c r="F66" t="s">
        <v>183</v>
      </c>
      <c r="G66" t="s">
        <v>184</v>
      </c>
      <c r="H66" t="str">
        <f>'1.Ведомость'!C60</f>
        <v>т</v>
      </c>
      <c r="I66">
        <f>I62*J66</f>
        <v>-3.2000000000000002E-3</v>
      </c>
      <c r="J66">
        <v>-8.0000000000000004E-4</v>
      </c>
      <c r="K66">
        <v>-8.0000000000000004E-4</v>
      </c>
      <c r="O66">
        <f t="shared" si="63"/>
        <v>-125.71</v>
      </c>
      <c r="P66">
        <f t="shared" si="64"/>
        <v>-125.71</v>
      </c>
      <c r="Q66">
        <f t="shared" si="65"/>
        <v>0</v>
      </c>
      <c r="R66">
        <f t="shared" si="66"/>
        <v>0</v>
      </c>
      <c r="S66">
        <f t="shared" si="67"/>
        <v>0</v>
      </c>
      <c r="T66">
        <f t="shared" si="68"/>
        <v>0</v>
      </c>
      <c r="U66">
        <f t="shared" si="69"/>
        <v>0</v>
      </c>
      <c r="V66">
        <f t="shared" si="70"/>
        <v>0</v>
      </c>
      <c r="W66">
        <f t="shared" si="71"/>
        <v>0</v>
      </c>
      <c r="X66">
        <f t="shared" si="72"/>
        <v>0</v>
      </c>
      <c r="Y66">
        <f t="shared" si="73"/>
        <v>0</v>
      </c>
      <c r="AA66">
        <v>92862827</v>
      </c>
      <c r="AB66">
        <f t="shared" si="74"/>
        <v>3960</v>
      </c>
      <c r="AC66">
        <f t="shared" si="62"/>
        <v>3960</v>
      </c>
      <c r="AD66">
        <f t="shared" si="57"/>
        <v>0</v>
      </c>
      <c r="AE66">
        <f t="shared" si="58"/>
        <v>0</v>
      </c>
      <c r="AF66">
        <f t="shared" si="59"/>
        <v>0</v>
      </c>
      <c r="AG66">
        <f t="shared" si="75"/>
        <v>0</v>
      </c>
      <c r="AH66">
        <f t="shared" si="60"/>
        <v>0</v>
      </c>
      <c r="AI66">
        <f t="shared" si="61"/>
        <v>0</v>
      </c>
      <c r="AJ66">
        <f t="shared" si="76"/>
        <v>0</v>
      </c>
      <c r="AK66">
        <v>3960</v>
      </c>
      <c r="AL66">
        <v>3960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186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77"/>
        <v>-125.71</v>
      </c>
      <c r="CQ66">
        <f t="shared" si="55"/>
        <v>39283.199999999997</v>
      </c>
      <c r="CR66">
        <f t="shared" si="56"/>
        <v>0</v>
      </c>
      <c r="CS66">
        <f t="shared" si="78"/>
        <v>0</v>
      </c>
      <c r="CT66">
        <f t="shared" si="79"/>
        <v>0</v>
      </c>
      <c r="CU66">
        <f t="shared" si="80"/>
        <v>0</v>
      </c>
      <c r="CV66">
        <f t="shared" si="81"/>
        <v>0</v>
      </c>
      <c r="CW66">
        <f t="shared" si="82"/>
        <v>0</v>
      </c>
      <c r="CX66">
        <f t="shared" si="83"/>
        <v>0</v>
      </c>
      <c r="CY66">
        <f t="shared" si="84"/>
        <v>0</v>
      </c>
      <c r="CZ66">
        <f t="shared" si="85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185</v>
      </c>
      <c r="DW66" t="s">
        <v>185</v>
      </c>
      <c r="DX66">
        <v>1000</v>
      </c>
      <c r="DZ66" t="s">
        <v>6</v>
      </c>
      <c r="EA66" t="s">
        <v>6</v>
      </c>
      <c r="EB66" t="s">
        <v>6</v>
      </c>
      <c r="EC66" t="s">
        <v>6</v>
      </c>
      <c r="EE66">
        <v>66696658</v>
      </c>
      <c r="EF66">
        <v>8</v>
      </c>
      <c r="EG66" t="s">
        <v>37</v>
      </c>
      <c r="EH66">
        <v>0</v>
      </c>
      <c r="EI66" t="s">
        <v>6</v>
      </c>
      <c r="EJ66">
        <v>1</v>
      </c>
      <c r="EK66">
        <v>500001</v>
      </c>
      <c r="EL66" t="s">
        <v>38</v>
      </c>
      <c r="EM66" t="s">
        <v>39</v>
      </c>
      <c r="EO66" t="s">
        <v>6</v>
      </c>
      <c r="EQ66">
        <v>0</v>
      </c>
      <c r="ER66">
        <v>3960</v>
      </c>
      <c r="ES66">
        <v>3960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6</v>
      </c>
      <c r="GD66">
        <v>1</v>
      </c>
      <c r="GF66">
        <v>1121041840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86"/>
        <v>0</v>
      </c>
      <c r="GM66">
        <f t="shared" si="87"/>
        <v>-125.71</v>
      </c>
      <c r="GN66">
        <f t="shared" si="88"/>
        <v>-125.71</v>
      </c>
      <c r="GO66">
        <f t="shared" si="89"/>
        <v>0</v>
      </c>
      <c r="GP66">
        <f t="shared" si="90"/>
        <v>0</v>
      </c>
      <c r="GR66">
        <v>0</v>
      </c>
      <c r="GS66">
        <v>3</v>
      </c>
      <c r="GT66">
        <v>0</v>
      </c>
      <c r="GU66" t="s">
        <v>6</v>
      </c>
      <c r="GV66">
        <f t="shared" si="91"/>
        <v>0</v>
      </c>
      <c r="GW66">
        <v>1</v>
      </c>
      <c r="GX66">
        <f t="shared" si="92"/>
        <v>0</v>
      </c>
      <c r="HA66">
        <v>0</v>
      </c>
      <c r="HB66">
        <v>0</v>
      </c>
      <c r="HC66">
        <f t="shared" si="93"/>
        <v>0</v>
      </c>
      <c r="HE66" t="s">
        <v>6</v>
      </c>
      <c r="HF66" t="s">
        <v>6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ROW(SmtRes!A114)</f>
        <v>114</v>
      </c>
      <c r="D67">
        <f>ROW(EtalonRes!A102)</f>
        <v>102</v>
      </c>
      <c r="E67" t="s">
        <v>207</v>
      </c>
      <c r="F67" t="s">
        <v>208</v>
      </c>
      <c r="G67" t="s">
        <v>209</v>
      </c>
      <c r="H67" t="s">
        <v>35</v>
      </c>
      <c r="I67">
        <v>8</v>
      </c>
      <c r="J67">
        <v>0</v>
      </c>
      <c r="K67">
        <v>8</v>
      </c>
      <c r="O67">
        <f t="shared" si="63"/>
        <v>13097.54</v>
      </c>
      <c r="P67">
        <f t="shared" si="64"/>
        <v>8668.49</v>
      </c>
      <c r="Q67">
        <f t="shared" si="65"/>
        <v>640.12</v>
      </c>
      <c r="R67">
        <f t="shared" si="66"/>
        <v>301.39</v>
      </c>
      <c r="S67">
        <f t="shared" si="67"/>
        <v>3788.93</v>
      </c>
      <c r="T67">
        <f t="shared" si="68"/>
        <v>0</v>
      </c>
      <c r="U67">
        <f t="shared" si="69"/>
        <v>8.8800000000000008</v>
      </c>
      <c r="V67">
        <f t="shared" si="70"/>
        <v>0.56000000000000005</v>
      </c>
      <c r="W67">
        <f t="shared" si="71"/>
        <v>0</v>
      </c>
      <c r="X67">
        <f t="shared" si="72"/>
        <v>4949.29</v>
      </c>
      <c r="Y67">
        <f t="shared" si="73"/>
        <v>2945.03</v>
      </c>
      <c r="AA67">
        <v>92862827</v>
      </c>
      <c r="AB67">
        <f t="shared" si="74"/>
        <v>124.88</v>
      </c>
      <c r="AC67">
        <f t="shared" si="62"/>
        <v>109.23</v>
      </c>
      <c r="AD67">
        <f t="shared" ref="AD67:AD98" si="94">ROUND((((ET67)-(EU67))+AE67),2)</f>
        <v>5.09</v>
      </c>
      <c r="AE67">
        <f t="shared" ref="AE67:AE102" si="95">ROUND((EU67),2)</f>
        <v>0.84</v>
      </c>
      <c r="AF67">
        <f t="shared" ref="AF67:AF102" si="96">ROUND((EV67),2)</f>
        <v>10.56</v>
      </c>
      <c r="AG67">
        <f t="shared" si="75"/>
        <v>0</v>
      </c>
      <c r="AH67">
        <f t="shared" ref="AH67:AH102" si="97">(EW67)</f>
        <v>1.1100000000000001</v>
      </c>
      <c r="AI67">
        <f t="shared" ref="AI67:AI102" si="98">(EX67)</f>
        <v>7.0000000000000007E-2</v>
      </c>
      <c r="AJ67">
        <f t="shared" si="76"/>
        <v>0</v>
      </c>
      <c r="AK67">
        <v>124.88</v>
      </c>
      <c r="AL67">
        <v>109.23</v>
      </c>
      <c r="AM67">
        <v>5.09</v>
      </c>
      <c r="AN67">
        <v>0.84</v>
      </c>
      <c r="AO67">
        <v>10.56</v>
      </c>
      <c r="AP67">
        <v>0</v>
      </c>
      <c r="AQ67">
        <v>1.1100000000000001</v>
      </c>
      <c r="AR67">
        <v>7.0000000000000007E-2</v>
      </c>
      <c r="AS67">
        <v>0</v>
      </c>
      <c r="AT67">
        <v>121</v>
      </c>
      <c r="AU67">
        <v>72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210</v>
      </c>
      <c r="BM67">
        <v>18001</v>
      </c>
      <c r="BN67">
        <v>0</v>
      </c>
      <c r="BO67" t="s">
        <v>6</v>
      </c>
      <c r="BP67">
        <v>0</v>
      </c>
      <c r="BQ67">
        <v>22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121</v>
      </c>
      <c r="CA67">
        <v>72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77"/>
        <v>13097.54</v>
      </c>
      <c r="CQ67">
        <f t="shared" si="55"/>
        <v>1083.5616</v>
      </c>
      <c r="CR67">
        <f t="shared" si="56"/>
        <v>80.014799999999994</v>
      </c>
      <c r="CS67">
        <f t="shared" si="78"/>
        <v>37.673999999999999</v>
      </c>
      <c r="CT67">
        <f t="shared" si="79"/>
        <v>473.61600000000004</v>
      </c>
      <c r="CU67">
        <f t="shared" si="80"/>
        <v>0</v>
      </c>
      <c r="CV67">
        <f t="shared" si="81"/>
        <v>1.1100000000000001</v>
      </c>
      <c r="CW67">
        <f t="shared" si="82"/>
        <v>7.0000000000000007E-2</v>
      </c>
      <c r="CX67">
        <f t="shared" si="83"/>
        <v>0</v>
      </c>
      <c r="CY67">
        <f t="shared" si="84"/>
        <v>4949.2871999999998</v>
      </c>
      <c r="CZ67">
        <f t="shared" si="85"/>
        <v>2945.0303999999996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35</v>
      </c>
      <c r="DW67" t="s">
        <v>35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66696436</v>
      </c>
      <c r="EF67">
        <v>22</v>
      </c>
      <c r="EG67" t="s">
        <v>26</v>
      </c>
      <c r="EH67">
        <v>16</v>
      </c>
      <c r="EI67" t="s">
        <v>27</v>
      </c>
      <c r="EJ67">
        <v>1</v>
      </c>
      <c r="EK67">
        <v>18001</v>
      </c>
      <c r="EL67" t="s">
        <v>28</v>
      </c>
      <c r="EM67" t="s">
        <v>29</v>
      </c>
      <c r="EO67" t="s">
        <v>6</v>
      </c>
      <c r="EQ67">
        <v>131072</v>
      </c>
      <c r="ER67">
        <v>124.88</v>
      </c>
      <c r="ES67">
        <v>109.23</v>
      </c>
      <c r="ET67">
        <v>5.09</v>
      </c>
      <c r="EU67">
        <v>0.84</v>
      </c>
      <c r="EV67">
        <v>10.56</v>
      </c>
      <c r="EW67">
        <v>1.1100000000000001</v>
      </c>
      <c r="EX67">
        <v>7.0000000000000007E-2</v>
      </c>
      <c r="EY67">
        <v>0</v>
      </c>
      <c r="FQ67">
        <v>0</v>
      </c>
      <c r="FR67">
        <v>0</v>
      </c>
      <c r="FS67">
        <v>0</v>
      </c>
      <c r="FX67">
        <v>121</v>
      </c>
      <c r="FY67">
        <v>72</v>
      </c>
      <c r="GA67" t="s">
        <v>6</v>
      </c>
      <c r="GD67">
        <v>1</v>
      </c>
      <c r="GF67">
        <v>1044386016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86"/>
        <v>0</v>
      </c>
      <c r="GM67">
        <f t="shared" si="87"/>
        <v>20991.86</v>
      </c>
      <c r="GN67">
        <f t="shared" si="88"/>
        <v>20991.86</v>
      </c>
      <c r="GO67">
        <f t="shared" si="89"/>
        <v>0</v>
      </c>
      <c r="GP67">
        <f t="shared" si="90"/>
        <v>0</v>
      </c>
      <c r="GR67">
        <v>0</v>
      </c>
      <c r="GS67">
        <v>3</v>
      </c>
      <c r="GT67">
        <v>0</v>
      </c>
      <c r="GU67" t="s">
        <v>6</v>
      </c>
      <c r="GV67">
        <f t="shared" si="91"/>
        <v>0</v>
      </c>
      <c r="GW67">
        <v>1</v>
      </c>
      <c r="GX67">
        <f t="shared" si="92"/>
        <v>0</v>
      </c>
      <c r="HA67">
        <v>0</v>
      </c>
      <c r="HB67">
        <v>0</v>
      </c>
      <c r="HC67">
        <f t="shared" si="93"/>
        <v>0</v>
      </c>
      <c r="HE67" t="s">
        <v>6</v>
      </c>
      <c r="HF67" t="s">
        <v>6</v>
      </c>
      <c r="HM67" t="s">
        <v>6</v>
      </c>
      <c r="HN67" t="s">
        <v>31</v>
      </c>
      <c r="HO67" t="s">
        <v>32</v>
      </c>
      <c r="HP67" t="s">
        <v>27</v>
      </c>
      <c r="HQ67" t="s">
        <v>27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113</v>
      </c>
      <c r="E68" t="s">
        <v>211</v>
      </c>
      <c r="F68" t="s">
        <v>212</v>
      </c>
      <c r="G68" t="s">
        <v>213</v>
      </c>
      <c r="H68" t="str">
        <f>'1.Ведомость'!C62</f>
        <v>ШТ</v>
      </c>
      <c r="I68">
        <f>I67*J68</f>
        <v>-8</v>
      </c>
      <c r="J68">
        <v>-1</v>
      </c>
      <c r="K68">
        <v>-1</v>
      </c>
      <c r="O68">
        <f t="shared" si="63"/>
        <v>-5713.92</v>
      </c>
      <c r="P68">
        <f t="shared" si="64"/>
        <v>-5713.92</v>
      </c>
      <c r="Q68">
        <f t="shared" si="65"/>
        <v>0</v>
      </c>
      <c r="R68">
        <f t="shared" si="66"/>
        <v>0</v>
      </c>
      <c r="S68">
        <f t="shared" si="67"/>
        <v>0</v>
      </c>
      <c r="T68">
        <f t="shared" si="68"/>
        <v>0</v>
      </c>
      <c r="U68">
        <f t="shared" si="69"/>
        <v>0</v>
      </c>
      <c r="V68">
        <f t="shared" si="70"/>
        <v>0</v>
      </c>
      <c r="W68">
        <f t="shared" si="71"/>
        <v>0</v>
      </c>
      <c r="X68">
        <f t="shared" si="72"/>
        <v>0</v>
      </c>
      <c r="Y68">
        <f t="shared" si="73"/>
        <v>0</v>
      </c>
      <c r="AA68">
        <v>92862827</v>
      </c>
      <c r="AB68">
        <f t="shared" si="74"/>
        <v>72</v>
      </c>
      <c r="AC68">
        <f t="shared" si="62"/>
        <v>72</v>
      </c>
      <c r="AD68">
        <f t="shared" si="94"/>
        <v>0</v>
      </c>
      <c r="AE68">
        <f t="shared" si="95"/>
        <v>0</v>
      </c>
      <c r="AF68">
        <f t="shared" si="96"/>
        <v>0</v>
      </c>
      <c r="AG68">
        <f t="shared" si="75"/>
        <v>0</v>
      </c>
      <c r="AH68">
        <f t="shared" si="97"/>
        <v>0</v>
      </c>
      <c r="AI68">
        <f t="shared" si="98"/>
        <v>0</v>
      </c>
      <c r="AJ68">
        <f t="shared" si="76"/>
        <v>0</v>
      </c>
      <c r="AK68">
        <v>72</v>
      </c>
      <c r="AL68">
        <v>72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214</v>
      </c>
      <c r="BM68">
        <v>500001</v>
      </c>
      <c r="BN68">
        <v>0</v>
      </c>
      <c r="BO68" t="s">
        <v>6</v>
      </c>
      <c r="BP68">
        <v>0</v>
      </c>
      <c r="BQ68">
        <v>8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77"/>
        <v>-5713.92</v>
      </c>
      <c r="CQ68">
        <f t="shared" si="55"/>
        <v>714.24</v>
      </c>
      <c r="CR68">
        <f t="shared" si="56"/>
        <v>0</v>
      </c>
      <c r="CS68">
        <f t="shared" si="78"/>
        <v>0</v>
      </c>
      <c r="CT68">
        <f t="shared" si="79"/>
        <v>0</v>
      </c>
      <c r="CU68">
        <f t="shared" si="80"/>
        <v>0</v>
      </c>
      <c r="CV68">
        <f t="shared" si="81"/>
        <v>0</v>
      </c>
      <c r="CW68">
        <f t="shared" si="82"/>
        <v>0</v>
      </c>
      <c r="CX68">
        <f t="shared" si="83"/>
        <v>0</v>
      </c>
      <c r="CY68">
        <f t="shared" si="84"/>
        <v>0</v>
      </c>
      <c r="CZ68">
        <f t="shared" si="85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35</v>
      </c>
      <c r="DW68" t="s">
        <v>35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66696658</v>
      </c>
      <c r="EF68">
        <v>8</v>
      </c>
      <c r="EG68" t="s">
        <v>37</v>
      </c>
      <c r="EH68">
        <v>0</v>
      </c>
      <c r="EI68" t="s">
        <v>6</v>
      </c>
      <c r="EJ68">
        <v>1</v>
      </c>
      <c r="EK68">
        <v>500001</v>
      </c>
      <c r="EL68" t="s">
        <v>38</v>
      </c>
      <c r="EM68" t="s">
        <v>39</v>
      </c>
      <c r="EO68" t="s">
        <v>6</v>
      </c>
      <c r="EQ68">
        <v>32768</v>
      </c>
      <c r="ER68">
        <v>72</v>
      </c>
      <c r="ES68">
        <v>72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6</v>
      </c>
      <c r="GD68">
        <v>1</v>
      </c>
      <c r="GF68">
        <v>739299037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86"/>
        <v>0</v>
      </c>
      <c r="GM68">
        <f t="shared" si="87"/>
        <v>-5713.92</v>
      </c>
      <c r="GN68">
        <f t="shared" si="88"/>
        <v>-5713.92</v>
      </c>
      <c r="GO68">
        <f t="shared" si="89"/>
        <v>0</v>
      </c>
      <c r="GP68">
        <f t="shared" si="90"/>
        <v>0</v>
      </c>
      <c r="GR68">
        <v>0</v>
      </c>
      <c r="GS68">
        <v>3</v>
      </c>
      <c r="GT68">
        <v>0</v>
      </c>
      <c r="GU68" t="s">
        <v>6</v>
      </c>
      <c r="GV68">
        <f t="shared" si="91"/>
        <v>0</v>
      </c>
      <c r="GW68">
        <v>1</v>
      </c>
      <c r="GX68">
        <f t="shared" si="92"/>
        <v>0</v>
      </c>
      <c r="HA68">
        <v>0</v>
      </c>
      <c r="HB68">
        <v>0</v>
      </c>
      <c r="HC68">
        <f t="shared" si="93"/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114</v>
      </c>
      <c r="E69" t="s">
        <v>215</v>
      </c>
      <c r="F69" t="s">
        <v>216</v>
      </c>
      <c r="G69" t="s">
        <v>217</v>
      </c>
      <c r="H69" t="str">
        <f>'1.Ведомость'!C63</f>
        <v>ШТ</v>
      </c>
      <c r="I69">
        <f>I67*J69</f>
        <v>8</v>
      </c>
      <c r="J69">
        <v>1</v>
      </c>
      <c r="K69">
        <v>1</v>
      </c>
      <c r="O69">
        <f t="shared" si="63"/>
        <v>61496.86</v>
      </c>
      <c r="P69">
        <f t="shared" si="64"/>
        <v>61496.86</v>
      </c>
      <c r="Q69">
        <f t="shared" si="65"/>
        <v>0</v>
      </c>
      <c r="R69">
        <f t="shared" si="66"/>
        <v>0</v>
      </c>
      <c r="S69">
        <f t="shared" si="67"/>
        <v>0</v>
      </c>
      <c r="T69">
        <f t="shared" si="68"/>
        <v>0</v>
      </c>
      <c r="U69">
        <f t="shared" si="69"/>
        <v>0</v>
      </c>
      <c r="V69">
        <f t="shared" si="70"/>
        <v>0</v>
      </c>
      <c r="W69">
        <f t="shared" si="71"/>
        <v>0</v>
      </c>
      <c r="X69">
        <f t="shared" si="72"/>
        <v>0</v>
      </c>
      <c r="Y69">
        <f t="shared" si="73"/>
        <v>0</v>
      </c>
      <c r="AA69">
        <v>92862827</v>
      </c>
      <c r="AB69">
        <f t="shared" si="74"/>
        <v>774.91</v>
      </c>
      <c r="AC69">
        <f t="shared" si="62"/>
        <v>774.91</v>
      </c>
      <c r="AD69">
        <f t="shared" si="94"/>
        <v>0</v>
      </c>
      <c r="AE69">
        <f t="shared" si="95"/>
        <v>0</v>
      </c>
      <c r="AF69">
        <f t="shared" si="96"/>
        <v>0</v>
      </c>
      <c r="AG69">
        <f t="shared" si="75"/>
        <v>0</v>
      </c>
      <c r="AH69">
        <f t="shared" si="97"/>
        <v>0</v>
      </c>
      <c r="AI69">
        <f t="shared" si="98"/>
        <v>0</v>
      </c>
      <c r="AJ69">
        <f t="shared" si="76"/>
        <v>0</v>
      </c>
      <c r="AK69">
        <v>774.91</v>
      </c>
      <c r="AL69">
        <v>774.91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218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77"/>
        <v>61496.86</v>
      </c>
      <c r="CQ69">
        <f t="shared" si="55"/>
        <v>7687.1071999999995</v>
      </c>
      <c r="CR69">
        <f t="shared" si="56"/>
        <v>0</v>
      </c>
      <c r="CS69">
        <f t="shared" si="78"/>
        <v>0</v>
      </c>
      <c r="CT69">
        <f t="shared" si="79"/>
        <v>0</v>
      </c>
      <c r="CU69">
        <f t="shared" si="80"/>
        <v>0</v>
      </c>
      <c r="CV69">
        <f t="shared" si="81"/>
        <v>0</v>
      </c>
      <c r="CW69">
        <f t="shared" si="82"/>
        <v>0</v>
      </c>
      <c r="CX69">
        <f t="shared" si="83"/>
        <v>0</v>
      </c>
      <c r="CY69">
        <f t="shared" si="84"/>
        <v>0</v>
      </c>
      <c r="CZ69">
        <f t="shared" si="85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35</v>
      </c>
      <c r="DW69" t="s">
        <v>35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66696658</v>
      </c>
      <c r="EF69">
        <v>8</v>
      </c>
      <c r="EG69" t="s">
        <v>37</v>
      </c>
      <c r="EH69">
        <v>0</v>
      </c>
      <c r="EI69" t="s">
        <v>6</v>
      </c>
      <c r="EJ69">
        <v>1</v>
      </c>
      <c r="EK69">
        <v>500001</v>
      </c>
      <c r="EL69" t="s">
        <v>38</v>
      </c>
      <c r="EM69" t="s">
        <v>39</v>
      </c>
      <c r="EO69" t="s">
        <v>6</v>
      </c>
      <c r="EQ69">
        <v>0</v>
      </c>
      <c r="ER69">
        <v>774.91</v>
      </c>
      <c r="ES69">
        <v>774.91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904466124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6"/>
        <v>0</v>
      </c>
      <c r="GM69">
        <f t="shared" si="87"/>
        <v>61496.86</v>
      </c>
      <c r="GN69">
        <f t="shared" si="88"/>
        <v>61496.86</v>
      </c>
      <c r="GO69">
        <f t="shared" si="89"/>
        <v>0</v>
      </c>
      <c r="GP69">
        <f t="shared" si="90"/>
        <v>0</v>
      </c>
      <c r="GR69">
        <v>0</v>
      </c>
      <c r="GS69">
        <v>3</v>
      </c>
      <c r="GT69">
        <v>0</v>
      </c>
      <c r="GU69" t="s">
        <v>6</v>
      </c>
      <c r="GV69">
        <f t="shared" si="91"/>
        <v>0</v>
      </c>
      <c r="GW69">
        <v>1</v>
      </c>
      <c r="GX69">
        <f t="shared" si="92"/>
        <v>0</v>
      </c>
      <c r="HA69">
        <v>0</v>
      </c>
      <c r="HB69">
        <v>0</v>
      </c>
      <c r="HC69">
        <f t="shared" si="9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ROW(SmtRes!A121)</f>
        <v>121</v>
      </c>
      <c r="D70">
        <f>ROW(EtalonRes!A107)</f>
        <v>107</v>
      </c>
      <c r="E70" t="s">
        <v>219</v>
      </c>
      <c r="F70" t="s">
        <v>220</v>
      </c>
      <c r="G70" t="s">
        <v>221</v>
      </c>
      <c r="H70" t="s">
        <v>43</v>
      </c>
      <c r="I70">
        <v>0.03</v>
      </c>
      <c r="J70">
        <v>0</v>
      </c>
      <c r="K70">
        <v>0.03</v>
      </c>
      <c r="O70">
        <f t="shared" si="63"/>
        <v>875.39</v>
      </c>
      <c r="P70">
        <f t="shared" si="64"/>
        <v>107.76</v>
      </c>
      <c r="Q70">
        <f t="shared" si="65"/>
        <v>50.51</v>
      </c>
      <c r="R70">
        <f t="shared" si="66"/>
        <v>25.44</v>
      </c>
      <c r="S70">
        <f t="shared" si="67"/>
        <v>717.12</v>
      </c>
      <c r="T70">
        <f t="shared" si="68"/>
        <v>0</v>
      </c>
      <c r="U70">
        <f t="shared" si="69"/>
        <v>1.7010000000000001</v>
      </c>
      <c r="V70">
        <f t="shared" si="70"/>
        <v>4.8899999999999999E-2</v>
      </c>
      <c r="W70">
        <f t="shared" si="71"/>
        <v>0</v>
      </c>
      <c r="X70">
        <f t="shared" si="72"/>
        <v>720.28</v>
      </c>
      <c r="Y70">
        <f t="shared" si="73"/>
        <v>378.71</v>
      </c>
      <c r="AA70">
        <v>92862827</v>
      </c>
      <c r="AB70">
        <f t="shared" si="74"/>
        <v>1002.2</v>
      </c>
      <c r="AC70">
        <f t="shared" si="62"/>
        <v>362.11</v>
      </c>
      <c r="AD70">
        <f t="shared" si="94"/>
        <v>107.11</v>
      </c>
      <c r="AE70">
        <f t="shared" si="95"/>
        <v>18.91</v>
      </c>
      <c r="AF70">
        <f t="shared" si="96"/>
        <v>532.98</v>
      </c>
      <c r="AG70">
        <f t="shared" si="75"/>
        <v>0</v>
      </c>
      <c r="AH70">
        <f t="shared" si="97"/>
        <v>56.7</v>
      </c>
      <c r="AI70">
        <f t="shared" si="98"/>
        <v>1.63</v>
      </c>
      <c r="AJ70">
        <f t="shared" si="76"/>
        <v>0</v>
      </c>
      <c r="AK70">
        <v>1002.2</v>
      </c>
      <c r="AL70">
        <v>362.11</v>
      </c>
      <c r="AM70">
        <v>107.11</v>
      </c>
      <c r="AN70">
        <v>18.91</v>
      </c>
      <c r="AO70">
        <v>532.98</v>
      </c>
      <c r="AP70">
        <v>0</v>
      </c>
      <c r="AQ70">
        <v>56.7</v>
      </c>
      <c r="AR70">
        <v>1.63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222</v>
      </c>
      <c r="BM70">
        <v>108001</v>
      </c>
      <c r="BN70">
        <v>0</v>
      </c>
      <c r="BO70" t="s">
        <v>6</v>
      </c>
      <c r="BP70">
        <v>0</v>
      </c>
      <c r="BQ70">
        <v>3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97</v>
      </c>
      <c r="CA70">
        <v>51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77"/>
        <v>875.39</v>
      </c>
      <c r="CQ70">
        <f t="shared" si="55"/>
        <v>3592.1312000000003</v>
      </c>
      <c r="CR70">
        <f t="shared" si="56"/>
        <v>1683.7692</v>
      </c>
      <c r="CS70">
        <f t="shared" si="78"/>
        <v>848.11350000000004</v>
      </c>
      <c r="CT70">
        <f t="shared" si="79"/>
        <v>23904.153000000002</v>
      </c>
      <c r="CU70">
        <f t="shared" si="80"/>
        <v>0</v>
      </c>
      <c r="CV70">
        <f t="shared" si="81"/>
        <v>56.7</v>
      </c>
      <c r="CW70">
        <f t="shared" si="82"/>
        <v>1.63</v>
      </c>
      <c r="CX70">
        <f t="shared" si="83"/>
        <v>0</v>
      </c>
      <c r="CY70">
        <f t="shared" si="84"/>
        <v>720.28320000000008</v>
      </c>
      <c r="CZ70">
        <f t="shared" si="85"/>
        <v>378.70560000000006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43</v>
      </c>
      <c r="DW70" t="s">
        <v>43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66696554</v>
      </c>
      <c r="EF70">
        <v>3</v>
      </c>
      <c r="EG70" t="s">
        <v>73</v>
      </c>
      <c r="EH70">
        <v>0</v>
      </c>
      <c r="EI70" t="s">
        <v>6</v>
      </c>
      <c r="EJ70">
        <v>2</v>
      </c>
      <c r="EK70">
        <v>108001</v>
      </c>
      <c r="EL70" t="s">
        <v>223</v>
      </c>
      <c r="EM70" t="s">
        <v>224</v>
      </c>
      <c r="EO70" t="s">
        <v>6</v>
      </c>
      <c r="EQ70">
        <v>0</v>
      </c>
      <c r="ER70">
        <v>1002.2</v>
      </c>
      <c r="ES70">
        <v>362.11</v>
      </c>
      <c r="ET70">
        <v>107.11</v>
      </c>
      <c r="EU70">
        <v>18.91</v>
      </c>
      <c r="EV70">
        <v>532.98</v>
      </c>
      <c r="EW70">
        <v>56.7</v>
      </c>
      <c r="EX70">
        <v>1.63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6</v>
      </c>
      <c r="GD70">
        <v>1</v>
      </c>
      <c r="GF70">
        <v>-1886102782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86"/>
        <v>0</v>
      </c>
      <c r="GM70">
        <f t="shared" si="87"/>
        <v>1974.38</v>
      </c>
      <c r="GN70">
        <f t="shared" si="88"/>
        <v>0</v>
      </c>
      <c r="GO70">
        <f t="shared" si="89"/>
        <v>1974.38</v>
      </c>
      <c r="GP70">
        <f t="shared" si="90"/>
        <v>0</v>
      </c>
      <c r="GR70">
        <v>0</v>
      </c>
      <c r="GS70">
        <v>3</v>
      </c>
      <c r="GT70">
        <v>0</v>
      </c>
      <c r="GU70" t="s">
        <v>6</v>
      </c>
      <c r="GV70">
        <f t="shared" si="91"/>
        <v>0</v>
      </c>
      <c r="GW70">
        <v>1</v>
      </c>
      <c r="GX70">
        <f t="shared" si="92"/>
        <v>0</v>
      </c>
      <c r="HA70">
        <v>0</v>
      </c>
      <c r="HB70">
        <v>0</v>
      </c>
      <c r="HC70">
        <f t="shared" si="93"/>
        <v>0</v>
      </c>
      <c r="HE70" t="s">
        <v>6</v>
      </c>
      <c r="HF70" t="s">
        <v>6</v>
      </c>
      <c r="HM70" t="s">
        <v>6</v>
      </c>
      <c r="HN70" t="s">
        <v>225</v>
      </c>
      <c r="HO70" t="s">
        <v>226</v>
      </c>
      <c r="HP70" t="s">
        <v>223</v>
      </c>
      <c r="HQ70" t="s">
        <v>223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119</v>
      </c>
      <c r="E71" t="s">
        <v>227</v>
      </c>
      <c r="F71" t="s">
        <v>228</v>
      </c>
      <c r="G71" t="s">
        <v>229</v>
      </c>
      <c r="H71" t="str">
        <f>'1.Ведомость'!C65</f>
        <v>ШТ</v>
      </c>
      <c r="I71">
        <f>I70*J71</f>
        <v>2</v>
      </c>
      <c r="J71">
        <v>66.666666666666671</v>
      </c>
      <c r="K71">
        <v>66.666666699999993</v>
      </c>
      <c r="O71">
        <f t="shared" si="63"/>
        <v>3843.01</v>
      </c>
      <c r="P71">
        <f t="shared" si="64"/>
        <v>3843.01</v>
      </c>
      <c r="Q71">
        <f t="shared" si="65"/>
        <v>0</v>
      </c>
      <c r="R71">
        <f t="shared" si="66"/>
        <v>0</v>
      </c>
      <c r="S71">
        <f t="shared" si="67"/>
        <v>0</v>
      </c>
      <c r="T71">
        <f t="shared" si="68"/>
        <v>0</v>
      </c>
      <c r="U71">
        <f t="shared" si="69"/>
        <v>0</v>
      </c>
      <c r="V71">
        <f t="shared" si="70"/>
        <v>0</v>
      </c>
      <c r="W71">
        <f t="shared" si="71"/>
        <v>0</v>
      </c>
      <c r="X71">
        <f t="shared" si="72"/>
        <v>0</v>
      </c>
      <c r="Y71">
        <f t="shared" si="73"/>
        <v>0</v>
      </c>
      <c r="AA71">
        <v>92862827</v>
      </c>
      <c r="AB71">
        <f t="shared" si="74"/>
        <v>193.7</v>
      </c>
      <c r="AC71">
        <f t="shared" si="62"/>
        <v>193.7</v>
      </c>
      <c r="AD71">
        <f t="shared" si="94"/>
        <v>0</v>
      </c>
      <c r="AE71">
        <f t="shared" si="95"/>
        <v>0</v>
      </c>
      <c r="AF71">
        <f t="shared" si="96"/>
        <v>0</v>
      </c>
      <c r="AG71">
        <f t="shared" si="75"/>
        <v>0</v>
      </c>
      <c r="AH71">
        <f t="shared" si="97"/>
        <v>0</v>
      </c>
      <c r="AI71">
        <f t="shared" si="98"/>
        <v>0</v>
      </c>
      <c r="AJ71">
        <f t="shared" si="76"/>
        <v>0</v>
      </c>
      <c r="AK71">
        <v>193.7</v>
      </c>
      <c r="AL71">
        <v>193.7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230</v>
      </c>
      <c r="BM71">
        <v>500001</v>
      </c>
      <c r="BN71">
        <v>0</v>
      </c>
      <c r="BO71" t="s">
        <v>6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77"/>
        <v>3843.01</v>
      </c>
      <c r="CQ71">
        <f t="shared" si="55"/>
        <v>1921.5039999999999</v>
      </c>
      <c r="CR71">
        <f t="shared" si="56"/>
        <v>0</v>
      </c>
      <c r="CS71">
        <f t="shared" si="78"/>
        <v>0</v>
      </c>
      <c r="CT71">
        <f t="shared" si="79"/>
        <v>0</v>
      </c>
      <c r="CU71">
        <f t="shared" si="80"/>
        <v>0</v>
      </c>
      <c r="CV71">
        <f t="shared" si="81"/>
        <v>0</v>
      </c>
      <c r="CW71">
        <f t="shared" si="82"/>
        <v>0</v>
      </c>
      <c r="CX71">
        <f t="shared" si="83"/>
        <v>0</v>
      </c>
      <c r="CY71">
        <f t="shared" si="84"/>
        <v>0</v>
      </c>
      <c r="CZ71">
        <f t="shared" si="85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35</v>
      </c>
      <c r="DW71" t="s">
        <v>35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66696658</v>
      </c>
      <c r="EF71">
        <v>8</v>
      </c>
      <c r="EG71" t="s">
        <v>37</v>
      </c>
      <c r="EH71">
        <v>0</v>
      </c>
      <c r="EI71" t="s">
        <v>6</v>
      </c>
      <c r="EJ71">
        <v>1</v>
      </c>
      <c r="EK71">
        <v>500001</v>
      </c>
      <c r="EL71" t="s">
        <v>38</v>
      </c>
      <c r="EM71" t="s">
        <v>39</v>
      </c>
      <c r="EO71" t="s">
        <v>6</v>
      </c>
      <c r="EQ71">
        <v>0</v>
      </c>
      <c r="ER71">
        <v>193.7</v>
      </c>
      <c r="ES71">
        <v>193.7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6</v>
      </c>
      <c r="GD71">
        <v>1</v>
      </c>
      <c r="GF71">
        <v>65468631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86"/>
        <v>0</v>
      </c>
      <c r="GM71">
        <f t="shared" si="87"/>
        <v>3843.01</v>
      </c>
      <c r="GN71">
        <f t="shared" si="88"/>
        <v>3843.01</v>
      </c>
      <c r="GO71">
        <f t="shared" si="89"/>
        <v>0</v>
      </c>
      <c r="GP71">
        <f t="shared" si="90"/>
        <v>0</v>
      </c>
      <c r="GR71">
        <v>0</v>
      </c>
      <c r="GS71">
        <v>3</v>
      </c>
      <c r="GT71">
        <v>0</v>
      </c>
      <c r="GU71" t="s">
        <v>6</v>
      </c>
      <c r="GV71">
        <f t="shared" si="91"/>
        <v>0</v>
      </c>
      <c r="GW71">
        <v>1</v>
      </c>
      <c r="GX71">
        <f t="shared" si="92"/>
        <v>0</v>
      </c>
      <c r="HA71">
        <v>0</v>
      </c>
      <c r="HB71">
        <v>0</v>
      </c>
      <c r="HC71">
        <f t="shared" si="9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120</v>
      </c>
      <c r="E72" t="s">
        <v>231</v>
      </c>
      <c r="F72" t="s">
        <v>232</v>
      </c>
      <c r="G72" t="s">
        <v>233</v>
      </c>
      <c r="H72" t="str">
        <f>'1.Ведомость'!C66</f>
        <v>ШТ</v>
      </c>
      <c r="I72">
        <f>I70*J72</f>
        <v>1</v>
      </c>
      <c r="J72">
        <v>33.333333333333336</v>
      </c>
      <c r="K72">
        <v>33.3333333</v>
      </c>
      <c r="O72">
        <f t="shared" si="63"/>
        <v>2671.85</v>
      </c>
      <c r="P72">
        <f t="shared" si="64"/>
        <v>2671.85</v>
      </c>
      <c r="Q72">
        <f t="shared" si="65"/>
        <v>0</v>
      </c>
      <c r="R72">
        <f t="shared" si="66"/>
        <v>0</v>
      </c>
      <c r="S72">
        <f t="shared" si="67"/>
        <v>0</v>
      </c>
      <c r="T72">
        <f t="shared" si="68"/>
        <v>0</v>
      </c>
      <c r="U72">
        <f t="shared" si="69"/>
        <v>0</v>
      </c>
      <c r="V72">
        <f t="shared" si="70"/>
        <v>0</v>
      </c>
      <c r="W72">
        <f t="shared" si="71"/>
        <v>0</v>
      </c>
      <c r="X72">
        <f t="shared" si="72"/>
        <v>0</v>
      </c>
      <c r="Y72">
        <f t="shared" si="73"/>
        <v>0</v>
      </c>
      <c r="AA72">
        <v>92862827</v>
      </c>
      <c r="AB72">
        <f t="shared" si="74"/>
        <v>269.33999999999997</v>
      </c>
      <c r="AC72">
        <f t="shared" si="62"/>
        <v>269.33999999999997</v>
      </c>
      <c r="AD72">
        <f t="shared" si="94"/>
        <v>0</v>
      </c>
      <c r="AE72">
        <f t="shared" si="95"/>
        <v>0</v>
      </c>
      <c r="AF72">
        <f t="shared" si="96"/>
        <v>0</v>
      </c>
      <c r="AG72">
        <f t="shared" si="75"/>
        <v>0</v>
      </c>
      <c r="AH72">
        <f t="shared" si="97"/>
        <v>0</v>
      </c>
      <c r="AI72">
        <f t="shared" si="98"/>
        <v>0</v>
      </c>
      <c r="AJ72">
        <f t="shared" si="76"/>
        <v>0</v>
      </c>
      <c r="AK72">
        <v>269.33999999999997</v>
      </c>
      <c r="AL72">
        <v>269.33999999999997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234</v>
      </c>
      <c r="BM72">
        <v>500001</v>
      </c>
      <c r="BN72">
        <v>0</v>
      </c>
      <c r="BO72" t="s">
        <v>6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77"/>
        <v>2671.85</v>
      </c>
      <c r="CQ72">
        <f t="shared" si="55"/>
        <v>2671.8527999999997</v>
      </c>
      <c r="CR72">
        <f t="shared" si="56"/>
        <v>0</v>
      </c>
      <c r="CS72">
        <f t="shared" si="78"/>
        <v>0</v>
      </c>
      <c r="CT72">
        <f t="shared" si="79"/>
        <v>0</v>
      </c>
      <c r="CU72">
        <f t="shared" si="80"/>
        <v>0</v>
      </c>
      <c r="CV72">
        <f t="shared" si="81"/>
        <v>0</v>
      </c>
      <c r="CW72">
        <f t="shared" si="82"/>
        <v>0</v>
      </c>
      <c r="CX72">
        <f t="shared" si="83"/>
        <v>0</v>
      </c>
      <c r="CY72">
        <f t="shared" si="84"/>
        <v>0</v>
      </c>
      <c r="CZ72">
        <f t="shared" si="85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35</v>
      </c>
      <c r="DW72" t="s">
        <v>35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66696658</v>
      </c>
      <c r="EF72">
        <v>8</v>
      </c>
      <c r="EG72" t="s">
        <v>37</v>
      </c>
      <c r="EH72">
        <v>0</v>
      </c>
      <c r="EI72" t="s">
        <v>6</v>
      </c>
      <c r="EJ72">
        <v>1</v>
      </c>
      <c r="EK72">
        <v>500001</v>
      </c>
      <c r="EL72" t="s">
        <v>38</v>
      </c>
      <c r="EM72" t="s">
        <v>39</v>
      </c>
      <c r="EO72" t="s">
        <v>6</v>
      </c>
      <c r="EQ72">
        <v>0</v>
      </c>
      <c r="ER72">
        <v>269.33999999999997</v>
      </c>
      <c r="ES72">
        <v>269.33999999999997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6</v>
      </c>
      <c r="GD72">
        <v>1</v>
      </c>
      <c r="GF72">
        <v>-777809339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86"/>
        <v>0</v>
      </c>
      <c r="GM72">
        <f t="shared" si="87"/>
        <v>2671.85</v>
      </c>
      <c r="GN72">
        <f t="shared" si="88"/>
        <v>2671.85</v>
      </c>
      <c r="GO72">
        <f t="shared" si="89"/>
        <v>0</v>
      </c>
      <c r="GP72">
        <f t="shared" si="90"/>
        <v>0</v>
      </c>
      <c r="GR72">
        <v>0</v>
      </c>
      <c r="GS72">
        <v>3</v>
      </c>
      <c r="GT72">
        <v>0</v>
      </c>
      <c r="GU72" t="s">
        <v>6</v>
      </c>
      <c r="GV72">
        <f t="shared" si="91"/>
        <v>0</v>
      </c>
      <c r="GW72">
        <v>1</v>
      </c>
      <c r="GX72">
        <f t="shared" si="92"/>
        <v>0</v>
      </c>
      <c r="HA72">
        <v>0</v>
      </c>
      <c r="HB72">
        <v>0</v>
      </c>
      <c r="HC72">
        <f t="shared" si="9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ROW(SmtRes!A143)</f>
        <v>143</v>
      </c>
      <c r="D73">
        <f>ROW(EtalonRes!A127)</f>
        <v>127</v>
      </c>
      <c r="E73" t="s">
        <v>235</v>
      </c>
      <c r="F73" t="s">
        <v>236</v>
      </c>
      <c r="G73" t="s">
        <v>237</v>
      </c>
      <c r="H73" t="s">
        <v>185</v>
      </c>
      <c r="I73">
        <v>0.83750000000000002</v>
      </c>
      <c r="J73">
        <v>0</v>
      </c>
      <c r="K73">
        <v>0.83750000000000002</v>
      </c>
      <c r="O73">
        <f t="shared" si="63"/>
        <v>17627.310000000001</v>
      </c>
      <c r="P73">
        <f t="shared" si="64"/>
        <v>860.38</v>
      </c>
      <c r="Q73">
        <f t="shared" si="65"/>
        <v>1299.7</v>
      </c>
      <c r="R73">
        <f t="shared" si="66"/>
        <v>125.83</v>
      </c>
      <c r="S73">
        <f t="shared" si="67"/>
        <v>15467.23</v>
      </c>
      <c r="T73">
        <f t="shared" si="68"/>
        <v>0</v>
      </c>
      <c r="U73">
        <f t="shared" si="69"/>
        <v>38.022500000000001</v>
      </c>
      <c r="V73">
        <f t="shared" si="70"/>
        <v>0.22612499999999999</v>
      </c>
      <c r="W73">
        <f t="shared" si="71"/>
        <v>0</v>
      </c>
      <c r="X73">
        <f t="shared" si="72"/>
        <v>14501.55</v>
      </c>
      <c r="Y73">
        <f t="shared" si="73"/>
        <v>9667.7000000000007</v>
      </c>
      <c r="AA73">
        <v>92862827</v>
      </c>
      <c r="AB73">
        <f t="shared" si="74"/>
        <v>614.05999999999995</v>
      </c>
      <c r="AC73">
        <f t="shared" ref="AC73:AC104" si="99">ROUND((ES73),2)</f>
        <v>103.56</v>
      </c>
      <c r="AD73">
        <f t="shared" si="94"/>
        <v>98.72</v>
      </c>
      <c r="AE73">
        <f t="shared" si="95"/>
        <v>3.35</v>
      </c>
      <c r="AF73">
        <f t="shared" si="96"/>
        <v>411.78</v>
      </c>
      <c r="AG73">
        <f t="shared" si="75"/>
        <v>0</v>
      </c>
      <c r="AH73">
        <f t="shared" si="97"/>
        <v>45.4</v>
      </c>
      <c r="AI73">
        <f t="shared" si="98"/>
        <v>0.27</v>
      </c>
      <c r="AJ73">
        <f t="shared" si="76"/>
        <v>0</v>
      </c>
      <c r="AK73">
        <v>614.05999999999995</v>
      </c>
      <c r="AL73">
        <v>103.56</v>
      </c>
      <c r="AM73">
        <v>98.72</v>
      </c>
      <c r="AN73">
        <v>3.35</v>
      </c>
      <c r="AO73">
        <v>411.78</v>
      </c>
      <c r="AP73">
        <v>0</v>
      </c>
      <c r="AQ73">
        <v>45.4</v>
      </c>
      <c r="AR73">
        <v>0.27</v>
      </c>
      <c r="AS73">
        <v>0</v>
      </c>
      <c r="AT73">
        <v>93</v>
      </c>
      <c r="AU73">
        <v>62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238</v>
      </c>
      <c r="BM73">
        <v>9001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93</v>
      </c>
      <c r="CA73">
        <v>62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77"/>
        <v>17627.309999999998</v>
      </c>
      <c r="CQ73">
        <f t="shared" si="55"/>
        <v>1027.3152</v>
      </c>
      <c r="CR73">
        <f t="shared" si="56"/>
        <v>1551.8784000000001</v>
      </c>
      <c r="CS73">
        <f t="shared" si="78"/>
        <v>150.2475</v>
      </c>
      <c r="CT73">
        <f t="shared" si="79"/>
        <v>18468.332999999999</v>
      </c>
      <c r="CU73">
        <f t="shared" si="80"/>
        <v>0</v>
      </c>
      <c r="CV73">
        <f t="shared" si="81"/>
        <v>45.4</v>
      </c>
      <c r="CW73">
        <f t="shared" si="82"/>
        <v>0.27</v>
      </c>
      <c r="CX73">
        <f t="shared" si="83"/>
        <v>0</v>
      </c>
      <c r="CY73">
        <f t="shared" si="84"/>
        <v>14501.545799999998</v>
      </c>
      <c r="CZ73">
        <f t="shared" si="85"/>
        <v>9667.6972000000005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185</v>
      </c>
      <c r="DW73" t="s">
        <v>185</v>
      </c>
      <c r="DX73">
        <v>1000</v>
      </c>
      <c r="DZ73" t="s">
        <v>6</v>
      </c>
      <c r="EA73" t="s">
        <v>6</v>
      </c>
      <c r="EB73" t="s">
        <v>6</v>
      </c>
      <c r="EC73" t="s">
        <v>6</v>
      </c>
      <c r="EE73">
        <v>66696403</v>
      </c>
      <c r="EF73">
        <v>2</v>
      </c>
      <c r="EG73" t="s">
        <v>169</v>
      </c>
      <c r="EH73">
        <v>9</v>
      </c>
      <c r="EI73" t="s">
        <v>239</v>
      </c>
      <c r="EJ73">
        <v>1</v>
      </c>
      <c r="EK73">
        <v>9001</v>
      </c>
      <c r="EL73" t="s">
        <v>239</v>
      </c>
      <c r="EM73" t="s">
        <v>240</v>
      </c>
      <c r="EO73" t="s">
        <v>6</v>
      </c>
      <c r="EQ73">
        <v>0</v>
      </c>
      <c r="ER73">
        <v>614.05999999999995</v>
      </c>
      <c r="ES73">
        <v>103.56</v>
      </c>
      <c r="ET73">
        <v>98.72</v>
      </c>
      <c r="EU73">
        <v>3.35</v>
      </c>
      <c r="EV73">
        <v>411.78</v>
      </c>
      <c r="EW73">
        <v>45.4</v>
      </c>
      <c r="EX73">
        <v>0.27</v>
      </c>
      <c r="EY73">
        <v>0</v>
      </c>
      <c r="FQ73">
        <v>0</v>
      </c>
      <c r="FR73">
        <v>0</v>
      </c>
      <c r="FS73">
        <v>0</v>
      </c>
      <c r="FX73">
        <v>93</v>
      </c>
      <c r="FY73">
        <v>62</v>
      </c>
      <c r="GA73" t="s">
        <v>6</v>
      </c>
      <c r="GD73">
        <v>1</v>
      </c>
      <c r="GF73">
        <v>-1709213807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86"/>
        <v>0</v>
      </c>
      <c r="GM73">
        <f t="shared" si="87"/>
        <v>41796.559999999998</v>
      </c>
      <c r="GN73">
        <f t="shared" si="88"/>
        <v>41796.559999999998</v>
      </c>
      <c r="GO73">
        <f t="shared" si="89"/>
        <v>0</v>
      </c>
      <c r="GP73">
        <f t="shared" si="90"/>
        <v>0</v>
      </c>
      <c r="GR73">
        <v>0</v>
      </c>
      <c r="GS73">
        <v>3</v>
      </c>
      <c r="GT73">
        <v>0</v>
      </c>
      <c r="GU73" t="s">
        <v>6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6</v>
      </c>
      <c r="HF73" t="s">
        <v>6</v>
      </c>
      <c r="HM73" t="s">
        <v>6</v>
      </c>
      <c r="HN73" t="s">
        <v>241</v>
      </c>
      <c r="HO73" t="s">
        <v>242</v>
      </c>
      <c r="HP73" t="s">
        <v>239</v>
      </c>
      <c r="HQ73" t="s">
        <v>239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141</v>
      </c>
      <c r="E74" t="s">
        <v>243</v>
      </c>
      <c r="F74" t="s">
        <v>244</v>
      </c>
      <c r="G74" t="s">
        <v>245</v>
      </c>
      <c r="H74" t="str">
        <f>'1.Ведомость'!C68</f>
        <v>ШТ</v>
      </c>
      <c r="I74">
        <f>I73*J74</f>
        <v>112</v>
      </c>
      <c r="J74">
        <v>133.73134328358208</v>
      </c>
      <c r="K74">
        <v>133.73134329999999</v>
      </c>
      <c r="O74">
        <f t="shared" si="63"/>
        <v>216914.88</v>
      </c>
      <c r="P74">
        <f t="shared" si="64"/>
        <v>216914.88</v>
      </c>
      <c r="Q74">
        <f t="shared" si="65"/>
        <v>0</v>
      </c>
      <c r="R74">
        <f t="shared" si="66"/>
        <v>0</v>
      </c>
      <c r="S74">
        <f t="shared" si="67"/>
        <v>0</v>
      </c>
      <c r="T74">
        <f t="shared" si="68"/>
        <v>0</v>
      </c>
      <c r="U74">
        <f t="shared" si="69"/>
        <v>0</v>
      </c>
      <c r="V74">
        <f t="shared" si="70"/>
        <v>0</v>
      </c>
      <c r="W74">
        <f t="shared" si="71"/>
        <v>0</v>
      </c>
      <c r="X74">
        <f t="shared" si="72"/>
        <v>0</v>
      </c>
      <c r="Y74">
        <f t="shared" si="73"/>
        <v>0</v>
      </c>
      <c r="AA74">
        <v>92862827</v>
      </c>
      <c r="AB74">
        <f t="shared" si="74"/>
        <v>1936.74</v>
      </c>
      <c r="AC74">
        <f t="shared" si="99"/>
        <v>1936.74</v>
      </c>
      <c r="AD74">
        <f t="shared" si="94"/>
        <v>0</v>
      </c>
      <c r="AE74">
        <f t="shared" si="95"/>
        <v>0</v>
      </c>
      <c r="AF74">
        <f t="shared" si="96"/>
        <v>0</v>
      </c>
      <c r="AG74">
        <f t="shared" si="75"/>
        <v>0</v>
      </c>
      <c r="AH74">
        <f t="shared" si="97"/>
        <v>0</v>
      </c>
      <c r="AI74">
        <f t="shared" si="98"/>
        <v>0</v>
      </c>
      <c r="AJ74">
        <f t="shared" si="76"/>
        <v>0</v>
      </c>
      <c r="AK74">
        <v>1936.74</v>
      </c>
      <c r="AL74">
        <v>1936.74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125</v>
      </c>
      <c r="AU74">
        <v>65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6</v>
      </c>
      <c r="BM74">
        <v>0</v>
      </c>
      <c r="BN74">
        <v>0</v>
      </c>
      <c r="BO74" t="s">
        <v>6</v>
      </c>
      <c r="BP74">
        <v>0</v>
      </c>
      <c r="BQ74">
        <v>13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125</v>
      </c>
      <c r="CA74">
        <v>65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77"/>
        <v>216914.88</v>
      </c>
      <c r="CQ74">
        <f t="shared" ref="CQ74:CR76" si="100">AC74</f>
        <v>1936.74</v>
      </c>
      <c r="CR74">
        <f t="shared" si="100"/>
        <v>0</v>
      </c>
      <c r="CS74">
        <f t="shared" si="78"/>
        <v>0</v>
      </c>
      <c r="CT74">
        <f t="shared" si="79"/>
        <v>0</v>
      </c>
      <c r="CU74">
        <f t="shared" si="80"/>
        <v>0</v>
      </c>
      <c r="CV74">
        <f t="shared" si="81"/>
        <v>0</v>
      </c>
      <c r="CW74">
        <f t="shared" si="82"/>
        <v>0</v>
      </c>
      <c r="CX74">
        <f t="shared" si="83"/>
        <v>0</v>
      </c>
      <c r="CY74">
        <f t="shared" si="84"/>
        <v>0</v>
      </c>
      <c r="CZ74">
        <f t="shared" si="85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35</v>
      </c>
      <c r="DW74" t="s">
        <v>35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66696107</v>
      </c>
      <c r="EF74">
        <v>13</v>
      </c>
      <c r="EG74" t="s">
        <v>246</v>
      </c>
      <c r="EH74">
        <v>0</v>
      </c>
      <c r="EI74" t="s">
        <v>6</v>
      </c>
      <c r="EJ74">
        <v>1</v>
      </c>
      <c r="EK74">
        <v>0</v>
      </c>
      <c r="EL74" t="s">
        <v>247</v>
      </c>
      <c r="EM74" t="s">
        <v>248</v>
      </c>
      <c r="EO74" t="s">
        <v>6</v>
      </c>
      <c r="EQ74">
        <v>0</v>
      </c>
      <c r="ER74">
        <v>1936.74</v>
      </c>
      <c r="ES74">
        <v>1936.74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1841.67</v>
      </c>
      <c r="FQ74">
        <v>0</v>
      </c>
      <c r="FR74">
        <v>0</v>
      </c>
      <c r="FS74">
        <v>0</v>
      </c>
      <c r="FX74">
        <v>125</v>
      </c>
      <c r="FY74">
        <v>65</v>
      </c>
      <c r="GA74" t="s">
        <v>249</v>
      </c>
      <c r="GD74">
        <v>1</v>
      </c>
      <c r="GF74">
        <v>-1557137800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86"/>
        <v>0</v>
      </c>
      <c r="GM74">
        <f t="shared" si="87"/>
        <v>216914.88</v>
      </c>
      <c r="GN74">
        <f t="shared" si="88"/>
        <v>216914.88</v>
      </c>
      <c r="GO74">
        <f t="shared" si="89"/>
        <v>0</v>
      </c>
      <c r="GP74">
        <f t="shared" si="90"/>
        <v>0</v>
      </c>
      <c r="GR74">
        <v>1</v>
      </c>
      <c r="GS74">
        <v>1</v>
      </c>
      <c r="GT74">
        <v>0</v>
      </c>
      <c r="GU74" t="s">
        <v>6</v>
      </c>
      <c r="GV74">
        <f t="shared" si="91"/>
        <v>0</v>
      </c>
      <c r="GW74">
        <v>1</v>
      </c>
      <c r="GX74">
        <f t="shared" si="92"/>
        <v>0</v>
      </c>
      <c r="HA74">
        <v>0</v>
      </c>
      <c r="HB74">
        <v>0</v>
      </c>
      <c r="HC74">
        <f t="shared" si="93"/>
        <v>0</v>
      </c>
      <c r="HE74" t="s">
        <v>52</v>
      </c>
      <c r="HF74" t="s">
        <v>53</v>
      </c>
      <c r="HG74">
        <f>ROUND(AC74*I74,2)</f>
        <v>216914.88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142</v>
      </c>
      <c r="E75" t="s">
        <v>250</v>
      </c>
      <c r="F75" t="s">
        <v>244</v>
      </c>
      <c r="G75" t="s">
        <v>251</v>
      </c>
      <c r="H75" t="str">
        <f>'1.Ведомость'!C69</f>
        <v>ШТ</v>
      </c>
      <c r="I75">
        <f>I73*J75</f>
        <v>63.999999999999993</v>
      </c>
      <c r="J75">
        <v>76.417910447761187</v>
      </c>
      <c r="K75">
        <v>76.417910399999997</v>
      </c>
      <c r="O75">
        <f t="shared" si="63"/>
        <v>148629.12</v>
      </c>
      <c r="P75">
        <f t="shared" si="64"/>
        <v>148629.12</v>
      </c>
      <c r="Q75">
        <f t="shared" si="65"/>
        <v>0</v>
      </c>
      <c r="R75">
        <f t="shared" si="66"/>
        <v>0</v>
      </c>
      <c r="S75">
        <f t="shared" si="67"/>
        <v>0</v>
      </c>
      <c r="T75">
        <f t="shared" si="68"/>
        <v>0</v>
      </c>
      <c r="U75">
        <f t="shared" si="69"/>
        <v>0</v>
      </c>
      <c r="V75">
        <f t="shared" si="70"/>
        <v>0</v>
      </c>
      <c r="W75">
        <f t="shared" si="71"/>
        <v>0</v>
      </c>
      <c r="X75">
        <f t="shared" si="72"/>
        <v>0</v>
      </c>
      <c r="Y75">
        <f t="shared" si="73"/>
        <v>0</v>
      </c>
      <c r="AA75">
        <v>92862827</v>
      </c>
      <c r="AB75">
        <f t="shared" si="74"/>
        <v>2322.33</v>
      </c>
      <c r="AC75">
        <f t="shared" si="99"/>
        <v>2322.33</v>
      </c>
      <c r="AD75">
        <f t="shared" si="94"/>
        <v>0</v>
      </c>
      <c r="AE75">
        <f t="shared" si="95"/>
        <v>0</v>
      </c>
      <c r="AF75">
        <f t="shared" si="96"/>
        <v>0</v>
      </c>
      <c r="AG75">
        <f t="shared" si="75"/>
        <v>0</v>
      </c>
      <c r="AH75">
        <f t="shared" si="97"/>
        <v>0</v>
      </c>
      <c r="AI75">
        <f t="shared" si="98"/>
        <v>0</v>
      </c>
      <c r="AJ75">
        <f t="shared" si="76"/>
        <v>0</v>
      </c>
      <c r="AK75">
        <v>2322.33</v>
      </c>
      <c r="AL75">
        <v>2322.33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125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6</v>
      </c>
      <c r="BM75">
        <v>0</v>
      </c>
      <c r="BN75">
        <v>0</v>
      </c>
      <c r="BO75" t="s">
        <v>6</v>
      </c>
      <c r="BP75">
        <v>0</v>
      </c>
      <c r="BQ75">
        <v>13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125</v>
      </c>
      <c r="CA75">
        <v>65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77"/>
        <v>148629.12</v>
      </c>
      <c r="CQ75">
        <f t="shared" si="100"/>
        <v>2322.33</v>
      </c>
      <c r="CR75">
        <f t="shared" si="100"/>
        <v>0</v>
      </c>
      <c r="CS75">
        <f t="shared" si="78"/>
        <v>0</v>
      </c>
      <c r="CT75">
        <f t="shared" si="79"/>
        <v>0</v>
      </c>
      <c r="CU75">
        <f t="shared" si="80"/>
        <v>0</v>
      </c>
      <c r="CV75">
        <f t="shared" si="81"/>
        <v>0</v>
      </c>
      <c r="CW75">
        <f t="shared" si="82"/>
        <v>0</v>
      </c>
      <c r="CX75">
        <f t="shared" si="83"/>
        <v>0</v>
      </c>
      <c r="CY75">
        <f t="shared" si="84"/>
        <v>0</v>
      </c>
      <c r="CZ75">
        <f t="shared" si="85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35</v>
      </c>
      <c r="DW75" t="s">
        <v>35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66696107</v>
      </c>
      <c r="EF75">
        <v>13</v>
      </c>
      <c r="EG75" t="s">
        <v>246</v>
      </c>
      <c r="EH75">
        <v>0</v>
      </c>
      <c r="EI75" t="s">
        <v>6</v>
      </c>
      <c r="EJ75">
        <v>1</v>
      </c>
      <c r="EK75">
        <v>0</v>
      </c>
      <c r="EL75" t="s">
        <v>247</v>
      </c>
      <c r="EM75" t="s">
        <v>248</v>
      </c>
      <c r="EO75" t="s">
        <v>6</v>
      </c>
      <c r="EQ75">
        <v>0</v>
      </c>
      <c r="ER75">
        <v>2322.33</v>
      </c>
      <c r="ES75">
        <v>2322.33</v>
      </c>
      <c r="ET75">
        <v>0</v>
      </c>
      <c r="EU75">
        <v>0</v>
      </c>
      <c r="EV75">
        <v>0</v>
      </c>
      <c r="EW75">
        <v>0</v>
      </c>
      <c r="EX75">
        <v>0</v>
      </c>
      <c r="EZ75">
        <v>5</v>
      </c>
      <c r="FC75">
        <v>0</v>
      </c>
      <c r="FD75">
        <v>18</v>
      </c>
      <c r="FF75">
        <v>2208.33</v>
      </c>
      <c r="FQ75">
        <v>0</v>
      </c>
      <c r="FR75">
        <v>0</v>
      </c>
      <c r="FS75">
        <v>0</v>
      </c>
      <c r="FX75">
        <v>125</v>
      </c>
      <c r="FY75">
        <v>65</v>
      </c>
      <c r="GA75" t="s">
        <v>252</v>
      </c>
      <c r="GD75">
        <v>1</v>
      </c>
      <c r="GF75">
        <v>2071533523</v>
      </c>
      <c r="GG75">
        <v>2</v>
      </c>
      <c r="GH75">
        <v>3</v>
      </c>
      <c r="GI75">
        <v>4</v>
      </c>
      <c r="GJ75">
        <v>0</v>
      </c>
      <c r="GK75">
        <v>0</v>
      </c>
      <c r="GL75">
        <f t="shared" si="86"/>
        <v>0</v>
      </c>
      <c r="GM75">
        <f t="shared" si="87"/>
        <v>148629.12</v>
      </c>
      <c r="GN75">
        <f t="shared" si="88"/>
        <v>148629.12</v>
      </c>
      <c r="GO75">
        <f t="shared" si="89"/>
        <v>0</v>
      </c>
      <c r="GP75">
        <f t="shared" si="90"/>
        <v>0</v>
      </c>
      <c r="GR75">
        <v>1</v>
      </c>
      <c r="GS75">
        <v>1</v>
      </c>
      <c r="GT75">
        <v>0</v>
      </c>
      <c r="GU75" t="s">
        <v>6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52</v>
      </c>
      <c r="HF75" t="s">
        <v>53</v>
      </c>
      <c r="HG75">
        <f>ROUND(AC75*I75,2)</f>
        <v>148629.12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143</v>
      </c>
      <c r="E76" t="s">
        <v>253</v>
      </c>
      <c r="F76" t="s">
        <v>244</v>
      </c>
      <c r="G76" t="s">
        <v>254</v>
      </c>
      <c r="H76" t="str">
        <f>'1.Ведомость'!C70</f>
        <v>ШТ</v>
      </c>
      <c r="I76">
        <f>I73*J76</f>
        <v>6</v>
      </c>
      <c r="J76">
        <v>7.1641791044776122</v>
      </c>
      <c r="K76">
        <v>7.1641791000000001</v>
      </c>
      <c r="O76">
        <f t="shared" si="63"/>
        <v>60661.62</v>
      </c>
      <c r="P76">
        <f t="shared" si="64"/>
        <v>60661.62</v>
      </c>
      <c r="Q76">
        <f t="shared" si="65"/>
        <v>0</v>
      </c>
      <c r="R76">
        <f t="shared" si="66"/>
        <v>0</v>
      </c>
      <c r="S76">
        <f t="shared" si="67"/>
        <v>0</v>
      </c>
      <c r="T76">
        <f t="shared" si="68"/>
        <v>0</v>
      </c>
      <c r="U76">
        <f t="shared" si="69"/>
        <v>0</v>
      </c>
      <c r="V76">
        <f t="shared" si="70"/>
        <v>0</v>
      </c>
      <c r="W76">
        <f t="shared" si="71"/>
        <v>0</v>
      </c>
      <c r="X76">
        <f t="shared" si="72"/>
        <v>0</v>
      </c>
      <c r="Y76">
        <f t="shared" si="73"/>
        <v>0</v>
      </c>
      <c r="AA76">
        <v>92862827</v>
      </c>
      <c r="AB76">
        <f t="shared" si="74"/>
        <v>10110.27</v>
      </c>
      <c r="AC76">
        <f t="shared" si="99"/>
        <v>10110.27</v>
      </c>
      <c r="AD76">
        <f t="shared" si="94"/>
        <v>0</v>
      </c>
      <c r="AE76">
        <f t="shared" si="95"/>
        <v>0</v>
      </c>
      <c r="AF76">
        <f t="shared" si="96"/>
        <v>0</v>
      </c>
      <c r="AG76">
        <f t="shared" si="75"/>
        <v>0</v>
      </c>
      <c r="AH76">
        <f t="shared" si="97"/>
        <v>0</v>
      </c>
      <c r="AI76">
        <f t="shared" si="98"/>
        <v>0</v>
      </c>
      <c r="AJ76">
        <f t="shared" si="76"/>
        <v>0</v>
      </c>
      <c r="AK76">
        <v>10110.27</v>
      </c>
      <c r="AL76">
        <v>10110.27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125</v>
      </c>
      <c r="AU76">
        <v>65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6</v>
      </c>
      <c r="BM76">
        <v>0</v>
      </c>
      <c r="BN76">
        <v>0</v>
      </c>
      <c r="BO76" t="s">
        <v>6</v>
      </c>
      <c r="BP76">
        <v>0</v>
      </c>
      <c r="BQ76">
        <v>13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125</v>
      </c>
      <c r="CA76">
        <v>65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77"/>
        <v>60661.62</v>
      </c>
      <c r="CQ76">
        <f t="shared" si="100"/>
        <v>10110.27</v>
      </c>
      <c r="CR76">
        <f t="shared" si="100"/>
        <v>0</v>
      </c>
      <c r="CS76">
        <f t="shared" si="78"/>
        <v>0</v>
      </c>
      <c r="CT76">
        <f t="shared" si="79"/>
        <v>0</v>
      </c>
      <c r="CU76">
        <f t="shared" si="80"/>
        <v>0</v>
      </c>
      <c r="CV76">
        <f t="shared" si="81"/>
        <v>0</v>
      </c>
      <c r="CW76">
        <f t="shared" si="82"/>
        <v>0</v>
      </c>
      <c r="CX76">
        <f t="shared" si="83"/>
        <v>0</v>
      </c>
      <c r="CY76">
        <f t="shared" si="84"/>
        <v>0</v>
      </c>
      <c r="CZ76">
        <f t="shared" si="85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35</v>
      </c>
      <c r="DW76" t="s">
        <v>35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66696107</v>
      </c>
      <c r="EF76">
        <v>13</v>
      </c>
      <c r="EG76" t="s">
        <v>246</v>
      </c>
      <c r="EH76">
        <v>0</v>
      </c>
      <c r="EI76" t="s">
        <v>6</v>
      </c>
      <c r="EJ76">
        <v>1</v>
      </c>
      <c r="EK76">
        <v>0</v>
      </c>
      <c r="EL76" t="s">
        <v>247</v>
      </c>
      <c r="EM76" t="s">
        <v>248</v>
      </c>
      <c r="EO76" t="s">
        <v>6</v>
      </c>
      <c r="EQ76">
        <v>0</v>
      </c>
      <c r="ER76">
        <v>10110.27</v>
      </c>
      <c r="ES76">
        <v>10110.27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9614</v>
      </c>
      <c r="FQ76">
        <v>0</v>
      </c>
      <c r="FR76">
        <v>0</v>
      </c>
      <c r="FS76">
        <v>0</v>
      </c>
      <c r="FX76">
        <v>125</v>
      </c>
      <c r="FY76">
        <v>65</v>
      </c>
      <c r="GA76" t="s">
        <v>255</v>
      </c>
      <c r="GD76">
        <v>1</v>
      </c>
      <c r="GF76">
        <v>1961879352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86"/>
        <v>0</v>
      </c>
      <c r="GM76">
        <f t="shared" si="87"/>
        <v>60661.62</v>
      </c>
      <c r="GN76">
        <f t="shared" si="88"/>
        <v>60661.62</v>
      </c>
      <c r="GO76">
        <f t="shared" si="89"/>
        <v>0</v>
      </c>
      <c r="GP76">
        <f t="shared" si="90"/>
        <v>0</v>
      </c>
      <c r="GR76">
        <v>1</v>
      </c>
      <c r="GS76">
        <v>1</v>
      </c>
      <c r="GT76">
        <v>0</v>
      </c>
      <c r="GU76" t="s">
        <v>6</v>
      </c>
      <c r="GV76">
        <f t="shared" si="91"/>
        <v>0</v>
      </c>
      <c r="GW76">
        <v>1</v>
      </c>
      <c r="GX76">
        <f t="shared" si="92"/>
        <v>0</v>
      </c>
      <c r="HA76">
        <v>0</v>
      </c>
      <c r="HB76">
        <v>0</v>
      </c>
      <c r="HC76">
        <f t="shared" si="93"/>
        <v>0</v>
      </c>
      <c r="HE76" t="s">
        <v>52</v>
      </c>
      <c r="HF76" t="s">
        <v>53</v>
      </c>
      <c r="HG76">
        <f>ROUND(AC76*I76,2)</f>
        <v>60661.62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ROW(SmtRes!A159)</f>
        <v>159</v>
      </c>
      <c r="D77">
        <f>ROW(EtalonRes!A144)</f>
        <v>144</v>
      </c>
      <c r="E77" t="s">
        <v>256</v>
      </c>
      <c r="F77" t="s">
        <v>257</v>
      </c>
      <c r="G77" t="s">
        <v>258</v>
      </c>
      <c r="H77" t="s">
        <v>65</v>
      </c>
      <c r="I77">
        <v>4.75</v>
      </c>
      <c r="J77">
        <v>0</v>
      </c>
      <c r="K77">
        <v>4.75</v>
      </c>
      <c r="O77">
        <f t="shared" si="63"/>
        <v>65055.85</v>
      </c>
      <c r="P77">
        <f t="shared" si="64"/>
        <v>1249.1500000000001</v>
      </c>
      <c r="Q77">
        <f t="shared" si="65"/>
        <v>2939.76</v>
      </c>
      <c r="R77">
        <f t="shared" si="66"/>
        <v>1297.4000000000001</v>
      </c>
      <c r="S77">
        <f t="shared" si="67"/>
        <v>60866.94</v>
      </c>
      <c r="T77">
        <f t="shared" si="68"/>
        <v>0</v>
      </c>
      <c r="U77">
        <f t="shared" si="69"/>
        <v>141.07499999999999</v>
      </c>
      <c r="V77">
        <f t="shared" si="70"/>
        <v>2.375</v>
      </c>
      <c r="W77">
        <f t="shared" si="71"/>
        <v>0</v>
      </c>
      <c r="X77">
        <f t="shared" si="72"/>
        <v>75218.850000000006</v>
      </c>
      <c r="Y77">
        <f t="shared" si="73"/>
        <v>44758.32</v>
      </c>
      <c r="AA77">
        <v>92862827</v>
      </c>
      <c r="AB77">
        <f t="shared" si="74"/>
        <v>351.59</v>
      </c>
      <c r="AC77">
        <f t="shared" si="99"/>
        <v>26.51</v>
      </c>
      <c r="AD77">
        <f t="shared" si="94"/>
        <v>39.369999999999997</v>
      </c>
      <c r="AE77">
        <f t="shared" si="95"/>
        <v>6.09</v>
      </c>
      <c r="AF77">
        <f t="shared" si="96"/>
        <v>285.70999999999998</v>
      </c>
      <c r="AG77">
        <f t="shared" si="75"/>
        <v>0</v>
      </c>
      <c r="AH77">
        <f t="shared" si="97"/>
        <v>29.7</v>
      </c>
      <c r="AI77">
        <f t="shared" si="98"/>
        <v>0.5</v>
      </c>
      <c r="AJ77">
        <f t="shared" si="76"/>
        <v>0</v>
      </c>
      <c r="AK77">
        <v>351.59</v>
      </c>
      <c r="AL77">
        <v>26.51</v>
      </c>
      <c r="AM77">
        <v>39.369999999999997</v>
      </c>
      <c r="AN77">
        <v>6.09</v>
      </c>
      <c r="AO77">
        <v>285.70999999999998</v>
      </c>
      <c r="AP77">
        <v>0</v>
      </c>
      <c r="AQ77">
        <v>29.7</v>
      </c>
      <c r="AR77">
        <v>0.5</v>
      </c>
      <c r="AS77">
        <v>0</v>
      </c>
      <c r="AT77">
        <v>121</v>
      </c>
      <c r="AU77">
        <v>72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259</v>
      </c>
      <c r="BM77">
        <v>16001</v>
      </c>
      <c r="BN77">
        <v>0</v>
      </c>
      <c r="BO77" t="s">
        <v>6</v>
      </c>
      <c r="BP77">
        <v>0</v>
      </c>
      <c r="BQ77">
        <v>22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121</v>
      </c>
      <c r="CA77">
        <v>72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77"/>
        <v>65055.850000000006</v>
      </c>
      <c r="CQ77">
        <f t="shared" ref="CQ77:CQ108" si="101">AC77*BC77</f>
        <v>262.97919999999999</v>
      </c>
      <c r="CR77">
        <f t="shared" ref="CR77:CR108" si="102">AD77*BB77</f>
        <v>618.89639999999997</v>
      </c>
      <c r="CS77">
        <f t="shared" si="78"/>
        <v>273.13650000000001</v>
      </c>
      <c r="CT77">
        <f t="shared" si="79"/>
        <v>12814.093499999999</v>
      </c>
      <c r="CU77">
        <f t="shared" si="80"/>
        <v>0</v>
      </c>
      <c r="CV77">
        <f t="shared" si="81"/>
        <v>29.7</v>
      </c>
      <c r="CW77">
        <f t="shared" si="82"/>
        <v>0.5</v>
      </c>
      <c r="CX77">
        <f t="shared" si="83"/>
        <v>0</v>
      </c>
      <c r="CY77">
        <f t="shared" si="84"/>
        <v>75218.8514</v>
      </c>
      <c r="CZ77">
        <f t="shared" si="85"/>
        <v>44758.324800000002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65</v>
      </c>
      <c r="DW77" t="s">
        <v>65</v>
      </c>
      <c r="DX77">
        <v>100</v>
      </c>
      <c r="DZ77" t="s">
        <v>6</v>
      </c>
      <c r="EA77" t="s">
        <v>6</v>
      </c>
      <c r="EB77" t="s">
        <v>6</v>
      </c>
      <c r="EC77" t="s">
        <v>6</v>
      </c>
      <c r="EE77">
        <v>66696433</v>
      </c>
      <c r="EF77">
        <v>22</v>
      </c>
      <c r="EG77" t="s">
        <v>26</v>
      </c>
      <c r="EH77">
        <v>16</v>
      </c>
      <c r="EI77" t="s">
        <v>27</v>
      </c>
      <c r="EJ77">
        <v>1</v>
      </c>
      <c r="EK77">
        <v>16001</v>
      </c>
      <c r="EL77" t="s">
        <v>111</v>
      </c>
      <c r="EM77" t="s">
        <v>112</v>
      </c>
      <c r="EO77" t="s">
        <v>6</v>
      </c>
      <c r="EQ77">
        <v>0</v>
      </c>
      <c r="ER77">
        <v>351.59</v>
      </c>
      <c r="ES77">
        <v>26.51</v>
      </c>
      <c r="ET77">
        <v>39.369999999999997</v>
      </c>
      <c r="EU77">
        <v>6.09</v>
      </c>
      <c r="EV77">
        <v>285.70999999999998</v>
      </c>
      <c r="EW77">
        <v>29.7</v>
      </c>
      <c r="EX77">
        <v>0.5</v>
      </c>
      <c r="EY77">
        <v>0</v>
      </c>
      <c r="FQ77">
        <v>0</v>
      </c>
      <c r="FR77">
        <v>0</v>
      </c>
      <c r="FS77">
        <v>0</v>
      </c>
      <c r="FX77">
        <v>121</v>
      </c>
      <c r="FY77">
        <v>72</v>
      </c>
      <c r="GA77" t="s">
        <v>6</v>
      </c>
      <c r="GD77">
        <v>1</v>
      </c>
      <c r="GF77">
        <v>1153806908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86"/>
        <v>0</v>
      </c>
      <c r="GM77">
        <f t="shared" si="87"/>
        <v>185033.02</v>
      </c>
      <c r="GN77">
        <f t="shared" si="88"/>
        <v>185033.02</v>
      </c>
      <c r="GO77">
        <f t="shared" si="89"/>
        <v>0</v>
      </c>
      <c r="GP77">
        <f t="shared" si="90"/>
        <v>0</v>
      </c>
      <c r="GR77">
        <v>0</v>
      </c>
      <c r="GS77">
        <v>3</v>
      </c>
      <c r="GT77">
        <v>0</v>
      </c>
      <c r="GU77" t="s">
        <v>6</v>
      </c>
      <c r="GV77">
        <f t="shared" si="91"/>
        <v>0</v>
      </c>
      <c r="GW77">
        <v>1</v>
      </c>
      <c r="GX77">
        <f t="shared" si="92"/>
        <v>0</v>
      </c>
      <c r="HA77">
        <v>0</v>
      </c>
      <c r="HB77">
        <v>0</v>
      </c>
      <c r="HC77">
        <f t="shared" si="93"/>
        <v>0</v>
      </c>
      <c r="HE77" t="s">
        <v>6</v>
      </c>
      <c r="HF77" t="s">
        <v>6</v>
      </c>
      <c r="HM77" t="s">
        <v>6</v>
      </c>
      <c r="HN77" t="s">
        <v>31</v>
      </c>
      <c r="HO77" t="s">
        <v>32</v>
      </c>
      <c r="HP77" t="s">
        <v>27</v>
      </c>
      <c r="HQ77" t="s">
        <v>27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158</v>
      </c>
      <c r="E78" t="s">
        <v>260</v>
      </c>
      <c r="F78" t="s">
        <v>261</v>
      </c>
      <c r="G78" t="s">
        <v>262</v>
      </c>
      <c r="H78" t="str">
        <f>'1.Ведомость'!C72</f>
        <v>ШТ</v>
      </c>
      <c r="I78">
        <f>I77*J78</f>
        <v>186</v>
      </c>
      <c r="J78">
        <v>39.157894736842103</v>
      </c>
      <c r="K78">
        <v>39.157894740000003</v>
      </c>
      <c r="O78">
        <f t="shared" si="63"/>
        <v>28986.84</v>
      </c>
      <c r="P78">
        <f t="shared" si="64"/>
        <v>28986.84</v>
      </c>
      <c r="Q78">
        <f t="shared" si="65"/>
        <v>0</v>
      </c>
      <c r="R78">
        <f t="shared" si="66"/>
        <v>0</v>
      </c>
      <c r="S78">
        <f t="shared" si="67"/>
        <v>0</v>
      </c>
      <c r="T78">
        <f t="shared" si="68"/>
        <v>0</v>
      </c>
      <c r="U78">
        <f t="shared" si="69"/>
        <v>0</v>
      </c>
      <c r="V78">
        <f t="shared" si="70"/>
        <v>0</v>
      </c>
      <c r="W78">
        <f t="shared" si="71"/>
        <v>0</v>
      </c>
      <c r="X78">
        <f t="shared" si="72"/>
        <v>0</v>
      </c>
      <c r="Y78">
        <f t="shared" si="73"/>
        <v>0</v>
      </c>
      <c r="AA78">
        <v>92862827</v>
      </c>
      <c r="AB78">
        <f t="shared" si="74"/>
        <v>15.71</v>
      </c>
      <c r="AC78">
        <f t="shared" si="99"/>
        <v>15.71</v>
      </c>
      <c r="AD78">
        <f t="shared" si="94"/>
        <v>0</v>
      </c>
      <c r="AE78">
        <f t="shared" si="95"/>
        <v>0</v>
      </c>
      <c r="AF78">
        <f t="shared" si="96"/>
        <v>0</v>
      </c>
      <c r="AG78">
        <f t="shared" si="75"/>
        <v>0</v>
      </c>
      <c r="AH78">
        <f t="shared" si="97"/>
        <v>0</v>
      </c>
      <c r="AI78">
        <f t="shared" si="98"/>
        <v>0</v>
      </c>
      <c r="AJ78">
        <f t="shared" si="76"/>
        <v>0</v>
      </c>
      <c r="AK78">
        <v>15.71</v>
      </c>
      <c r="AL78">
        <v>15.71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263</v>
      </c>
      <c r="BM78">
        <v>500001</v>
      </c>
      <c r="BN78">
        <v>0</v>
      </c>
      <c r="BO78" t="s">
        <v>6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77"/>
        <v>28986.84</v>
      </c>
      <c r="CQ78">
        <f t="shared" si="101"/>
        <v>155.8432</v>
      </c>
      <c r="CR78">
        <f t="shared" si="102"/>
        <v>0</v>
      </c>
      <c r="CS78">
        <f t="shared" si="78"/>
        <v>0</v>
      </c>
      <c r="CT78">
        <f t="shared" si="79"/>
        <v>0</v>
      </c>
      <c r="CU78">
        <f t="shared" si="80"/>
        <v>0</v>
      </c>
      <c r="CV78">
        <f t="shared" si="81"/>
        <v>0</v>
      </c>
      <c r="CW78">
        <f t="shared" si="82"/>
        <v>0</v>
      </c>
      <c r="CX78">
        <f t="shared" si="83"/>
        <v>0</v>
      </c>
      <c r="CY78">
        <f t="shared" si="84"/>
        <v>0</v>
      </c>
      <c r="CZ78">
        <f t="shared" si="85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35</v>
      </c>
      <c r="DW78" t="s">
        <v>35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66696658</v>
      </c>
      <c r="EF78">
        <v>8</v>
      </c>
      <c r="EG78" t="s">
        <v>37</v>
      </c>
      <c r="EH78">
        <v>0</v>
      </c>
      <c r="EI78" t="s">
        <v>6</v>
      </c>
      <c r="EJ78">
        <v>1</v>
      </c>
      <c r="EK78">
        <v>500001</v>
      </c>
      <c r="EL78" t="s">
        <v>38</v>
      </c>
      <c r="EM78" t="s">
        <v>39</v>
      </c>
      <c r="EO78" t="s">
        <v>6</v>
      </c>
      <c r="EQ78">
        <v>0</v>
      </c>
      <c r="ER78">
        <v>15.71</v>
      </c>
      <c r="ES78">
        <v>15.71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6</v>
      </c>
      <c r="GD78">
        <v>1</v>
      </c>
      <c r="GF78">
        <v>915480679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86"/>
        <v>0</v>
      </c>
      <c r="GM78">
        <f t="shared" si="87"/>
        <v>28986.84</v>
      </c>
      <c r="GN78">
        <f t="shared" si="88"/>
        <v>28986.84</v>
      </c>
      <c r="GO78">
        <f t="shared" si="89"/>
        <v>0</v>
      </c>
      <c r="GP78">
        <f t="shared" si="90"/>
        <v>0</v>
      </c>
      <c r="GR78">
        <v>0</v>
      </c>
      <c r="GS78">
        <v>3</v>
      </c>
      <c r="GT78">
        <v>0</v>
      </c>
      <c r="GU78" t="s">
        <v>6</v>
      </c>
      <c r="GV78">
        <f t="shared" si="91"/>
        <v>0</v>
      </c>
      <c r="GW78">
        <v>1</v>
      </c>
      <c r="GX78">
        <f t="shared" si="92"/>
        <v>0</v>
      </c>
      <c r="HA78">
        <v>0</v>
      </c>
      <c r="HB78">
        <v>0</v>
      </c>
      <c r="HC78">
        <f t="shared" si="9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159</v>
      </c>
      <c r="E79" t="s">
        <v>264</v>
      </c>
      <c r="F79" t="s">
        <v>265</v>
      </c>
      <c r="G79" t="s">
        <v>266</v>
      </c>
      <c r="H79" t="str">
        <f>'1.Ведомость'!C73</f>
        <v>м</v>
      </c>
      <c r="I79">
        <f>I77*J79</f>
        <v>475</v>
      </c>
      <c r="J79">
        <v>100</v>
      </c>
      <c r="K79">
        <v>100</v>
      </c>
      <c r="O79">
        <f t="shared" si="63"/>
        <v>92449.44</v>
      </c>
      <c r="P79">
        <f t="shared" si="64"/>
        <v>92449.44</v>
      </c>
      <c r="Q79">
        <f t="shared" si="65"/>
        <v>0</v>
      </c>
      <c r="R79">
        <f t="shared" si="66"/>
        <v>0</v>
      </c>
      <c r="S79">
        <f t="shared" si="67"/>
        <v>0</v>
      </c>
      <c r="T79">
        <f t="shared" si="68"/>
        <v>0</v>
      </c>
      <c r="U79">
        <f t="shared" si="69"/>
        <v>0</v>
      </c>
      <c r="V79">
        <f t="shared" si="70"/>
        <v>0</v>
      </c>
      <c r="W79">
        <f t="shared" si="71"/>
        <v>0</v>
      </c>
      <c r="X79">
        <f t="shared" si="72"/>
        <v>0</v>
      </c>
      <c r="Y79">
        <f t="shared" si="73"/>
        <v>0</v>
      </c>
      <c r="AA79">
        <v>92862827</v>
      </c>
      <c r="AB79">
        <f t="shared" si="74"/>
        <v>19.62</v>
      </c>
      <c r="AC79">
        <f t="shared" si="99"/>
        <v>19.62</v>
      </c>
      <c r="AD79">
        <f t="shared" si="94"/>
        <v>0</v>
      </c>
      <c r="AE79">
        <f t="shared" si="95"/>
        <v>0</v>
      </c>
      <c r="AF79">
        <f t="shared" si="96"/>
        <v>0</v>
      </c>
      <c r="AG79">
        <f t="shared" si="75"/>
        <v>0</v>
      </c>
      <c r="AH79">
        <f t="shared" si="97"/>
        <v>0</v>
      </c>
      <c r="AI79">
        <f t="shared" si="98"/>
        <v>0</v>
      </c>
      <c r="AJ79">
        <f t="shared" si="76"/>
        <v>0</v>
      </c>
      <c r="AK79">
        <v>19.62</v>
      </c>
      <c r="AL79">
        <v>19.62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121</v>
      </c>
      <c r="AU79">
        <v>72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267</v>
      </c>
      <c r="BM79">
        <v>16001</v>
      </c>
      <c r="BN79">
        <v>0</v>
      </c>
      <c r="BO79" t="s">
        <v>6</v>
      </c>
      <c r="BP79">
        <v>0</v>
      </c>
      <c r="BQ79">
        <v>22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121</v>
      </c>
      <c r="CA79">
        <v>72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77"/>
        <v>92449.44</v>
      </c>
      <c r="CQ79">
        <f t="shared" si="101"/>
        <v>194.63040000000001</v>
      </c>
      <c r="CR79">
        <f t="shared" si="102"/>
        <v>0</v>
      </c>
      <c r="CS79">
        <f t="shared" si="78"/>
        <v>0</v>
      </c>
      <c r="CT79">
        <f t="shared" si="79"/>
        <v>0</v>
      </c>
      <c r="CU79">
        <f t="shared" si="80"/>
        <v>0</v>
      </c>
      <c r="CV79">
        <f t="shared" si="81"/>
        <v>0</v>
      </c>
      <c r="CW79">
        <f t="shared" si="82"/>
        <v>0</v>
      </c>
      <c r="CX79">
        <f t="shared" si="83"/>
        <v>0</v>
      </c>
      <c r="CY79">
        <f t="shared" si="84"/>
        <v>0</v>
      </c>
      <c r="CZ79">
        <f t="shared" si="85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190</v>
      </c>
      <c r="DW79" t="s">
        <v>190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66696433</v>
      </c>
      <c r="EF79">
        <v>22</v>
      </c>
      <c r="EG79" t="s">
        <v>26</v>
      </c>
      <c r="EH79">
        <v>16</v>
      </c>
      <c r="EI79" t="s">
        <v>27</v>
      </c>
      <c r="EJ79">
        <v>1</v>
      </c>
      <c r="EK79">
        <v>16001</v>
      </c>
      <c r="EL79" t="s">
        <v>111</v>
      </c>
      <c r="EM79" t="s">
        <v>112</v>
      </c>
      <c r="EO79" t="s">
        <v>6</v>
      </c>
      <c r="EQ79">
        <v>0</v>
      </c>
      <c r="ER79">
        <v>19.62</v>
      </c>
      <c r="ES79">
        <v>19.62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121</v>
      </c>
      <c r="FY79">
        <v>72</v>
      </c>
      <c r="GA79" t="s">
        <v>6</v>
      </c>
      <c r="GD79">
        <v>1</v>
      </c>
      <c r="GF79">
        <v>-1197773928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6"/>
        <v>0</v>
      </c>
      <c r="GM79">
        <f t="shared" si="87"/>
        <v>92449.44</v>
      </c>
      <c r="GN79">
        <f t="shared" si="88"/>
        <v>92449.44</v>
      </c>
      <c r="GO79">
        <f t="shared" si="89"/>
        <v>0</v>
      </c>
      <c r="GP79">
        <f t="shared" si="90"/>
        <v>0</v>
      </c>
      <c r="GR79">
        <v>0</v>
      </c>
      <c r="GS79">
        <v>0</v>
      </c>
      <c r="GT79">
        <v>0</v>
      </c>
      <c r="GU79" t="s">
        <v>6</v>
      </c>
      <c r="GV79">
        <f t="shared" si="91"/>
        <v>0</v>
      </c>
      <c r="GW79">
        <v>1</v>
      </c>
      <c r="GX79">
        <f t="shared" si="92"/>
        <v>0</v>
      </c>
      <c r="HA79">
        <v>0</v>
      </c>
      <c r="HB79">
        <v>0</v>
      </c>
      <c r="HC79">
        <f t="shared" si="93"/>
        <v>0</v>
      </c>
      <c r="HE79" t="s">
        <v>6</v>
      </c>
      <c r="HF79" t="s">
        <v>6</v>
      </c>
      <c r="HM79" t="s">
        <v>6</v>
      </c>
      <c r="HN79" t="s">
        <v>31</v>
      </c>
      <c r="HO79" t="s">
        <v>32</v>
      </c>
      <c r="HP79" t="s">
        <v>27</v>
      </c>
      <c r="HQ79" t="s">
        <v>27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ROW(SmtRes!A177)</f>
        <v>177</v>
      </c>
      <c r="D80">
        <f>ROW(EtalonRes!A161)</f>
        <v>161</v>
      </c>
      <c r="E80" t="s">
        <v>268</v>
      </c>
      <c r="F80" t="s">
        <v>269</v>
      </c>
      <c r="G80" t="s">
        <v>270</v>
      </c>
      <c r="H80" t="s">
        <v>65</v>
      </c>
      <c r="I80">
        <v>39.15</v>
      </c>
      <c r="J80">
        <v>0</v>
      </c>
      <c r="K80">
        <v>39.15</v>
      </c>
      <c r="O80">
        <f t="shared" si="63"/>
        <v>536375.82999999996</v>
      </c>
      <c r="P80">
        <f t="shared" si="64"/>
        <v>10474.280000000001</v>
      </c>
      <c r="Q80">
        <f t="shared" si="65"/>
        <v>24229.79</v>
      </c>
      <c r="R80">
        <f t="shared" si="66"/>
        <v>10693.29</v>
      </c>
      <c r="S80">
        <f t="shared" si="67"/>
        <v>501671.76</v>
      </c>
      <c r="T80">
        <f t="shared" si="68"/>
        <v>0</v>
      </c>
      <c r="U80">
        <f t="shared" si="69"/>
        <v>1162.7550000000001</v>
      </c>
      <c r="V80">
        <f t="shared" si="70"/>
        <v>19.574999999999999</v>
      </c>
      <c r="W80">
        <f t="shared" si="71"/>
        <v>0</v>
      </c>
      <c r="X80">
        <f t="shared" si="72"/>
        <v>619961.71</v>
      </c>
      <c r="Y80">
        <f t="shared" si="73"/>
        <v>368902.84</v>
      </c>
      <c r="AA80">
        <v>92862827</v>
      </c>
      <c r="AB80">
        <f t="shared" si="74"/>
        <v>352.05</v>
      </c>
      <c r="AC80">
        <f t="shared" si="99"/>
        <v>26.97</v>
      </c>
      <c r="AD80">
        <f t="shared" si="94"/>
        <v>39.369999999999997</v>
      </c>
      <c r="AE80">
        <f t="shared" si="95"/>
        <v>6.09</v>
      </c>
      <c r="AF80">
        <f t="shared" si="96"/>
        <v>285.70999999999998</v>
      </c>
      <c r="AG80">
        <f t="shared" si="75"/>
        <v>0</v>
      </c>
      <c r="AH80">
        <f t="shared" si="97"/>
        <v>29.7</v>
      </c>
      <c r="AI80">
        <f t="shared" si="98"/>
        <v>0.5</v>
      </c>
      <c r="AJ80">
        <f t="shared" si="76"/>
        <v>0</v>
      </c>
      <c r="AK80">
        <v>352.05</v>
      </c>
      <c r="AL80">
        <v>26.97</v>
      </c>
      <c r="AM80">
        <v>39.369999999999997</v>
      </c>
      <c r="AN80">
        <v>6.09</v>
      </c>
      <c r="AO80">
        <v>285.70999999999998</v>
      </c>
      <c r="AP80">
        <v>0</v>
      </c>
      <c r="AQ80">
        <v>29.7</v>
      </c>
      <c r="AR80">
        <v>0.5</v>
      </c>
      <c r="AS80">
        <v>0</v>
      </c>
      <c r="AT80">
        <v>121</v>
      </c>
      <c r="AU80">
        <v>72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271</v>
      </c>
      <c r="BM80">
        <v>16001</v>
      </c>
      <c r="BN80">
        <v>0</v>
      </c>
      <c r="BO80" t="s">
        <v>6</v>
      </c>
      <c r="BP80">
        <v>0</v>
      </c>
      <c r="BQ80">
        <v>22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121</v>
      </c>
      <c r="CA80">
        <v>72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77"/>
        <v>536375.82999999996</v>
      </c>
      <c r="CQ80">
        <f t="shared" si="101"/>
        <v>267.54239999999999</v>
      </c>
      <c r="CR80">
        <f t="shared" si="102"/>
        <v>618.89639999999997</v>
      </c>
      <c r="CS80">
        <f t="shared" si="78"/>
        <v>273.13650000000001</v>
      </c>
      <c r="CT80">
        <f t="shared" si="79"/>
        <v>12814.093499999999</v>
      </c>
      <c r="CU80">
        <f t="shared" si="80"/>
        <v>0</v>
      </c>
      <c r="CV80">
        <f t="shared" si="81"/>
        <v>29.7</v>
      </c>
      <c r="CW80">
        <f t="shared" si="82"/>
        <v>0.5</v>
      </c>
      <c r="CX80">
        <f t="shared" si="83"/>
        <v>0</v>
      </c>
      <c r="CY80">
        <f t="shared" si="84"/>
        <v>619961.71049999993</v>
      </c>
      <c r="CZ80">
        <f t="shared" si="85"/>
        <v>368902.83600000001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65</v>
      </c>
      <c r="DW80" t="s">
        <v>65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66696433</v>
      </c>
      <c r="EF80">
        <v>22</v>
      </c>
      <c r="EG80" t="s">
        <v>26</v>
      </c>
      <c r="EH80">
        <v>16</v>
      </c>
      <c r="EI80" t="s">
        <v>27</v>
      </c>
      <c r="EJ80">
        <v>1</v>
      </c>
      <c r="EK80">
        <v>16001</v>
      </c>
      <c r="EL80" t="s">
        <v>111</v>
      </c>
      <c r="EM80" t="s">
        <v>112</v>
      </c>
      <c r="EO80" t="s">
        <v>6</v>
      </c>
      <c r="EQ80">
        <v>131072</v>
      </c>
      <c r="ER80">
        <v>352.05</v>
      </c>
      <c r="ES80">
        <v>26.97</v>
      </c>
      <c r="ET80">
        <v>39.369999999999997</v>
      </c>
      <c r="EU80">
        <v>6.09</v>
      </c>
      <c r="EV80">
        <v>285.70999999999998</v>
      </c>
      <c r="EW80">
        <v>29.7</v>
      </c>
      <c r="EX80">
        <v>0.5</v>
      </c>
      <c r="EY80">
        <v>0</v>
      </c>
      <c r="FQ80">
        <v>0</v>
      </c>
      <c r="FR80">
        <v>0</v>
      </c>
      <c r="FS80">
        <v>0</v>
      </c>
      <c r="FX80">
        <v>121</v>
      </c>
      <c r="FY80">
        <v>72</v>
      </c>
      <c r="GA80" t="s">
        <v>6</v>
      </c>
      <c r="GD80">
        <v>1</v>
      </c>
      <c r="GF80">
        <v>-2108980438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6"/>
        <v>0</v>
      </c>
      <c r="GM80">
        <f t="shared" si="87"/>
        <v>1525240.38</v>
      </c>
      <c r="GN80">
        <f t="shared" si="88"/>
        <v>1525240.38</v>
      </c>
      <c r="GO80">
        <f t="shared" si="89"/>
        <v>0</v>
      </c>
      <c r="GP80">
        <f t="shared" si="90"/>
        <v>0</v>
      </c>
      <c r="GR80">
        <v>0</v>
      </c>
      <c r="GS80">
        <v>0</v>
      </c>
      <c r="GT80">
        <v>0</v>
      </c>
      <c r="GU80" t="s">
        <v>6</v>
      </c>
      <c r="GV80">
        <f t="shared" si="91"/>
        <v>0</v>
      </c>
      <c r="GW80">
        <v>1</v>
      </c>
      <c r="GX80">
        <f t="shared" si="92"/>
        <v>0</v>
      </c>
      <c r="HA80">
        <v>0</v>
      </c>
      <c r="HB80">
        <v>0</v>
      </c>
      <c r="HC80">
        <f t="shared" si="93"/>
        <v>0</v>
      </c>
      <c r="HE80" t="s">
        <v>6</v>
      </c>
      <c r="HF80" t="s">
        <v>6</v>
      </c>
      <c r="HM80" t="s">
        <v>6</v>
      </c>
      <c r="HN80" t="s">
        <v>31</v>
      </c>
      <c r="HO80" t="s">
        <v>32</v>
      </c>
      <c r="HP80" t="s">
        <v>27</v>
      </c>
      <c r="HQ80" t="s">
        <v>27</v>
      </c>
      <c r="HS80">
        <v>0</v>
      </c>
      <c r="IK80">
        <v>0</v>
      </c>
    </row>
    <row r="81" spans="1:247" x14ac:dyDescent="0.2">
      <c r="A81">
        <v>18</v>
      </c>
      <c r="B81">
        <v>1</v>
      </c>
      <c r="C81">
        <v>177</v>
      </c>
      <c r="E81" t="s">
        <v>272</v>
      </c>
      <c r="F81" t="s">
        <v>273</v>
      </c>
      <c r="G81" t="s">
        <v>274</v>
      </c>
      <c r="H81" t="str">
        <f>'1.Ведомость'!C75</f>
        <v>м</v>
      </c>
      <c r="I81">
        <f>I80*J81</f>
        <v>3915</v>
      </c>
      <c r="J81">
        <v>100</v>
      </c>
      <c r="K81">
        <v>100</v>
      </c>
      <c r="O81">
        <f t="shared" si="63"/>
        <v>908392.75</v>
      </c>
      <c r="P81">
        <f t="shared" si="64"/>
        <v>908392.75</v>
      </c>
      <c r="Q81">
        <f t="shared" si="65"/>
        <v>0</v>
      </c>
      <c r="R81">
        <f t="shared" si="66"/>
        <v>0</v>
      </c>
      <c r="S81">
        <f t="shared" si="67"/>
        <v>0</v>
      </c>
      <c r="T81">
        <f t="shared" si="68"/>
        <v>0</v>
      </c>
      <c r="U81">
        <f t="shared" si="69"/>
        <v>0</v>
      </c>
      <c r="V81">
        <f t="shared" si="70"/>
        <v>0</v>
      </c>
      <c r="W81">
        <f t="shared" si="71"/>
        <v>0</v>
      </c>
      <c r="X81">
        <f t="shared" si="72"/>
        <v>0</v>
      </c>
      <c r="Y81">
        <f t="shared" si="73"/>
        <v>0</v>
      </c>
      <c r="AA81">
        <v>92862827</v>
      </c>
      <c r="AB81">
        <f t="shared" si="74"/>
        <v>23.39</v>
      </c>
      <c r="AC81">
        <f t="shared" si="99"/>
        <v>23.39</v>
      </c>
      <c r="AD81">
        <f t="shared" si="94"/>
        <v>0</v>
      </c>
      <c r="AE81">
        <f t="shared" si="95"/>
        <v>0</v>
      </c>
      <c r="AF81">
        <f t="shared" si="96"/>
        <v>0</v>
      </c>
      <c r="AG81">
        <f t="shared" si="75"/>
        <v>0</v>
      </c>
      <c r="AH81">
        <f t="shared" si="97"/>
        <v>0</v>
      </c>
      <c r="AI81">
        <f t="shared" si="98"/>
        <v>0</v>
      </c>
      <c r="AJ81">
        <f t="shared" si="76"/>
        <v>0</v>
      </c>
      <c r="AK81">
        <v>23.39</v>
      </c>
      <c r="AL81">
        <v>23.39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121</v>
      </c>
      <c r="AU81">
        <v>72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275</v>
      </c>
      <c r="BM81">
        <v>16001</v>
      </c>
      <c r="BN81">
        <v>0</v>
      </c>
      <c r="BO81" t="s">
        <v>6</v>
      </c>
      <c r="BP81">
        <v>0</v>
      </c>
      <c r="BQ81">
        <v>22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121</v>
      </c>
      <c r="CA81">
        <v>72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77"/>
        <v>908392.75</v>
      </c>
      <c r="CQ81">
        <f t="shared" si="101"/>
        <v>232.02880000000002</v>
      </c>
      <c r="CR81">
        <f t="shared" si="102"/>
        <v>0</v>
      </c>
      <c r="CS81">
        <f t="shared" si="78"/>
        <v>0</v>
      </c>
      <c r="CT81">
        <f t="shared" si="79"/>
        <v>0</v>
      </c>
      <c r="CU81">
        <f t="shared" si="80"/>
        <v>0</v>
      </c>
      <c r="CV81">
        <f t="shared" si="81"/>
        <v>0</v>
      </c>
      <c r="CW81">
        <f t="shared" si="82"/>
        <v>0</v>
      </c>
      <c r="CX81">
        <f t="shared" si="83"/>
        <v>0</v>
      </c>
      <c r="CY81">
        <f t="shared" si="84"/>
        <v>0</v>
      </c>
      <c r="CZ81">
        <f t="shared" si="85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190</v>
      </c>
      <c r="DW81" t="s">
        <v>190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66696433</v>
      </c>
      <c r="EF81">
        <v>22</v>
      </c>
      <c r="EG81" t="s">
        <v>26</v>
      </c>
      <c r="EH81">
        <v>16</v>
      </c>
      <c r="EI81" t="s">
        <v>27</v>
      </c>
      <c r="EJ81">
        <v>1</v>
      </c>
      <c r="EK81">
        <v>16001</v>
      </c>
      <c r="EL81" t="s">
        <v>111</v>
      </c>
      <c r="EM81" t="s">
        <v>112</v>
      </c>
      <c r="EO81" t="s">
        <v>6</v>
      </c>
      <c r="EQ81">
        <v>0</v>
      </c>
      <c r="ER81">
        <v>23.39</v>
      </c>
      <c r="ES81">
        <v>23.39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121</v>
      </c>
      <c r="FY81">
        <v>72</v>
      </c>
      <c r="GA81" t="s">
        <v>6</v>
      </c>
      <c r="GD81">
        <v>1</v>
      </c>
      <c r="GF81">
        <v>-1229982898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6"/>
        <v>0</v>
      </c>
      <c r="GM81">
        <f t="shared" si="87"/>
        <v>908392.75</v>
      </c>
      <c r="GN81">
        <f t="shared" si="88"/>
        <v>908392.75</v>
      </c>
      <c r="GO81">
        <f t="shared" si="89"/>
        <v>0</v>
      </c>
      <c r="GP81">
        <f t="shared" si="90"/>
        <v>0</v>
      </c>
      <c r="GR81">
        <v>0</v>
      </c>
      <c r="GS81">
        <v>0</v>
      </c>
      <c r="GT81">
        <v>0</v>
      </c>
      <c r="GU81" t="s">
        <v>6</v>
      </c>
      <c r="GV81">
        <f t="shared" si="91"/>
        <v>0</v>
      </c>
      <c r="GW81">
        <v>1</v>
      </c>
      <c r="GX81">
        <f t="shared" si="92"/>
        <v>0</v>
      </c>
      <c r="HA81">
        <v>0</v>
      </c>
      <c r="HB81">
        <v>0</v>
      </c>
      <c r="HC81">
        <f t="shared" si="93"/>
        <v>0</v>
      </c>
      <c r="HE81" t="s">
        <v>6</v>
      </c>
      <c r="HF81" t="s">
        <v>6</v>
      </c>
      <c r="HM81" t="s">
        <v>6</v>
      </c>
      <c r="HN81" t="s">
        <v>31</v>
      </c>
      <c r="HO81" t="s">
        <v>32</v>
      </c>
      <c r="HP81" t="s">
        <v>27</v>
      </c>
      <c r="HQ81" t="s">
        <v>27</v>
      </c>
      <c r="HS81">
        <v>0</v>
      </c>
      <c r="IK81">
        <v>0</v>
      </c>
    </row>
    <row r="82" spans="1:247" x14ac:dyDescent="0.2">
      <c r="A82">
        <v>18</v>
      </c>
      <c r="B82">
        <v>1</v>
      </c>
      <c r="C82">
        <v>174</v>
      </c>
      <c r="E82" t="s">
        <v>276</v>
      </c>
      <c r="F82" t="s">
        <v>277</v>
      </c>
      <c r="G82" t="s">
        <v>278</v>
      </c>
      <c r="H82" t="str">
        <f>'1.Ведомость'!C76</f>
        <v>ШТ</v>
      </c>
      <c r="I82">
        <f>I80*J82</f>
        <v>56</v>
      </c>
      <c r="J82">
        <v>1.4303959131545338</v>
      </c>
      <c r="K82">
        <v>1.4303959129999999</v>
      </c>
      <c r="O82">
        <f t="shared" si="63"/>
        <v>13710.23</v>
      </c>
      <c r="P82">
        <f t="shared" si="64"/>
        <v>13710.23</v>
      </c>
      <c r="Q82">
        <f t="shared" si="65"/>
        <v>0</v>
      </c>
      <c r="R82">
        <f t="shared" si="66"/>
        <v>0</v>
      </c>
      <c r="S82">
        <f t="shared" si="67"/>
        <v>0</v>
      </c>
      <c r="T82">
        <f t="shared" si="68"/>
        <v>0</v>
      </c>
      <c r="U82">
        <f t="shared" si="69"/>
        <v>0</v>
      </c>
      <c r="V82">
        <f t="shared" si="70"/>
        <v>0</v>
      </c>
      <c r="W82">
        <f t="shared" si="71"/>
        <v>0</v>
      </c>
      <c r="X82">
        <f t="shared" si="72"/>
        <v>0</v>
      </c>
      <c r="Y82">
        <f t="shared" si="73"/>
        <v>0</v>
      </c>
      <c r="AA82">
        <v>92862827</v>
      </c>
      <c r="AB82">
        <f t="shared" si="74"/>
        <v>24.68</v>
      </c>
      <c r="AC82">
        <f t="shared" si="99"/>
        <v>24.68</v>
      </c>
      <c r="AD82">
        <f t="shared" si="94"/>
        <v>0</v>
      </c>
      <c r="AE82">
        <f t="shared" si="95"/>
        <v>0</v>
      </c>
      <c r="AF82">
        <f t="shared" si="96"/>
        <v>0</v>
      </c>
      <c r="AG82">
        <f t="shared" si="75"/>
        <v>0</v>
      </c>
      <c r="AH82">
        <f t="shared" si="97"/>
        <v>0</v>
      </c>
      <c r="AI82">
        <f t="shared" si="98"/>
        <v>0</v>
      </c>
      <c r="AJ82">
        <f t="shared" si="76"/>
        <v>0</v>
      </c>
      <c r="AK82">
        <v>24.68</v>
      </c>
      <c r="AL82">
        <v>24.68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279</v>
      </c>
      <c r="BM82">
        <v>500001</v>
      </c>
      <c r="BN82">
        <v>0</v>
      </c>
      <c r="BO82" t="s">
        <v>6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77"/>
        <v>13710.23</v>
      </c>
      <c r="CQ82">
        <f t="shared" si="101"/>
        <v>244.82560000000001</v>
      </c>
      <c r="CR82">
        <f t="shared" si="102"/>
        <v>0</v>
      </c>
      <c r="CS82">
        <f t="shared" si="78"/>
        <v>0</v>
      </c>
      <c r="CT82">
        <f t="shared" si="79"/>
        <v>0</v>
      </c>
      <c r="CU82">
        <f t="shared" si="80"/>
        <v>0</v>
      </c>
      <c r="CV82">
        <f t="shared" si="81"/>
        <v>0</v>
      </c>
      <c r="CW82">
        <f t="shared" si="82"/>
        <v>0</v>
      </c>
      <c r="CX82">
        <f t="shared" si="83"/>
        <v>0</v>
      </c>
      <c r="CY82">
        <f t="shared" si="84"/>
        <v>0</v>
      </c>
      <c r="CZ82">
        <f t="shared" si="85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35</v>
      </c>
      <c r="DW82" t="s">
        <v>35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66696658</v>
      </c>
      <c r="EF82">
        <v>8</v>
      </c>
      <c r="EG82" t="s">
        <v>37</v>
      </c>
      <c r="EH82">
        <v>0</v>
      </c>
      <c r="EI82" t="s">
        <v>6</v>
      </c>
      <c r="EJ82">
        <v>1</v>
      </c>
      <c r="EK82">
        <v>500001</v>
      </c>
      <c r="EL82" t="s">
        <v>38</v>
      </c>
      <c r="EM82" t="s">
        <v>39</v>
      </c>
      <c r="EO82" t="s">
        <v>6</v>
      </c>
      <c r="EQ82">
        <v>0</v>
      </c>
      <c r="ER82">
        <v>24.68</v>
      </c>
      <c r="ES82">
        <v>24.68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6</v>
      </c>
      <c r="GD82">
        <v>1</v>
      </c>
      <c r="GF82">
        <v>-1237401147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6"/>
        <v>0</v>
      </c>
      <c r="GM82">
        <f t="shared" si="87"/>
        <v>13710.23</v>
      </c>
      <c r="GN82">
        <f t="shared" si="88"/>
        <v>13710.23</v>
      </c>
      <c r="GO82">
        <f t="shared" si="89"/>
        <v>0</v>
      </c>
      <c r="GP82">
        <f t="shared" si="90"/>
        <v>0</v>
      </c>
      <c r="GR82">
        <v>0</v>
      </c>
      <c r="GS82">
        <v>3</v>
      </c>
      <c r="GT82">
        <v>0</v>
      </c>
      <c r="GU82" t="s">
        <v>6</v>
      </c>
      <c r="GV82">
        <f t="shared" si="91"/>
        <v>0</v>
      </c>
      <c r="GW82">
        <v>1</v>
      </c>
      <c r="GX82">
        <f t="shared" si="92"/>
        <v>0</v>
      </c>
      <c r="HA82">
        <v>0</v>
      </c>
      <c r="HB82">
        <v>0</v>
      </c>
      <c r="HC82">
        <f t="shared" si="9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HS82">
        <v>0</v>
      </c>
      <c r="IK82">
        <v>0</v>
      </c>
    </row>
    <row r="83" spans="1:247" x14ac:dyDescent="0.2">
      <c r="A83">
        <v>18</v>
      </c>
      <c r="B83">
        <v>1</v>
      </c>
      <c r="C83">
        <v>176</v>
      </c>
      <c r="E83" t="s">
        <v>280</v>
      </c>
      <c r="F83" t="s">
        <v>281</v>
      </c>
      <c r="G83" t="s">
        <v>282</v>
      </c>
      <c r="H83" t="str">
        <f>'1.Ведомость'!C77</f>
        <v>ШТ</v>
      </c>
      <c r="I83">
        <f>I80*J83</f>
        <v>1045</v>
      </c>
      <c r="J83">
        <v>26.692209450830141</v>
      </c>
      <c r="K83">
        <v>26.69220945</v>
      </c>
      <c r="O83">
        <f t="shared" si="63"/>
        <v>1709419.36</v>
      </c>
      <c r="P83">
        <f t="shared" si="64"/>
        <v>1709419.36</v>
      </c>
      <c r="Q83">
        <f t="shared" si="65"/>
        <v>0</v>
      </c>
      <c r="R83">
        <f t="shared" si="66"/>
        <v>0</v>
      </c>
      <c r="S83">
        <f t="shared" si="67"/>
        <v>0</v>
      </c>
      <c r="T83">
        <f t="shared" si="68"/>
        <v>0</v>
      </c>
      <c r="U83">
        <f t="shared" si="69"/>
        <v>0</v>
      </c>
      <c r="V83">
        <f t="shared" si="70"/>
        <v>0</v>
      </c>
      <c r="W83">
        <f t="shared" si="71"/>
        <v>0</v>
      </c>
      <c r="X83">
        <f t="shared" si="72"/>
        <v>0</v>
      </c>
      <c r="Y83">
        <f t="shared" si="73"/>
        <v>0</v>
      </c>
      <c r="AA83">
        <v>92862827</v>
      </c>
      <c r="AB83">
        <f t="shared" si="74"/>
        <v>164.9</v>
      </c>
      <c r="AC83">
        <f t="shared" si="99"/>
        <v>164.9</v>
      </c>
      <c r="AD83">
        <f t="shared" si="94"/>
        <v>0</v>
      </c>
      <c r="AE83">
        <f t="shared" si="95"/>
        <v>0</v>
      </c>
      <c r="AF83">
        <f t="shared" si="96"/>
        <v>0</v>
      </c>
      <c r="AG83">
        <f t="shared" si="75"/>
        <v>0</v>
      </c>
      <c r="AH83">
        <f t="shared" si="97"/>
        <v>0</v>
      </c>
      <c r="AI83">
        <f t="shared" si="98"/>
        <v>0</v>
      </c>
      <c r="AJ83">
        <f t="shared" si="76"/>
        <v>0</v>
      </c>
      <c r="AK83">
        <v>164.9</v>
      </c>
      <c r="AL83">
        <v>164.9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283</v>
      </c>
      <c r="BM83">
        <v>500001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77"/>
        <v>1709419.36</v>
      </c>
      <c r="CQ83">
        <f t="shared" si="101"/>
        <v>1635.808</v>
      </c>
      <c r="CR83">
        <f t="shared" si="102"/>
        <v>0</v>
      </c>
      <c r="CS83">
        <f t="shared" si="78"/>
        <v>0</v>
      </c>
      <c r="CT83">
        <f t="shared" si="79"/>
        <v>0</v>
      </c>
      <c r="CU83">
        <f t="shared" si="80"/>
        <v>0</v>
      </c>
      <c r="CV83">
        <f t="shared" si="81"/>
        <v>0</v>
      </c>
      <c r="CW83">
        <f t="shared" si="82"/>
        <v>0</v>
      </c>
      <c r="CX83">
        <f t="shared" si="83"/>
        <v>0</v>
      </c>
      <c r="CY83">
        <f t="shared" si="84"/>
        <v>0</v>
      </c>
      <c r="CZ83">
        <f t="shared" si="85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35</v>
      </c>
      <c r="DW83" t="s">
        <v>35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66696658</v>
      </c>
      <c r="EF83">
        <v>8</v>
      </c>
      <c r="EG83" t="s">
        <v>37</v>
      </c>
      <c r="EH83">
        <v>0</v>
      </c>
      <c r="EI83" t="s">
        <v>6</v>
      </c>
      <c r="EJ83">
        <v>1</v>
      </c>
      <c r="EK83">
        <v>500001</v>
      </c>
      <c r="EL83" t="s">
        <v>38</v>
      </c>
      <c r="EM83" t="s">
        <v>39</v>
      </c>
      <c r="EO83" t="s">
        <v>6</v>
      </c>
      <c r="EQ83">
        <v>0</v>
      </c>
      <c r="ER83">
        <v>164.9</v>
      </c>
      <c r="ES83">
        <v>164.9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6</v>
      </c>
      <c r="GD83">
        <v>1</v>
      </c>
      <c r="GF83">
        <v>-698358514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6"/>
        <v>0</v>
      </c>
      <c r="GM83">
        <f t="shared" si="87"/>
        <v>1709419.36</v>
      </c>
      <c r="GN83">
        <f t="shared" si="88"/>
        <v>1709419.36</v>
      </c>
      <c r="GO83">
        <f t="shared" si="89"/>
        <v>0</v>
      </c>
      <c r="GP83">
        <f t="shared" si="90"/>
        <v>0</v>
      </c>
      <c r="GR83">
        <v>0</v>
      </c>
      <c r="GS83">
        <v>3</v>
      </c>
      <c r="GT83">
        <v>0</v>
      </c>
      <c r="GU83" t="s">
        <v>6</v>
      </c>
      <c r="GV83">
        <f t="shared" si="91"/>
        <v>0</v>
      </c>
      <c r="GW83">
        <v>1</v>
      </c>
      <c r="GX83">
        <f t="shared" si="92"/>
        <v>0</v>
      </c>
      <c r="HA83">
        <v>0</v>
      </c>
      <c r="HB83">
        <v>0</v>
      </c>
      <c r="HC83">
        <f t="shared" si="9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7" x14ac:dyDescent="0.2">
      <c r="A84">
        <v>18</v>
      </c>
      <c r="B84">
        <v>1</v>
      </c>
      <c r="C84">
        <v>175</v>
      </c>
      <c r="E84" t="s">
        <v>284</v>
      </c>
      <c r="F84" t="s">
        <v>277</v>
      </c>
      <c r="G84" t="s">
        <v>285</v>
      </c>
      <c r="H84" t="str">
        <f>'1.Ведомость'!C78</f>
        <v>ШТ</v>
      </c>
      <c r="I84">
        <f>I80*J84</f>
        <v>55.000000000000007</v>
      </c>
      <c r="J84">
        <v>1.4048531289910602</v>
      </c>
      <c r="K84">
        <v>1.40485313</v>
      </c>
      <c r="O84">
        <f t="shared" si="63"/>
        <v>13465.41</v>
      </c>
      <c r="P84">
        <f t="shared" si="64"/>
        <v>13465.41</v>
      </c>
      <c r="Q84">
        <f t="shared" si="65"/>
        <v>0</v>
      </c>
      <c r="R84">
        <f t="shared" si="66"/>
        <v>0</v>
      </c>
      <c r="S84">
        <f t="shared" si="67"/>
        <v>0</v>
      </c>
      <c r="T84">
        <f t="shared" si="68"/>
        <v>0</v>
      </c>
      <c r="U84">
        <f t="shared" si="69"/>
        <v>0</v>
      </c>
      <c r="V84">
        <f t="shared" si="70"/>
        <v>0</v>
      </c>
      <c r="W84">
        <f t="shared" si="71"/>
        <v>0</v>
      </c>
      <c r="X84">
        <f t="shared" si="72"/>
        <v>0</v>
      </c>
      <c r="Y84">
        <f t="shared" si="73"/>
        <v>0</v>
      </c>
      <c r="AA84">
        <v>92862827</v>
      </c>
      <c r="AB84">
        <f t="shared" si="74"/>
        <v>24.68</v>
      </c>
      <c r="AC84">
        <f t="shared" si="99"/>
        <v>24.68</v>
      </c>
      <c r="AD84">
        <f t="shared" si="94"/>
        <v>0</v>
      </c>
      <c r="AE84">
        <f t="shared" si="95"/>
        <v>0</v>
      </c>
      <c r="AF84">
        <f t="shared" si="96"/>
        <v>0</v>
      </c>
      <c r="AG84">
        <f t="shared" si="75"/>
        <v>0</v>
      </c>
      <c r="AH84">
        <f t="shared" si="97"/>
        <v>0</v>
      </c>
      <c r="AI84">
        <f t="shared" si="98"/>
        <v>0</v>
      </c>
      <c r="AJ84">
        <f t="shared" si="76"/>
        <v>0</v>
      </c>
      <c r="AK84">
        <v>24.68</v>
      </c>
      <c r="AL84">
        <v>24.68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279</v>
      </c>
      <c r="BM84">
        <v>500001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77"/>
        <v>13465.41</v>
      </c>
      <c r="CQ84">
        <f t="shared" si="101"/>
        <v>244.82560000000001</v>
      </c>
      <c r="CR84">
        <f t="shared" si="102"/>
        <v>0</v>
      </c>
      <c r="CS84">
        <f t="shared" si="78"/>
        <v>0</v>
      </c>
      <c r="CT84">
        <f t="shared" si="79"/>
        <v>0</v>
      </c>
      <c r="CU84">
        <f t="shared" si="80"/>
        <v>0</v>
      </c>
      <c r="CV84">
        <f t="shared" si="81"/>
        <v>0</v>
      </c>
      <c r="CW84">
        <f t="shared" si="82"/>
        <v>0</v>
      </c>
      <c r="CX84">
        <f t="shared" si="83"/>
        <v>0</v>
      </c>
      <c r="CY84">
        <f t="shared" si="84"/>
        <v>0</v>
      </c>
      <c r="CZ84">
        <f t="shared" si="85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35</v>
      </c>
      <c r="DW84" t="s">
        <v>35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66696658</v>
      </c>
      <c r="EF84">
        <v>8</v>
      </c>
      <c r="EG84" t="s">
        <v>37</v>
      </c>
      <c r="EH84">
        <v>0</v>
      </c>
      <c r="EI84" t="s">
        <v>6</v>
      </c>
      <c r="EJ84">
        <v>1</v>
      </c>
      <c r="EK84">
        <v>500001</v>
      </c>
      <c r="EL84" t="s">
        <v>38</v>
      </c>
      <c r="EM84" t="s">
        <v>39</v>
      </c>
      <c r="EO84" t="s">
        <v>6</v>
      </c>
      <c r="EQ84">
        <v>0</v>
      </c>
      <c r="ER84">
        <v>24.68</v>
      </c>
      <c r="ES84">
        <v>24.68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6</v>
      </c>
      <c r="GD84">
        <v>1</v>
      </c>
      <c r="GF84">
        <v>-1950032057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6"/>
        <v>0</v>
      </c>
      <c r="GM84">
        <f t="shared" si="87"/>
        <v>13465.41</v>
      </c>
      <c r="GN84">
        <f t="shared" si="88"/>
        <v>13465.41</v>
      </c>
      <c r="GO84">
        <f t="shared" si="89"/>
        <v>0</v>
      </c>
      <c r="GP84">
        <f t="shared" si="90"/>
        <v>0</v>
      </c>
      <c r="GR84">
        <v>0</v>
      </c>
      <c r="GS84">
        <v>3</v>
      </c>
      <c r="GT84">
        <v>0</v>
      </c>
      <c r="GU84" t="s">
        <v>6</v>
      </c>
      <c r="GV84">
        <f t="shared" si="91"/>
        <v>0</v>
      </c>
      <c r="GW84">
        <v>1</v>
      </c>
      <c r="GX84">
        <f t="shared" si="92"/>
        <v>0</v>
      </c>
      <c r="HA84">
        <v>0</v>
      </c>
      <c r="HB84">
        <v>0</v>
      </c>
      <c r="HC84">
        <f t="shared" si="9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7" x14ac:dyDescent="0.2">
      <c r="A85">
        <v>17</v>
      </c>
      <c r="B85">
        <v>1</v>
      </c>
      <c r="C85">
        <f>ROW(SmtRes!A194)</f>
        <v>194</v>
      </c>
      <c r="D85">
        <f>ROW(EtalonRes!A178)</f>
        <v>178</v>
      </c>
      <c r="E85" t="s">
        <v>286</v>
      </c>
      <c r="F85" t="s">
        <v>287</v>
      </c>
      <c r="G85" t="s">
        <v>288</v>
      </c>
      <c r="H85" t="s">
        <v>65</v>
      </c>
      <c r="I85">
        <v>22.8</v>
      </c>
      <c r="J85">
        <v>0</v>
      </c>
      <c r="K85">
        <v>22.8</v>
      </c>
      <c r="O85">
        <f t="shared" si="63"/>
        <v>312512.37</v>
      </c>
      <c r="P85">
        <f t="shared" si="64"/>
        <v>6240.2</v>
      </c>
      <c r="Q85">
        <f t="shared" si="65"/>
        <v>14110.84</v>
      </c>
      <c r="R85">
        <f t="shared" si="66"/>
        <v>6227.51</v>
      </c>
      <c r="S85">
        <f t="shared" si="67"/>
        <v>292161.33</v>
      </c>
      <c r="T85">
        <f t="shared" si="68"/>
        <v>0</v>
      </c>
      <c r="U85">
        <f t="shared" si="69"/>
        <v>677.16</v>
      </c>
      <c r="V85">
        <f t="shared" si="70"/>
        <v>11.4</v>
      </c>
      <c r="W85">
        <f t="shared" si="71"/>
        <v>0</v>
      </c>
      <c r="X85">
        <f t="shared" si="72"/>
        <v>361050.5</v>
      </c>
      <c r="Y85">
        <f t="shared" si="73"/>
        <v>214839.96</v>
      </c>
      <c r="AA85">
        <v>92862827</v>
      </c>
      <c r="AB85">
        <f t="shared" si="74"/>
        <v>352.67</v>
      </c>
      <c r="AC85">
        <f t="shared" si="99"/>
        <v>27.59</v>
      </c>
      <c r="AD85">
        <f t="shared" si="94"/>
        <v>39.369999999999997</v>
      </c>
      <c r="AE85">
        <f t="shared" si="95"/>
        <v>6.09</v>
      </c>
      <c r="AF85">
        <f t="shared" si="96"/>
        <v>285.70999999999998</v>
      </c>
      <c r="AG85">
        <f t="shared" si="75"/>
        <v>0</v>
      </c>
      <c r="AH85">
        <f t="shared" si="97"/>
        <v>29.7</v>
      </c>
      <c r="AI85">
        <f t="shared" si="98"/>
        <v>0.5</v>
      </c>
      <c r="AJ85">
        <f t="shared" si="76"/>
        <v>0</v>
      </c>
      <c r="AK85">
        <v>352.67</v>
      </c>
      <c r="AL85">
        <v>27.59</v>
      </c>
      <c r="AM85">
        <v>39.369999999999997</v>
      </c>
      <c r="AN85">
        <v>6.09</v>
      </c>
      <c r="AO85">
        <v>285.70999999999998</v>
      </c>
      <c r="AP85">
        <v>0</v>
      </c>
      <c r="AQ85">
        <v>29.7</v>
      </c>
      <c r="AR85">
        <v>0.5</v>
      </c>
      <c r="AS85">
        <v>0</v>
      </c>
      <c r="AT85">
        <v>121</v>
      </c>
      <c r="AU85">
        <v>72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1</v>
      </c>
      <c r="BJ85" t="s">
        <v>289</v>
      </c>
      <c r="BM85">
        <v>16001</v>
      </c>
      <c r="BN85">
        <v>0</v>
      </c>
      <c r="BO85" t="s">
        <v>6</v>
      </c>
      <c r="BP85">
        <v>0</v>
      </c>
      <c r="BQ85">
        <v>22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121</v>
      </c>
      <c r="CA85">
        <v>72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77"/>
        <v>312512.37</v>
      </c>
      <c r="CQ85">
        <f t="shared" si="101"/>
        <v>273.69279999999998</v>
      </c>
      <c r="CR85">
        <f t="shared" si="102"/>
        <v>618.89639999999997</v>
      </c>
      <c r="CS85">
        <f t="shared" si="78"/>
        <v>273.13650000000001</v>
      </c>
      <c r="CT85">
        <f t="shared" si="79"/>
        <v>12814.093499999999</v>
      </c>
      <c r="CU85">
        <f t="shared" si="80"/>
        <v>0</v>
      </c>
      <c r="CV85">
        <f t="shared" si="81"/>
        <v>29.7</v>
      </c>
      <c r="CW85">
        <f t="shared" si="82"/>
        <v>0.5</v>
      </c>
      <c r="CX85">
        <f t="shared" si="83"/>
        <v>0</v>
      </c>
      <c r="CY85">
        <f t="shared" si="84"/>
        <v>361050.4964</v>
      </c>
      <c r="CZ85">
        <f t="shared" si="85"/>
        <v>214839.96480000002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65</v>
      </c>
      <c r="DW85" t="s">
        <v>65</v>
      </c>
      <c r="DX85">
        <v>100</v>
      </c>
      <c r="DZ85" t="s">
        <v>6</v>
      </c>
      <c r="EA85" t="s">
        <v>6</v>
      </c>
      <c r="EB85" t="s">
        <v>6</v>
      </c>
      <c r="EC85" t="s">
        <v>6</v>
      </c>
      <c r="EE85">
        <v>66696433</v>
      </c>
      <c r="EF85">
        <v>22</v>
      </c>
      <c r="EG85" t="s">
        <v>26</v>
      </c>
      <c r="EH85">
        <v>16</v>
      </c>
      <c r="EI85" t="s">
        <v>27</v>
      </c>
      <c r="EJ85">
        <v>1</v>
      </c>
      <c r="EK85">
        <v>16001</v>
      </c>
      <c r="EL85" t="s">
        <v>111</v>
      </c>
      <c r="EM85" t="s">
        <v>112</v>
      </c>
      <c r="EO85" t="s">
        <v>6</v>
      </c>
      <c r="EQ85">
        <v>131072</v>
      </c>
      <c r="ER85">
        <v>352.67</v>
      </c>
      <c r="ES85">
        <v>27.59</v>
      </c>
      <c r="ET85">
        <v>39.369999999999997</v>
      </c>
      <c r="EU85">
        <v>6.09</v>
      </c>
      <c r="EV85">
        <v>285.70999999999998</v>
      </c>
      <c r="EW85">
        <v>29.7</v>
      </c>
      <c r="EX85">
        <v>0.5</v>
      </c>
      <c r="EY85">
        <v>0</v>
      </c>
      <c r="FQ85">
        <v>0</v>
      </c>
      <c r="FR85">
        <v>0</v>
      </c>
      <c r="FS85">
        <v>0</v>
      </c>
      <c r="FX85">
        <v>121</v>
      </c>
      <c r="FY85">
        <v>72</v>
      </c>
      <c r="GA85" t="s">
        <v>6</v>
      </c>
      <c r="GD85">
        <v>1</v>
      </c>
      <c r="GF85">
        <v>-882365992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86"/>
        <v>0</v>
      </c>
      <c r="GM85">
        <f t="shared" si="87"/>
        <v>888402.83</v>
      </c>
      <c r="GN85">
        <f t="shared" si="88"/>
        <v>888402.83</v>
      </c>
      <c r="GO85">
        <f t="shared" si="89"/>
        <v>0</v>
      </c>
      <c r="GP85">
        <f t="shared" si="90"/>
        <v>0</v>
      </c>
      <c r="GR85">
        <v>0</v>
      </c>
      <c r="GS85">
        <v>0</v>
      </c>
      <c r="GT85">
        <v>0</v>
      </c>
      <c r="GU85" t="s">
        <v>6</v>
      </c>
      <c r="GV85">
        <f t="shared" si="91"/>
        <v>0</v>
      </c>
      <c r="GW85">
        <v>1</v>
      </c>
      <c r="GX85">
        <f t="shared" si="92"/>
        <v>0</v>
      </c>
      <c r="HA85">
        <v>0</v>
      </c>
      <c r="HB85">
        <v>0</v>
      </c>
      <c r="HC85">
        <f t="shared" si="93"/>
        <v>0</v>
      </c>
      <c r="HE85" t="s">
        <v>6</v>
      </c>
      <c r="HF85" t="s">
        <v>6</v>
      </c>
      <c r="HM85" t="s">
        <v>6</v>
      </c>
      <c r="HN85" t="s">
        <v>31</v>
      </c>
      <c r="HO85" t="s">
        <v>32</v>
      </c>
      <c r="HP85" t="s">
        <v>27</v>
      </c>
      <c r="HQ85" t="s">
        <v>27</v>
      </c>
      <c r="HS85">
        <v>0</v>
      </c>
      <c r="IK85">
        <v>0</v>
      </c>
    </row>
    <row r="86" spans="1:247" x14ac:dyDescent="0.2">
      <c r="A86">
        <v>18</v>
      </c>
      <c r="B86">
        <v>1</v>
      </c>
      <c r="C86">
        <v>192</v>
      </c>
      <c r="E86" t="s">
        <v>290</v>
      </c>
      <c r="F86" t="s">
        <v>291</v>
      </c>
      <c r="G86" t="s">
        <v>292</v>
      </c>
      <c r="H86" t="str">
        <f>'1.Ведомость'!C80</f>
        <v>ШТ</v>
      </c>
      <c r="I86">
        <f>I85*J86</f>
        <v>44</v>
      </c>
      <c r="J86">
        <v>1.9298245614035088</v>
      </c>
      <c r="K86">
        <v>1.9298245599999999</v>
      </c>
      <c r="O86">
        <f t="shared" si="63"/>
        <v>14526.05</v>
      </c>
      <c r="P86">
        <f t="shared" si="64"/>
        <v>14526.05</v>
      </c>
      <c r="Q86">
        <f t="shared" si="65"/>
        <v>0</v>
      </c>
      <c r="R86">
        <f t="shared" si="66"/>
        <v>0</v>
      </c>
      <c r="S86">
        <f t="shared" si="67"/>
        <v>0</v>
      </c>
      <c r="T86">
        <f t="shared" si="68"/>
        <v>0</v>
      </c>
      <c r="U86">
        <f t="shared" si="69"/>
        <v>0</v>
      </c>
      <c r="V86">
        <f t="shared" si="70"/>
        <v>0</v>
      </c>
      <c r="W86">
        <f t="shared" si="71"/>
        <v>0</v>
      </c>
      <c r="X86">
        <f t="shared" si="72"/>
        <v>0</v>
      </c>
      <c r="Y86">
        <f t="shared" si="73"/>
        <v>0</v>
      </c>
      <c r="AA86">
        <v>92862827</v>
      </c>
      <c r="AB86">
        <f t="shared" si="74"/>
        <v>33.28</v>
      </c>
      <c r="AC86">
        <f t="shared" si="99"/>
        <v>33.28</v>
      </c>
      <c r="AD86">
        <f t="shared" si="94"/>
        <v>0</v>
      </c>
      <c r="AE86">
        <f t="shared" si="95"/>
        <v>0</v>
      </c>
      <c r="AF86">
        <f t="shared" si="96"/>
        <v>0</v>
      </c>
      <c r="AG86">
        <f t="shared" si="75"/>
        <v>0</v>
      </c>
      <c r="AH86">
        <f t="shared" si="97"/>
        <v>0</v>
      </c>
      <c r="AI86">
        <f t="shared" si="98"/>
        <v>0</v>
      </c>
      <c r="AJ86">
        <f t="shared" si="76"/>
        <v>0</v>
      </c>
      <c r="AK86">
        <v>33.28</v>
      </c>
      <c r="AL86">
        <v>33.28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293</v>
      </c>
      <c r="BM86">
        <v>500001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77"/>
        <v>14526.05</v>
      </c>
      <c r="CQ86">
        <f t="shared" si="101"/>
        <v>330.13760000000002</v>
      </c>
      <c r="CR86">
        <f t="shared" si="102"/>
        <v>0</v>
      </c>
      <c r="CS86">
        <f t="shared" si="78"/>
        <v>0</v>
      </c>
      <c r="CT86">
        <f t="shared" si="79"/>
        <v>0</v>
      </c>
      <c r="CU86">
        <f t="shared" si="80"/>
        <v>0</v>
      </c>
      <c r="CV86">
        <f t="shared" si="81"/>
        <v>0</v>
      </c>
      <c r="CW86">
        <f t="shared" si="82"/>
        <v>0</v>
      </c>
      <c r="CX86">
        <f t="shared" si="83"/>
        <v>0</v>
      </c>
      <c r="CY86">
        <f t="shared" si="84"/>
        <v>0</v>
      </c>
      <c r="CZ86">
        <f t="shared" si="85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35</v>
      </c>
      <c r="DW86" t="s">
        <v>35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66696658</v>
      </c>
      <c r="EF86">
        <v>8</v>
      </c>
      <c r="EG86" t="s">
        <v>37</v>
      </c>
      <c r="EH86">
        <v>0</v>
      </c>
      <c r="EI86" t="s">
        <v>6</v>
      </c>
      <c r="EJ86">
        <v>1</v>
      </c>
      <c r="EK86">
        <v>500001</v>
      </c>
      <c r="EL86" t="s">
        <v>38</v>
      </c>
      <c r="EM86" t="s">
        <v>39</v>
      </c>
      <c r="EO86" t="s">
        <v>6</v>
      </c>
      <c r="EQ86">
        <v>0</v>
      </c>
      <c r="ER86">
        <v>33.28</v>
      </c>
      <c r="ES86">
        <v>33.28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6</v>
      </c>
      <c r="GD86">
        <v>1</v>
      </c>
      <c r="GF86">
        <v>-255248698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86"/>
        <v>0</v>
      </c>
      <c r="GM86">
        <f t="shared" si="87"/>
        <v>14526.05</v>
      </c>
      <c r="GN86">
        <f t="shared" si="88"/>
        <v>14526.05</v>
      </c>
      <c r="GO86">
        <f t="shared" si="89"/>
        <v>0</v>
      </c>
      <c r="GP86">
        <f t="shared" si="90"/>
        <v>0</v>
      </c>
      <c r="GR86">
        <v>0</v>
      </c>
      <c r="GS86">
        <v>3</v>
      </c>
      <c r="GT86">
        <v>0</v>
      </c>
      <c r="GU86" t="s">
        <v>6</v>
      </c>
      <c r="GV86">
        <f t="shared" si="91"/>
        <v>0</v>
      </c>
      <c r="GW86">
        <v>1</v>
      </c>
      <c r="GX86">
        <f t="shared" si="92"/>
        <v>0</v>
      </c>
      <c r="HA86">
        <v>0</v>
      </c>
      <c r="HB86">
        <v>0</v>
      </c>
      <c r="HC86">
        <f t="shared" si="9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7" x14ac:dyDescent="0.2">
      <c r="A87">
        <v>18</v>
      </c>
      <c r="B87">
        <v>1</v>
      </c>
      <c r="C87">
        <v>193</v>
      </c>
      <c r="E87" t="s">
        <v>294</v>
      </c>
      <c r="F87" t="s">
        <v>295</v>
      </c>
      <c r="G87" t="s">
        <v>296</v>
      </c>
      <c r="H87" t="str">
        <f>'1.Ведомость'!C81</f>
        <v>ШТ</v>
      </c>
      <c r="I87">
        <f>I85*J87</f>
        <v>32</v>
      </c>
      <c r="J87">
        <v>1.4035087719298245</v>
      </c>
      <c r="K87">
        <v>1.40350877</v>
      </c>
      <c r="O87">
        <f t="shared" si="63"/>
        <v>115614.82</v>
      </c>
      <c r="P87">
        <f t="shared" si="64"/>
        <v>115614.82</v>
      </c>
      <c r="Q87">
        <f t="shared" si="65"/>
        <v>0</v>
      </c>
      <c r="R87">
        <f t="shared" si="66"/>
        <v>0</v>
      </c>
      <c r="S87">
        <f t="shared" si="67"/>
        <v>0</v>
      </c>
      <c r="T87">
        <f t="shared" si="68"/>
        <v>0</v>
      </c>
      <c r="U87">
        <f t="shared" si="69"/>
        <v>0</v>
      </c>
      <c r="V87">
        <f t="shared" si="70"/>
        <v>0</v>
      </c>
      <c r="W87">
        <f t="shared" si="71"/>
        <v>0</v>
      </c>
      <c r="X87">
        <f t="shared" si="72"/>
        <v>0</v>
      </c>
      <c r="Y87">
        <f t="shared" si="73"/>
        <v>0</v>
      </c>
      <c r="AA87">
        <v>92862827</v>
      </c>
      <c r="AB87">
        <f t="shared" si="74"/>
        <v>364.21</v>
      </c>
      <c r="AC87">
        <f t="shared" si="99"/>
        <v>364.21</v>
      </c>
      <c r="AD87">
        <f t="shared" si="94"/>
        <v>0</v>
      </c>
      <c r="AE87">
        <f t="shared" si="95"/>
        <v>0</v>
      </c>
      <c r="AF87">
        <f t="shared" si="96"/>
        <v>0</v>
      </c>
      <c r="AG87">
        <f t="shared" si="75"/>
        <v>0</v>
      </c>
      <c r="AH87">
        <f t="shared" si="97"/>
        <v>0</v>
      </c>
      <c r="AI87">
        <f t="shared" si="98"/>
        <v>0</v>
      </c>
      <c r="AJ87">
        <f t="shared" si="76"/>
        <v>0</v>
      </c>
      <c r="AK87">
        <v>364.21</v>
      </c>
      <c r="AL87">
        <v>364.21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297</v>
      </c>
      <c r="BM87">
        <v>500001</v>
      </c>
      <c r="BN87">
        <v>0</v>
      </c>
      <c r="BO87" t="s">
        <v>6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77"/>
        <v>115614.82</v>
      </c>
      <c r="CQ87">
        <f t="shared" si="101"/>
        <v>3612.9631999999997</v>
      </c>
      <c r="CR87">
        <f t="shared" si="102"/>
        <v>0</v>
      </c>
      <c r="CS87">
        <f t="shared" si="78"/>
        <v>0</v>
      </c>
      <c r="CT87">
        <f t="shared" si="79"/>
        <v>0</v>
      </c>
      <c r="CU87">
        <f t="shared" si="80"/>
        <v>0</v>
      </c>
      <c r="CV87">
        <f t="shared" si="81"/>
        <v>0</v>
      </c>
      <c r="CW87">
        <f t="shared" si="82"/>
        <v>0</v>
      </c>
      <c r="CX87">
        <f t="shared" si="83"/>
        <v>0</v>
      </c>
      <c r="CY87">
        <f t="shared" si="84"/>
        <v>0</v>
      </c>
      <c r="CZ87">
        <f t="shared" si="85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35</v>
      </c>
      <c r="DW87" t="s">
        <v>35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66696658</v>
      </c>
      <c r="EF87">
        <v>8</v>
      </c>
      <c r="EG87" t="s">
        <v>37</v>
      </c>
      <c r="EH87">
        <v>0</v>
      </c>
      <c r="EI87" t="s">
        <v>6</v>
      </c>
      <c r="EJ87">
        <v>1</v>
      </c>
      <c r="EK87">
        <v>500001</v>
      </c>
      <c r="EL87" t="s">
        <v>38</v>
      </c>
      <c r="EM87" t="s">
        <v>39</v>
      </c>
      <c r="EO87" t="s">
        <v>6</v>
      </c>
      <c r="EQ87">
        <v>0</v>
      </c>
      <c r="ER87">
        <v>364.21</v>
      </c>
      <c r="ES87">
        <v>364.21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6</v>
      </c>
      <c r="GD87">
        <v>1</v>
      </c>
      <c r="GF87">
        <v>139031572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86"/>
        <v>0</v>
      </c>
      <c r="GM87">
        <f t="shared" si="87"/>
        <v>115614.82</v>
      </c>
      <c r="GN87">
        <f t="shared" si="88"/>
        <v>115614.82</v>
      </c>
      <c r="GO87">
        <f t="shared" si="89"/>
        <v>0</v>
      </c>
      <c r="GP87">
        <f t="shared" si="90"/>
        <v>0</v>
      </c>
      <c r="GR87">
        <v>0</v>
      </c>
      <c r="GS87">
        <v>3</v>
      </c>
      <c r="GT87">
        <v>0</v>
      </c>
      <c r="GU87" t="s">
        <v>6</v>
      </c>
      <c r="GV87">
        <f t="shared" si="91"/>
        <v>0</v>
      </c>
      <c r="GW87">
        <v>1</v>
      </c>
      <c r="GX87">
        <f t="shared" si="92"/>
        <v>0</v>
      </c>
      <c r="HA87">
        <v>0</v>
      </c>
      <c r="HB87">
        <v>0</v>
      </c>
      <c r="HC87">
        <f t="shared" si="9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HS87">
        <v>0</v>
      </c>
      <c r="IK87">
        <v>0</v>
      </c>
    </row>
    <row r="88" spans="1:247" x14ac:dyDescent="0.2">
      <c r="A88">
        <v>18</v>
      </c>
      <c r="B88">
        <v>1</v>
      </c>
      <c r="C88">
        <v>194</v>
      </c>
      <c r="E88" t="s">
        <v>298</v>
      </c>
      <c r="F88" t="s">
        <v>299</v>
      </c>
      <c r="G88" t="s">
        <v>300</v>
      </c>
      <c r="H88" t="str">
        <f>'1.Ведомость'!C82</f>
        <v>м</v>
      </c>
      <c r="I88">
        <f>I85*J88</f>
        <v>2280</v>
      </c>
      <c r="J88">
        <v>100</v>
      </c>
      <c r="K88">
        <v>100</v>
      </c>
      <c r="O88">
        <f t="shared" si="63"/>
        <v>576974.98</v>
      </c>
      <c r="P88">
        <f t="shared" si="64"/>
        <v>576974.98</v>
      </c>
      <c r="Q88">
        <f t="shared" si="65"/>
        <v>0</v>
      </c>
      <c r="R88">
        <f t="shared" si="66"/>
        <v>0</v>
      </c>
      <c r="S88">
        <f t="shared" si="67"/>
        <v>0</v>
      </c>
      <c r="T88">
        <f t="shared" si="68"/>
        <v>0</v>
      </c>
      <c r="U88">
        <f t="shared" si="69"/>
        <v>0</v>
      </c>
      <c r="V88">
        <f t="shared" si="70"/>
        <v>0</v>
      </c>
      <c r="W88">
        <f t="shared" si="71"/>
        <v>0</v>
      </c>
      <c r="X88">
        <f t="shared" si="72"/>
        <v>0</v>
      </c>
      <c r="Y88">
        <f t="shared" si="73"/>
        <v>0</v>
      </c>
      <c r="AA88">
        <v>92862827</v>
      </c>
      <c r="AB88">
        <f t="shared" si="74"/>
        <v>25.51</v>
      </c>
      <c r="AC88">
        <f t="shared" si="99"/>
        <v>25.51</v>
      </c>
      <c r="AD88">
        <f t="shared" si="94"/>
        <v>0</v>
      </c>
      <c r="AE88">
        <f t="shared" si="95"/>
        <v>0</v>
      </c>
      <c r="AF88">
        <f t="shared" si="96"/>
        <v>0</v>
      </c>
      <c r="AG88">
        <f t="shared" si="75"/>
        <v>0</v>
      </c>
      <c r="AH88">
        <f t="shared" si="97"/>
        <v>0</v>
      </c>
      <c r="AI88">
        <f t="shared" si="98"/>
        <v>0</v>
      </c>
      <c r="AJ88">
        <f t="shared" si="76"/>
        <v>0</v>
      </c>
      <c r="AK88">
        <v>25.51</v>
      </c>
      <c r="AL88">
        <v>25.51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121</v>
      </c>
      <c r="AU88">
        <v>72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301</v>
      </c>
      <c r="BM88">
        <v>16001</v>
      </c>
      <c r="BN88">
        <v>0</v>
      </c>
      <c r="BO88" t="s">
        <v>6</v>
      </c>
      <c r="BP88">
        <v>0</v>
      </c>
      <c r="BQ88">
        <v>22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121</v>
      </c>
      <c r="CA88">
        <v>72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77"/>
        <v>576974.98</v>
      </c>
      <c r="CQ88">
        <f t="shared" si="101"/>
        <v>253.0592</v>
      </c>
      <c r="CR88">
        <f t="shared" si="102"/>
        <v>0</v>
      </c>
      <c r="CS88">
        <f t="shared" si="78"/>
        <v>0</v>
      </c>
      <c r="CT88">
        <f t="shared" si="79"/>
        <v>0</v>
      </c>
      <c r="CU88">
        <f t="shared" si="80"/>
        <v>0</v>
      </c>
      <c r="CV88">
        <f t="shared" si="81"/>
        <v>0</v>
      </c>
      <c r="CW88">
        <f t="shared" si="82"/>
        <v>0</v>
      </c>
      <c r="CX88">
        <f t="shared" si="83"/>
        <v>0</v>
      </c>
      <c r="CY88">
        <f t="shared" si="84"/>
        <v>0</v>
      </c>
      <c r="CZ88">
        <f t="shared" si="85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190</v>
      </c>
      <c r="DW88" t="s">
        <v>190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66696433</v>
      </c>
      <c r="EF88">
        <v>22</v>
      </c>
      <c r="EG88" t="s">
        <v>26</v>
      </c>
      <c r="EH88">
        <v>16</v>
      </c>
      <c r="EI88" t="s">
        <v>27</v>
      </c>
      <c r="EJ88">
        <v>1</v>
      </c>
      <c r="EK88">
        <v>16001</v>
      </c>
      <c r="EL88" t="s">
        <v>111</v>
      </c>
      <c r="EM88" t="s">
        <v>112</v>
      </c>
      <c r="EO88" t="s">
        <v>6</v>
      </c>
      <c r="EQ88">
        <v>0</v>
      </c>
      <c r="ER88">
        <v>25.51</v>
      </c>
      <c r="ES88">
        <v>25.51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121</v>
      </c>
      <c r="FY88">
        <v>72</v>
      </c>
      <c r="GA88" t="s">
        <v>6</v>
      </c>
      <c r="GD88">
        <v>1</v>
      </c>
      <c r="GF88">
        <v>1483574192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86"/>
        <v>0</v>
      </c>
      <c r="GM88">
        <f t="shared" si="87"/>
        <v>576974.98</v>
      </c>
      <c r="GN88">
        <f t="shared" si="88"/>
        <v>576974.98</v>
      </c>
      <c r="GO88">
        <f t="shared" si="89"/>
        <v>0</v>
      </c>
      <c r="GP88">
        <f t="shared" si="90"/>
        <v>0</v>
      </c>
      <c r="GR88">
        <v>0</v>
      </c>
      <c r="GS88">
        <v>0</v>
      </c>
      <c r="GT88">
        <v>0</v>
      </c>
      <c r="GU88" t="s">
        <v>6</v>
      </c>
      <c r="GV88">
        <f t="shared" si="91"/>
        <v>0</v>
      </c>
      <c r="GW88">
        <v>1</v>
      </c>
      <c r="GX88">
        <f t="shared" si="92"/>
        <v>0</v>
      </c>
      <c r="HA88">
        <v>0</v>
      </c>
      <c r="HB88">
        <v>0</v>
      </c>
      <c r="HC88">
        <f t="shared" si="93"/>
        <v>0</v>
      </c>
      <c r="HE88" t="s">
        <v>6</v>
      </c>
      <c r="HF88" t="s">
        <v>6</v>
      </c>
      <c r="HM88" t="s">
        <v>6</v>
      </c>
      <c r="HN88" t="s">
        <v>31</v>
      </c>
      <c r="HO88" t="s">
        <v>32</v>
      </c>
      <c r="HP88" t="s">
        <v>27</v>
      </c>
      <c r="HQ88" t="s">
        <v>27</v>
      </c>
      <c r="HS88">
        <v>0</v>
      </c>
      <c r="IK88">
        <v>0</v>
      </c>
    </row>
    <row r="89" spans="1:247" x14ac:dyDescent="0.2">
      <c r="A89">
        <v>17</v>
      </c>
      <c r="B89">
        <v>1</v>
      </c>
      <c r="C89">
        <f>ROW(SmtRes!A209)</f>
        <v>209</v>
      </c>
      <c r="D89">
        <f>ROW(EtalonRes!A195)</f>
        <v>195</v>
      </c>
      <c r="E89" t="s">
        <v>302</v>
      </c>
      <c r="F89" t="s">
        <v>303</v>
      </c>
      <c r="G89" t="s">
        <v>304</v>
      </c>
      <c r="H89" t="s">
        <v>65</v>
      </c>
      <c r="I89">
        <v>0.96</v>
      </c>
      <c r="J89">
        <v>0</v>
      </c>
      <c r="K89">
        <v>0.96</v>
      </c>
      <c r="O89">
        <f t="shared" si="63"/>
        <v>13168.7</v>
      </c>
      <c r="P89">
        <f t="shared" si="64"/>
        <v>273.02999999999997</v>
      </c>
      <c r="Q89">
        <f t="shared" si="65"/>
        <v>594.14</v>
      </c>
      <c r="R89">
        <f t="shared" si="66"/>
        <v>262.20999999999998</v>
      </c>
      <c r="S89">
        <f t="shared" si="67"/>
        <v>12301.53</v>
      </c>
      <c r="T89">
        <f t="shared" si="68"/>
        <v>0</v>
      </c>
      <c r="U89">
        <f t="shared" si="69"/>
        <v>28.512</v>
      </c>
      <c r="V89">
        <f t="shared" si="70"/>
        <v>0.48</v>
      </c>
      <c r="W89">
        <f t="shared" si="71"/>
        <v>0</v>
      </c>
      <c r="X89">
        <f t="shared" si="72"/>
        <v>15202.13</v>
      </c>
      <c r="Y89">
        <f t="shared" si="73"/>
        <v>9045.89</v>
      </c>
      <c r="AA89">
        <v>92862827</v>
      </c>
      <c r="AB89">
        <f t="shared" si="74"/>
        <v>353.75</v>
      </c>
      <c r="AC89">
        <f t="shared" si="99"/>
        <v>28.67</v>
      </c>
      <c r="AD89">
        <f t="shared" si="94"/>
        <v>39.369999999999997</v>
      </c>
      <c r="AE89">
        <f t="shared" si="95"/>
        <v>6.09</v>
      </c>
      <c r="AF89">
        <f t="shared" si="96"/>
        <v>285.70999999999998</v>
      </c>
      <c r="AG89">
        <f t="shared" si="75"/>
        <v>0</v>
      </c>
      <c r="AH89">
        <f t="shared" si="97"/>
        <v>29.7</v>
      </c>
      <c r="AI89">
        <f t="shared" si="98"/>
        <v>0.5</v>
      </c>
      <c r="AJ89">
        <f t="shared" si="76"/>
        <v>0</v>
      </c>
      <c r="AK89">
        <v>353.75</v>
      </c>
      <c r="AL89">
        <v>28.67</v>
      </c>
      <c r="AM89">
        <v>39.369999999999997</v>
      </c>
      <c r="AN89">
        <v>6.09</v>
      </c>
      <c r="AO89">
        <v>285.70999999999998</v>
      </c>
      <c r="AP89">
        <v>0</v>
      </c>
      <c r="AQ89">
        <v>29.7</v>
      </c>
      <c r="AR89">
        <v>0.5</v>
      </c>
      <c r="AS89">
        <v>0</v>
      </c>
      <c r="AT89">
        <v>121</v>
      </c>
      <c r="AU89">
        <v>72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305</v>
      </c>
      <c r="BM89">
        <v>16001</v>
      </c>
      <c r="BN89">
        <v>0</v>
      </c>
      <c r="BO89" t="s">
        <v>6</v>
      </c>
      <c r="BP89">
        <v>0</v>
      </c>
      <c r="BQ89">
        <v>22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121</v>
      </c>
      <c r="CA89">
        <v>72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77"/>
        <v>13168.7</v>
      </c>
      <c r="CQ89">
        <f t="shared" si="101"/>
        <v>284.40640000000002</v>
      </c>
      <c r="CR89">
        <f t="shared" si="102"/>
        <v>618.89639999999997</v>
      </c>
      <c r="CS89">
        <f t="shared" si="78"/>
        <v>273.13650000000001</v>
      </c>
      <c r="CT89">
        <f t="shared" si="79"/>
        <v>12814.093499999999</v>
      </c>
      <c r="CU89">
        <f t="shared" si="80"/>
        <v>0</v>
      </c>
      <c r="CV89">
        <f t="shared" si="81"/>
        <v>29.7</v>
      </c>
      <c r="CW89">
        <f t="shared" si="82"/>
        <v>0.5</v>
      </c>
      <c r="CX89">
        <f t="shared" si="83"/>
        <v>0</v>
      </c>
      <c r="CY89">
        <f t="shared" si="84"/>
        <v>15202.125400000001</v>
      </c>
      <c r="CZ89">
        <f t="shared" si="85"/>
        <v>9045.8927999999996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65</v>
      </c>
      <c r="DW89" t="s">
        <v>65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66696433</v>
      </c>
      <c r="EF89">
        <v>22</v>
      </c>
      <c r="EG89" t="s">
        <v>26</v>
      </c>
      <c r="EH89">
        <v>16</v>
      </c>
      <c r="EI89" t="s">
        <v>27</v>
      </c>
      <c r="EJ89">
        <v>1</v>
      </c>
      <c r="EK89">
        <v>16001</v>
      </c>
      <c r="EL89" t="s">
        <v>111</v>
      </c>
      <c r="EM89" t="s">
        <v>112</v>
      </c>
      <c r="EO89" t="s">
        <v>6</v>
      </c>
      <c r="EQ89">
        <v>131072</v>
      </c>
      <c r="ER89">
        <v>353.75</v>
      </c>
      <c r="ES89">
        <v>28.67</v>
      </c>
      <c r="ET89">
        <v>39.369999999999997</v>
      </c>
      <c r="EU89">
        <v>6.09</v>
      </c>
      <c r="EV89">
        <v>285.70999999999998</v>
      </c>
      <c r="EW89">
        <v>29.7</v>
      </c>
      <c r="EX89">
        <v>0.5</v>
      </c>
      <c r="EY89">
        <v>0</v>
      </c>
      <c r="FQ89">
        <v>0</v>
      </c>
      <c r="FR89">
        <v>0</v>
      </c>
      <c r="FS89">
        <v>0</v>
      </c>
      <c r="FX89">
        <v>121</v>
      </c>
      <c r="FY89">
        <v>72</v>
      </c>
      <c r="GA89" t="s">
        <v>6</v>
      </c>
      <c r="GD89">
        <v>1</v>
      </c>
      <c r="GF89">
        <v>-448662476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86"/>
        <v>0</v>
      </c>
      <c r="GM89">
        <f t="shared" si="87"/>
        <v>37416.720000000001</v>
      </c>
      <c r="GN89">
        <f t="shared" si="88"/>
        <v>37416.720000000001</v>
      </c>
      <c r="GO89">
        <f t="shared" si="89"/>
        <v>0</v>
      </c>
      <c r="GP89">
        <f t="shared" si="90"/>
        <v>0</v>
      </c>
      <c r="GR89">
        <v>0</v>
      </c>
      <c r="GS89">
        <v>0</v>
      </c>
      <c r="GT89">
        <v>0</v>
      </c>
      <c r="GU89" t="s">
        <v>6</v>
      </c>
      <c r="GV89">
        <f t="shared" si="91"/>
        <v>0</v>
      </c>
      <c r="GW89">
        <v>1</v>
      </c>
      <c r="GX89">
        <f t="shared" si="92"/>
        <v>0</v>
      </c>
      <c r="HA89">
        <v>0</v>
      </c>
      <c r="HB89">
        <v>0</v>
      </c>
      <c r="HC89">
        <f t="shared" si="93"/>
        <v>0</v>
      </c>
      <c r="HE89" t="s">
        <v>6</v>
      </c>
      <c r="HF89" t="s">
        <v>6</v>
      </c>
      <c r="HM89" t="s">
        <v>6</v>
      </c>
      <c r="HN89" t="s">
        <v>31</v>
      </c>
      <c r="HO89" t="s">
        <v>32</v>
      </c>
      <c r="HP89" t="s">
        <v>27</v>
      </c>
      <c r="HQ89" t="s">
        <v>27</v>
      </c>
      <c r="HS89">
        <v>0</v>
      </c>
      <c r="IK89">
        <v>0</v>
      </c>
    </row>
    <row r="90" spans="1:247" x14ac:dyDescent="0.2">
      <c r="A90">
        <v>18</v>
      </c>
      <c r="B90">
        <v>1</v>
      </c>
      <c r="C90">
        <v>209</v>
      </c>
      <c r="E90" t="s">
        <v>306</v>
      </c>
      <c r="F90" t="s">
        <v>307</v>
      </c>
      <c r="G90" t="s">
        <v>308</v>
      </c>
      <c r="H90" t="str">
        <f>'1.Ведомость'!C84</f>
        <v>м</v>
      </c>
      <c r="I90">
        <f>I89*J90</f>
        <v>96</v>
      </c>
      <c r="J90">
        <v>100</v>
      </c>
      <c r="K90">
        <v>100</v>
      </c>
      <c r="O90">
        <f t="shared" si="63"/>
        <v>29150.52</v>
      </c>
      <c r="P90">
        <f t="shared" si="64"/>
        <v>29150.52</v>
      </c>
      <c r="Q90">
        <f t="shared" si="65"/>
        <v>0</v>
      </c>
      <c r="R90">
        <f t="shared" si="66"/>
        <v>0</v>
      </c>
      <c r="S90">
        <f t="shared" si="67"/>
        <v>0</v>
      </c>
      <c r="T90">
        <f t="shared" si="68"/>
        <v>0</v>
      </c>
      <c r="U90">
        <f t="shared" si="69"/>
        <v>0</v>
      </c>
      <c r="V90">
        <f t="shared" si="70"/>
        <v>0</v>
      </c>
      <c r="W90">
        <f t="shared" si="71"/>
        <v>0</v>
      </c>
      <c r="X90">
        <f t="shared" si="72"/>
        <v>0</v>
      </c>
      <c r="Y90">
        <f t="shared" si="73"/>
        <v>0</v>
      </c>
      <c r="AA90">
        <v>92862827</v>
      </c>
      <c r="AB90">
        <f t="shared" si="74"/>
        <v>30.61</v>
      </c>
      <c r="AC90">
        <f t="shared" si="99"/>
        <v>30.61</v>
      </c>
      <c r="AD90">
        <f t="shared" si="94"/>
        <v>0</v>
      </c>
      <c r="AE90">
        <f t="shared" si="95"/>
        <v>0</v>
      </c>
      <c r="AF90">
        <f t="shared" si="96"/>
        <v>0</v>
      </c>
      <c r="AG90">
        <f t="shared" si="75"/>
        <v>0</v>
      </c>
      <c r="AH90">
        <f t="shared" si="97"/>
        <v>0</v>
      </c>
      <c r="AI90">
        <f t="shared" si="98"/>
        <v>0</v>
      </c>
      <c r="AJ90">
        <f t="shared" si="76"/>
        <v>0</v>
      </c>
      <c r="AK90">
        <v>30.61</v>
      </c>
      <c r="AL90">
        <v>30.61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121</v>
      </c>
      <c r="AU90">
        <v>72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309</v>
      </c>
      <c r="BM90">
        <v>16001</v>
      </c>
      <c r="BN90">
        <v>0</v>
      </c>
      <c r="BO90" t="s">
        <v>6</v>
      </c>
      <c r="BP90">
        <v>0</v>
      </c>
      <c r="BQ90">
        <v>22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121</v>
      </c>
      <c r="CA90">
        <v>72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77"/>
        <v>29150.52</v>
      </c>
      <c r="CQ90">
        <f t="shared" si="101"/>
        <v>303.65120000000002</v>
      </c>
      <c r="CR90">
        <f t="shared" si="102"/>
        <v>0</v>
      </c>
      <c r="CS90">
        <f t="shared" si="78"/>
        <v>0</v>
      </c>
      <c r="CT90">
        <f t="shared" si="79"/>
        <v>0</v>
      </c>
      <c r="CU90">
        <f t="shared" si="80"/>
        <v>0</v>
      </c>
      <c r="CV90">
        <f t="shared" si="81"/>
        <v>0</v>
      </c>
      <c r="CW90">
        <f t="shared" si="82"/>
        <v>0</v>
      </c>
      <c r="CX90">
        <f t="shared" si="83"/>
        <v>0</v>
      </c>
      <c r="CY90">
        <f t="shared" si="84"/>
        <v>0</v>
      </c>
      <c r="CZ90">
        <f t="shared" si="85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190</v>
      </c>
      <c r="DW90" t="s">
        <v>190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66696433</v>
      </c>
      <c r="EF90">
        <v>22</v>
      </c>
      <c r="EG90" t="s">
        <v>26</v>
      </c>
      <c r="EH90">
        <v>16</v>
      </c>
      <c r="EI90" t="s">
        <v>27</v>
      </c>
      <c r="EJ90">
        <v>1</v>
      </c>
      <c r="EK90">
        <v>16001</v>
      </c>
      <c r="EL90" t="s">
        <v>111</v>
      </c>
      <c r="EM90" t="s">
        <v>112</v>
      </c>
      <c r="EO90" t="s">
        <v>6</v>
      </c>
      <c r="EQ90">
        <v>0</v>
      </c>
      <c r="ER90">
        <v>30.61</v>
      </c>
      <c r="ES90">
        <v>30.61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121</v>
      </c>
      <c r="FY90">
        <v>72</v>
      </c>
      <c r="GA90" t="s">
        <v>6</v>
      </c>
      <c r="GD90">
        <v>1</v>
      </c>
      <c r="GF90">
        <v>-1848578694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86"/>
        <v>0</v>
      </c>
      <c r="GM90">
        <f t="shared" si="87"/>
        <v>29150.52</v>
      </c>
      <c r="GN90">
        <f t="shared" si="88"/>
        <v>29150.52</v>
      </c>
      <c r="GO90">
        <f t="shared" si="89"/>
        <v>0</v>
      </c>
      <c r="GP90">
        <f t="shared" si="90"/>
        <v>0</v>
      </c>
      <c r="GR90">
        <v>0</v>
      </c>
      <c r="GS90">
        <v>0</v>
      </c>
      <c r="GT90">
        <v>0</v>
      </c>
      <c r="GU90" t="s">
        <v>6</v>
      </c>
      <c r="GV90">
        <f t="shared" si="91"/>
        <v>0</v>
      </c>
      <c r="GW90">
        <v>1</v>
      </c>
      <c r="GX90">
        <f t="shared" si="92"/>
        <v>0</v>
      </c>
      <c r="HA90">
        <v>0</v>
      </c>
      <c r="HB90">
        <v>0</v>
      </c>
      <c r="HC90">
        <f t="shared" si="93"/>
        <v>0</v>
      </c>
      <c r="HE90" t="s">
        <v>6</v>
      </c>
      <c r="HF90" t="s">
        <v>6</v>
      </c>
      <c r="HM90" t="s">
        <v>6</v>
      </c>
      <c r="HN90" t="s">
        <v>31</v>
      </c>
      <c r="HO90" t="s">
        <v>32</v>
      </c>
      <c r="HP90" t="s">
        <v>27</v>
      </c>
      <c r="HQ90" t="s">
        <v>27</v>
      </c>
      <c r="HS90">
        <v>0</v>
      </c>
      <c r="IK90">
        <v>0</v>
      </c>
    </row>
    <row r="91" spans="1:247" x14ac:dyDescent="0.2">
      <c r="A91">
        <v>17</v>
      </c>
      <c r="B91">
        <v>1</v>
      </c>
      <c r="C91">
        <f>ROW(SmtRes!A224)</f>
        <v>224</v>
      </c>
      <c r="D91">
        <f>ROW(EtalonRes!A212)</f>
        <v>212</v>
      </c>
      <c r="E91" t="s">
        <v>310</v>
      </c>
      <c r="F91" t="s">
        <v>311</v>
      </c>
      <c r="G91" t="s">
        <v>312</v>
      </c>
      <c r="H91" t="s">
        <v>65</v>
      </c>
      <c r="I91">
        <v>0.7</v>
      </c>
      <c r="J91">
        <v>0</v>
      </c>
      <c r="K91">
        <v>0.7</v>
      </c>
      <c r="O91">
        <f t="shared" si="63"/>
        <v>9612.81</v>
      </c>
      <c r="P91">
        <f t="shared" si="64"/>
        <v>209.71</v>
      </c>
      <c r="Q91">
        <f t="shared" si="65"/>
        <v>433.23</v>
      </c>
      <c r="R91">
        <f t="shared" si="66"/>
        <v>191.2</v>
      </c>
      <c r="S91">
        <f t="shared" si="67"/>
        <v>8969.8700000000008</v>
      </c>
      <c r="T91">
        <f t="shared" si="68"/>
        <v>0</v>
      </c>
      <c r="U91">
        <f t="shared" si="69"/>
        <v>20.79</v>
      </c>
      <c r="V91">
        <f t="shared" si="70"/>
        <v>0.35</v>
      </c>
      <c r="W91">
        <f t="shared" si="71"/>
        <v>0</v>
      </c>
      <c r="X91">
        <f t="shared" si="72"/>
        <v>11084.89</v>
      </c>
      <c r="Y91">
        <f t="shared" si="73"/>
        <v>6595.97</v>
      </c>
      <c r="AA91">
        <v>92862827</v>
      </c>
      <c r="AB91">
        <f t="shared" si="74"/>
        <v>355.28</v>
      </c>
      <c r="AC91">
        <f t="shared" si="99"/>
        <v>30.2</v>
      </c>
      <c r="AD91">
        <f t="shared" si="94"/>
        <v>39.369999999999997</v>
      </c>
      <c r="AE91">
        <f t="shared" si="95"/>
        <v>6.09</v>
      </c>
      <c r="AF91">
        <f t="shared" si="96"/>
        <v>285.70999999999998</v>
      </c>
      <c r="AG91">
        <f t="shared" si="75"/>
        <v>0</v>
      </c>
      <c r="AH91">
        <f t="shared" si="97"/>
        <v>29.7</v>
      </c>
      <c r="AI91">
        <f t="shared" si="98"/>
        <v>0.5</v>
      </c>
      <c r="AJ91">
        <f t="shared" si="76"/>
        <v>0</v>
      </c>
      <c r="AK91">
        <v>355.28</v>
      </c>
      <c r="AL91">
        <v>30.2</v>
      </c>
      <c r="AM91">
        <v>39.369999999999997</v>
      </c>
      <c r="AN91">
        <v>6.09</v>
      </c>
      <c r="AO91">
        <v>285.70999999999998</v>
      </c>
      <c r="AP91">
        <v>0</v>
      </c>
      <c r="AQ91">
        <v>29.7</v>
      </c>
      <c r="AR91">
        <v>0.5</v>
      </c>
      <c r="AS91">
        <v>0</v>
      </c>
      <c r="AT91">
        <v>121</v>
      </c>
      <c r="AU91">
        <v>72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313</v>
      </c>
      <c r="BM91">
        <v>16001</v>
      </c>
      <c r="BN91">
        <v>0</v>
      </c>
      <c r="BO91" t="s">
        <v>6</v>
      </c>
      <c r="BP91">
        <v>0</v>
      </c>
      <c r="BQ91">
        <v>22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121</v>
      </c>
      <c r="CA91">
        <v>72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77"/>
        <v>9612.8100000000013</v>
      </c>
      <c r="CQ91">
        <f t="shared" si="101"/>
        <v>299.584</v>
      </c>
      <c r="CR91">
        <f t="shared" si="102"/>
        <v>618.89639999999997</v>
      </c>
      <c r="CS91">
        <f t="shared" si="78"/>
        <v>273.13650000000001</v>
      </c>
      <c r="CT91">
        <f t="shared" si="79"/>
        <v>12814.093499999999</v>
      </c>
      <c r="CU91">
        <f t="shared" si="80"/>
        <v>0</v>
      </c>
      <c r="CV91">
        <f t="shared" si="81"/>
        <v>29.7</v>
      </c>
      <c r="CW91">
        <f t="shared" si="82"/>
        <v>0.5</v>
      </c>
      <c r="CX91">
        <f t="shared" si="83"/>
        <v>0</v>
      </c>
      <c r="CY91">
        <f t="shared" si="84"/>
        <v>11084.894700000003</v>
      </c>
      <c r="CZ91">
        <f t="shared" si="85"/>
        <v>6595.970400000002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65</v>
      </c>
      <c r="DW91" t="s">
        <v>65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66696433</v>
      </c>
      <c r="EF91">
        <v>22</v>
      </c>
      <c r="EG91" t="s">
        <v>26</v>
      </c>
      <c r="EH91">
        <v>16</v>
      </c>
      <c r="EI91" t="s">
        <v>27</v>
      </c>
      <c r="EJ91">
        <v>1</v>
      </c>
      <c r="EK91">
        <v>16001</v>
      </c>
      <c r="EL91" t="s">
        <v>111</v>
      </c>
      <c r="EM91" t="s">
        <v>112</v>
      </c>
      <c r="EO91" t="s">
        <v>6</v>
      </c>
      <c r="EQ91">
        <v>131072</v>
      </c>
      <c r="ER91">
        <v>355.28</v>
      </c>
      <c r="ES91">
        <v>30.2</v>
      </c>
      <c r="ET91">
        <v>39.369999999999997</v>
      </c>
      <c r="EU91">
        <v>6.09</v>
      </c>
      <c r="EV91">
        <v>285.70999999999998</v>
      </c>
      <c r="EW91">
        <v>29.7</v>
      </c>
      <c r="EX91">
        <v>0.5</v>
      </c>
      <c r="EY91">
        <v>0</v>
      </c>
      <c r="FQ91">
        <v>0</v>
      </c>
      <c r="FR91">
        <v>0</v>
      </c>
      <c r="FS91">
        <v>0</v>
      </c>
      <c r="FX91">
        <v>121</v>
      </c>
      <c r="FY91">
        <v>72</v>
      </c>
      <c r="GA91" t="s">
        <v>6</v>
      </c>
      <c r="GD91">
        <v>1</v>
      </c>
      <c r="GF91">
        <v>-608673711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86"/>
        <v>0</v>
      </c>
      <c r="GM91">
        <f t="shared" si="87"/>
        <v>27293.67</v>
      </c>
      <c r="GN91">
        <f t="shared" si="88"/>
        <v>27293.67</v>
      </c>
      <c r="GO91">
        <f t="shared" si="89"/>
        <v>0</v>
      </c>
      <c r="GP91">
        <f t="shared" si="90"/>
        <v>0</v>
      </c>
      <c r="GR91">
        <v>0</v>
      </c>
      <c r="GS91">
        <v>0</v>
      </c>
      <c r="GT91">
        <v>0</v>
      </c>
      <c r="GU91" t="s">
        <v>6</v>
      </c>
      <c r="GV91">
        <f t="shared" si="91"/>
        <v>0</v>
      </c>
      <c r="GW91">
        <v>1</v>
      </c>
      <c r="GX91">
        <f t="shared" si="92"/>
        <v>0</v>
      </c>
      <c r="HA91">
        <v>0</v>
      </c>
      <c r="HB91">
        <v>0</v>
      </c>
      <c r="HC91">
        <f t="shared" si="93"/>
        <v>0</v>
      </c>
      <c r="HE91" t="s">
        <v>6</v>
      </c>
      <c r="HF91" t="s">
        <v>6</v>
      </c>
      <c r="HM91" t="s">
        <v>6</v>
      </c>
      <c r="HN91" t="s">
        <v>31</v>
      </c>
      <c r="HO91" t="s">
        <v>32</v>
      </c>
      <c r="HP91" t="s">
        <v>27</v>
      </c>
      <c r="HQ91" t="s">
        <v>27</v>
      </c>
      <c r="HS91">
        <v>0</v>
      </c>
      <c r="IK91">
        <v>0</v>
      </c>
    </row>
    <row r="92" spans="1:247" x14ac:dyDescent="0.2">
      <c r="A92">
        <v>18</v>
      </c>
      <c r="B92">
        <v>1</v>
      </c>
      <c r="C92">
        <v>224</v>
      </c>
      <c r="E92" t="s">
        <v>314</v>
      </c>
      <c r="F92" t="s">
        <v>315</v>
      </c>
      <c r="G92" t="s">
        <v>316</v>
      </c>
      <c r="H92" t="str">
        <f>'1.Ведомость'!C86</f>
        <v>м</v>
      </c>
      <c r="I92">
        <f>I91*J92</f>
        <v>70</v>
      </c>
      <c r="J92">
        <v>100</v>
      </c>
      <c r="K92">
        <v>100</v>
      </c>
      <c r="O92">
        <f t="shared" ref="O92:O123" si="103">ROUND(CP92,2)</f>
        <v>19616.8</v>
      </c>
      <c r="P92">
        <f t="shared" ref="P92:P123" si="104">ROUND(CQ92*I92,2)</f>
        <v>19616.8</v>
      </c>
      <c r="Q92">
        <f t="shared" ref="Q92:Q123" si="105">ROUND(CR92*I92,2)</f>
        <v>0</v>
      </c>
      <c r="R92">
        <f t="shared" ref="R92:R123" si="106">ROUND(CS92*I92,2)</f>
        <v>0</v>
      </c>
      <c r="S92">
        <f t="shared" ref="S92:S123" si="107">ROUND(CT92*I92,2)</f>
        <v>0</v>
      </c>
      <c r="T92">
        <f t="shared" ref="T92:T123" si="108">ROUND(CU92*I92,2)</f>
        <v>0</v>
      </c>
      <c r="U92">
        <f t="shared" ref="U92:U123" si="109">ROUND(CV92*I92,7)</f>
        <v>0</v>
      </c>
      <c r="V92">
        <f t="shared" ref="V92:V123" si="110">ROUND(CW92*I92,7)</f>
        <v>0</v>
      </c>
      <c r="W92">
        <f t="shared" ref="W92:W123" si="111">ROUND(CX92*I92,2)</f>
        <v>0</v>
      </c>
      <c r="X92">
        <f t="shared" ref="X92:X123" si="112">ROUND(CY92,2)</f>
        <v>0</v>
      </c>
      <c r="Y92">
        <f t="shared" ref="Y92:Y123" si="113">ROUND(CZ92,2)</f>
        <v>0</v>
      </c>
      <c r="AA92">
        <v>92862827</v>
      </c>
      <c r="AB92">
        <f t="shared" ref="AB92:AB123" si="114">ROUND((AC92+AD92+AF92),2)</f>
        <v>28.25</v>
      </c>
      <c r="AC92">
        <f t="shared" si="99"/>
        <v>28.25</v>
      </c>
      <c r="AD92">
        <f t="shared" si="94"/>
        <v>0</v>
      </c>
      <c r="AE92">
        <f t="shared" si="95"/>
        <v>0</v>
      </c>
      <c r="AF92">
        <f t="shared" si="96"/>
        <v>0</v>
      </c>
      <c r="AG92">
        <f t="shared" ref="AG92:AG123" si="115">ROUND((AP92),2)</f>
        <v>0</v>
      </c>
      <c r="AH92">
        <f t="shared" si="97"/>
        <v>0</v>
      </c>
      <c r="AI92">
        <f t="shared" si="98"/>
        <v>0</v>
      </c>
      <c r="AJ92">
        <f t="shared" ref="AJ92:AJ123" si="116">(AS92)</f>
        <v>0</v>
      </c>
      <c r="AK92">
        <v>28.25</v>
      </c>
      <c r="AL92">
        <v>28.25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121</v>
      </c>
      <c r="AU92">
        <v>72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317</v>
      </c>
      <c r="BM92">
        <v>16001</v>
      </c>
      <c r="BN92">
        <v>0</v>
      </c>
      <c r="BO92" t="s">
        <v>6</v>
      </c>
      <c r="BP92">
        <v>0</v>
      </c>
      <c r="BQ92">
        <v>22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121</v>
      </c>
      <c r="CA92">
        <v>72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ref="CP92:CP123" si="117">(P92+Q92+S92)</f>
        <v>19616.8</v>
      </c>
      <c r="CQ92">
        <f t="shared" si="101"/>
        <v>280.24</v>
      </c>
      <c r="CR92">
        <f t="shared" si="102"/>
        <v>0</v>
      </c>
      <c r="CS92">
        <f t="shared" ref="CS92:CS123" si="118">AE92*BS92</f>
        <v>0</v>
      </c>
      <c r="CT92">
        <f t="shared" ref="CT92:CT123" si="119">AF92*BA92</f>
        <v>0</v>
      </c>
      <c r="CU92">
        <f t="shared" ref="CU92:CU123" si="120">AG92</f>
        <v>0</v>
      </c>
      <c r="CV92">
        <f t="shared" ref="CV92:CV123" si="121">AH92</f>
        <v>0</v>
      </c>
      <c r="CW92">
        <f t="shared" ref="CW92:CW123" si="122">AI92</f>
        <v>0</v>
      </c>
      <c r="CX92">
        <f t="shared" ref="CX92:CX123" si="123">AJ92</f>
        <v>0</v>
      </c>
      <c r="CY92">
        <f t="shared" ref="CY92:CY123" si="124">(((S92+R92)*AT92)/100)</f>
        <v>0</v>
      </c>
      <c r="CZ92">
        <f t="shared" ref="CZ92:CZ123" si="125">(((S92+R92)*AU92)/100)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190</v>
      </c>
      <c r="DW92" t="s">
        <v>190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66696433</v>
      </c>
      <c r="EF92">
        <v>22</v>
      </c>
      <c r="EG92" t="s">
        <v>26</v>
      </c>
      <c r="EH92">
        <v>16</v>
      </c>
      <c r="EI92" t="s">
        <v>27</v>
      </c>
      <c r="EJ92">
        <v>1</v>
      </c>
      <c r="EK92">
        <v>16001</v>
      </c>
      <c r="EL92" t="s">
        <v>111</v>
      </c>
      <c r="EM92" t="s">
        <v>112</v>
      </c>
      <c r="EO92" t="s">
        <v>6</v>
      </c>
      <c r="EQ92">
        <v>0</v>
      </c>
      <c r="ER92">
        <v>28.25</v>
      </c>
      <c r="ES92">
        <v>28.25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121</v>
      </c>
      <c r="FY92">
        <v>72</v>
      </c>
      <c r="GA92" t="s">
        <v>6</v>
      </c>
      <c r="GD92">
        <v>1</v>
      </c>
      <c r="GF92">
        <v>-151988449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ref="GL92:GL123" si="126">ROUND(IF(AND(BH92=3,BI92=3,FS92&lt;&gt;0),P92,0),2)</f>
        <v>0</v>
      </c>
      <c r="GM92">
        <f t="shared" ref="GM92:GM123" si="127">ROUND(O92+X92+Y92,2)+GX92</f>
        <v>19616.8</v>
      </c>
      <c r="GN92">
        <f t="shared" ref="GN92:GN123" si="128">IF(OR(BI92=0,BI92=1),GM92-GX92,0)</f>
        <v>19616.8</v>
      </c>
      <c r="GO92">
        <f t="shared" ref="GO92:GO123" si="129">IF(BI92=2,GM92-GX92,0)</f>
        <v>0</v>
      </c>
      <c r="GP92">
        <f t="shared" ref="GP92:GP123" si="130">IF(BI92=4,GM92-GX92,0)</f>
        <v>0</v>
      </c>
      <c r="GR92">
        <v>0</v>
      </c>
      <c r="GS92">
        <v>0</v>
      </c>
      <c r="GT92">
        <v>0</v>
      </c>
      <c r="GU92" t="s">
        <v>6</v>
      </c>
      <c r="GV92">
        <f t="shared" ref="GV92:GV123" si="131">ROUND((GT92),2)</f>
        <v>0</v>
      </c>
      <c r="GW92">
        <v>1</v>
      </c>
      <c r="GX92">
        <f t="shared" ref="GX92:GX123" si="132">ROUND(HC92*I92,2)</f>
        <v>0</v>
      </c>
      <c r="HA92">
        <v>0</v>
      </c>
      <c r="HB92">
        <v>0</v>
      </c>
      <c r="HC92">
        <f t="shared" ref="HC92:HC123" si="133">GV92*GW92</f>
        <v>0</v>
      </c>
      <c r="HE92" t="s">
        <v>6</v>
      </c>
      <c r="HF92" t="s">
        <v>6</v>
      </c>
      <c r="HM92" t="s">
        <v>6</v>
      </c>
      <c r="HN92" t="s">
        <v>31</v>
      </c>
      <c r="HO92" t="s">
        <v>32</v>
      </c>
      <c r="HP92" t="s">
        <v>27</v>
      </c>
      <c r="HQ92" t="s">
        <v>27</v>
      </c>
      <c r="HS92">
        <v>0</v>
      </c>
      <c r="IK92">
        <v>0</v>
      </c>
    </row>
    <row r="93" spans="1:247" x14ac:dyDescent="0.2">
      <c r="A93">
        <v>17</v>
      </c>
      <c r="B93">
        <v>1</v>
      </c>
      <c r="C93">
        <f>ROW(SmtRes!A237)</f>
        <v>237</v>
      </c>
      <c r="D93">
        <f>ROW(EtalonRes!A226)</f>
        <v>226</v>
      </c>
      <c r="E93" t="s">
        <v>318</v>
      </c>
      <c r="F93" t="s">
        <v>319</v>
      </c>
      <c r="G93" t="s">
        <v>320</v>
      </c>
      <c r="H93" t="s">
        <v>65</v>
      </c>
      <c r="I93">
        <v>1.75</v>
      </c>
      <c r="J93">
        <v>0</v>
      </c>
      <c r="K93">
        <v>1.75</v>
      </c>
      <c r="O93">
        <f t="shared" si="103"/>
        <v>45550.09</v>
      </c>
      <c r="P93">
        <f t="shared" si="104"/>
        <v>498.93</v>
      </c>
      <c r="Q93">
        <f t="shared" si="105"/>
        <v>2689.1</v>
      </c>
      <c r="R93">
        <f t="shared" si="106"/>
        <v>993.65</v>
      </c>
      <c r="S93">
        <f t="shared" si="107"/>
        <v>42362.06</v>
      </c>
      <c r="T93">
        <f t="shared" si="108"/>
        <v>0</v>
      </c>
      <c r="U93">
        <f t="shared" si="109"/>
        <v>96.775000000000006</v>
      </c>
      <c r="V93">
        <f t="shared" si="110"/>
        <v>1.855</v>
      </c>
      <c r="W93">
        <f t="shared" si="111"/>
        <v>0</v>
      </c>
      <c r="X93">
        <f t="shared" si="112"/>
        <v>52460.41</v>
      </c>
      <c r="Y93">
        <f t="shared" si="113"/>
        <v>31216.11</v>
      </c>
      <c r="AA93">
        <v>92862827</v>
      </c>
      <c r="AB93">
        <f t="shared" si="114"/>
        <v>666.22</v>
      </c>
      <c r="AC93">
        <f t="shared" si="99"/>
        <v>28.74</v>
      </c>
      <c r="AD93">
        <f t="shared" si="94"/>
        <v>97.75</v>
      </c>
      <c r="AE93">
        <f t="shared" si="95"/>
        <v>12.66</v>
      </c>
      <c r="AF93">
        <f t="shared" si="96"/>
        <v>539.73</v>
      </c>
      <c r="AG93">
        <f t="shared" si="115"/>
        <v>0</v>
      </c>
      <c r="AH93">
        <f t="shared" si="97"/>
        <v>55.3</v>
      </c>
      <c r="AI93">
        <f t="shared" si="98"/>
        <v>1.06</v>
      </c>
      <c r="AJ93">
        <f t="shared" si="116"/>
        <v>0</v>
      </c>
      <c r="AK93">
        <v>666.22</v>
      </c>
      <c r="AL93">
        <v>28.74</v>
      </c>
      <c r="AM93">
        <v>97.75</v>
      </c>
      <c r="AN93">
        <v>12.66</v>
      </c>
      <c r="AO93">
        <v>539.73</v>
      </c>
      <c r="AP93">
        <v>0</v>
      </c>
      <c r="AQ93">
        <v>55.3</v>
      </c>
      <c r="AR93">
        <v>1.06</v>
      </c>
      <c r="AS93">
        <v>0</v>
      </c>
      <c r="AT93">
        <v>121</v>
      </c>
      <c r="AU93">
        <v>72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321</v>
      </c>
      <c r="BM93">
        <v>16001</v>
      </c>
      <c r="BN93">
        <v>0</v>
      </c>
      <c r="BO93" t="s">
        <v>6</v>
      </c>
      <c r="BP93">
        <v>0</v>
      </c>
      <c r="BQ93">
        <v>22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121</v>
      </c>
      <c r="CA93">
        <v>72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7"/>
        <v>45550.09</v>
      </c>
      <c r="CQ93">
        <f t="shared" si="101"/>
        <v>285.10079999999999</v>
      </c>
      <c r="CR93">
        <f t="shared" si="102"/>
        <v>1536.63</v>
      </c>
      <c r="CS93">
        <f t="shared" si="118"/>
        <v>567.80100000000004</v>
      </c>
      <c r="CT93">
        <f t="shared" si="119"/>
        <v>24206.890500000001</v>
      </c>
      <c r="CU93">
        <f t="shared" si="120"/>
        <v>0</v>
      </c>
      <c r="CV93">
        <f t="shared" si="121"/>
        <v>55.3</v>
      </c>
      <c r="CW93">
        <f t="shared" si="122"/>
        <v>1.06</v>
      </c>
      <c r="CX93">
        <f t="shared" si="123"/>
        <v>0</v>
      </c>
      <c r="CY93">
        <f t="shared" si="124"/>
        <v>52460.409100000004</v>
      </c>
      <c r="CZ93">
        <f t="shared" si="125"/>
        <v>31216.111199999999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65</v>
      </c>
      <c r="DW93" t="s">
        <v>65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66696433</v>
      </c>
      <c r="EF93">
        <v>22</v>
      </c>
      <c r="EG93" t="s">
        <v>26</v>
      </c>
      <c r="EH93">
        <v>16</v>
      </c>
      <c r="EI93" t="s">
        <v>27</v>
      </c>
      <c r="EJ93">
        <v>1</v>
      </c>
      <c r="EK93">
        <v>16001</v>
      </c>
      <c r="EL93" t="s">
        <v>111</v>
      </c>
      <c r="EM93" t="s">
        <v>112</v>
      </c>
      <c r="EO93" t="s">
        <v>6</v>
      </c>
      <c r="EQ93">
        <v>131072</v>
      </c>
      <c r="ER93">
        <v>666.22</v>
      </c>
      <c r="ES93">
        <v>28.74</v>
      </c>
      <c r="ET93">
        <v>97.75</v>
      </c>
      <c r="EU93">
        <v>12.66</v>
      </c>
      <c r="EV93">
        <v>539.73</v>
      </c>
      <c r="EW93">
        <v>55.3</v>
      </c>
      <c r="EX93">
        <v>1.06</v>
      </c>
      <c r="EY93">
        <v>0</v>
      </c>
      <c r="FQ93">
        <v>0</v>
      </c>
      <c r="FR93">
        <v>0</v>
      </c>
      <c r="FS93">
        <v>0</v>
      </c>
      <c r="FX93">
        <v>121</v>
      </c>
      <c r="FY93">
        <v>72</v>
      </c>
      <c r="GA93" t="s">
        <v>6</v>
      </c>
      <c r="GD93">
        <v>1</v>
      </c>
      <c r="GF93">
        <v>1531537051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26"/>
        <v>0</v>
      </c>
      <c r="GM93">
        <f t="shared" si="127"/>
        <v>129226.61</v>
      </c>
      <c r="GN93">
        <f t="shared" si="128"/>
        <v>129226.61</v>
      </c>
      <c r="GO93">
        <f t="shared" si="129"/>
        <v>0</v>
      </c>
      <c r="GP93">
        <f t="shared" si="130"/>
        <v>0</v>
      </c>
      <c r="GR93">
        <v>0</v>
      </c>
      <c r="GS93">
        <v>0</v>
      </c>
      <c r="GT93">
        <v>0</v>
      </c>
      <c r="GU93" t="s">
        <v>6</v>
      </c>
      <c r="GV93">
        <f t="shared" si="131"/>
        <v>0</v>
      </c>
      <c r="GW93">
        <v>1</v>
      </c>
      <c r="GX93">
        <f t="shared" si="132"/>
        <v>0</v>
      </c>
      <c r="HA93">
        <v>0</v>
      </c>
      <c r="HB93">
        <v>0</v>
      </c>
      <c r="HC93">
        <f t="shared" si="133"/>
        <v>0</v>
      </c>
      <c r="HE93" t="s">
        <v>6</v>
      </c>
      <c r="HF93" t="s">
        <v>6</v>
      </c>
      <c r="HM93" t="s">
        <v>6</v>
      </c>
      <c r="HN93" t="s">
        <v>31</v>
      </c>
      <c r="HO93" t="s">
        <v>32</v>
      </c>
      <c r="HP93" t="s">
        <v>27</v>
      </c>
      <c r="HQ93" t="s">
        <v>27</v>
      </c>
      <c r="HS93">
        <v>0</v>
      </c>
      <c r="IK93">
        <v>0</v>
      </c>
    </row>
    <row r="94" spans="1:247" x14ac:dyDescent="0.2">
      <c r="A94">
        <v>18</v>
      </c>
      <c r="B94">
        <v>1</v>
      </c>
      <c r="C94">
        <v>237</v>
      </c>
      <c r="E94" t="s">
        <v>322</v>
      </c>
      <c r="F94" t="s">
        <v>323</v>
      </c>
      <c r="G94" t="s">
        <v>324</v>
      </c>
      <c r="H94" t="str">
        <f>'1.Ведомость'!C88</f>
        <v>м</v>
      </c>
      <c r="I94">
        <f>I93*J94</f>
        <v>175</v>
      </c>
      <c r="J94">
        <v>100</v>
      </c>
      <c r="K94">
        <v>100</v>
      </c>
      <c r="O94">
        <f t="shared" si="103"/>
        <v>74856.320000000007</v>
      </c>
      <c r="P94">
        <f t="shared" si="104"/>
        <v>74856.320000000007</v>
      </c>
      <c r="Q94">
        <f t="shared" si="105"/>
        <v>0</v>
      </c>
      <c r="R94">
        <f t="shared" si="106"/>
        <v>0</v>
      </c>
      <c r="S94">
        <f t="shared" si="107"/>
        <v>0</v>
      </c>
      <c r="T94">
        <f t="shared" si="108"/>
        <v>0</v>
      </c>
      <c r="U94">
        <f t="shared" si="109"/>
        <v>0</v>
      </c>
      <c r="V94">
        <f t="shared" si="110"/>
        <v>0</v>
      </c>
      <c r="W94">
        <f t="shared" si="111"/>
        <v>0</v>
      </c>
      <c r="X94">
        <f t="shared" si="112"/>
        <v>0</v>
      </c>
      <c r="Y94">
        <f t="shared" si="113"/>
        <v>0</v>
      </c>
      <c r="AA94">
        <v>92862827</v>
      </c>
      <c r="AB94">
        <f t="shared" si="114"/>
        <v>43.12</v>
      </c>
      <c r="AC94">
        <f t="shared" si="99"/>
        <v>43.12</v>
      </c>
      <c r="AD94">
        <f t="shared" si="94"/>
        <v>0</v>
      </c>
      <c r="AE94">
        <f t="shared" si="95"/>
        <v>0</v>
      </c>
      <c r="AF94">
        <f t="shared" si="96"/>
        <v>0</v>
      </c>
      <c r="AG94">
        <f t="shared" si="115"/>
        <v>0</v>
      </c>
      <c r="AH94">
        <f t="shared" si="97"/>
        <v>0</v>
      </c>
      <c r="AI94">
        <f t="shared" si="98"/>
        <v>0</v>
      </c>
      <c r="AJ94">
        <f t="shared" si="116"/>
        <v>0</v>
      </c>
      <c r="AK94">
        <v>43.12</v>
      </c>
      <c r="AL94">
        <v>43.12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121</v>
      </c>
      <c r="AU94">
        <v>72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325</v>
      </c>
      <c r="BM94">
        <v>16001</v>
      </c>
      <c r="BN94">
        <v>0</v>
      </c>
      <c r="BO94" t="s">
        <v>6</v>
      </c>
      <c r="BP94">
        <v>0</v>
      </c>
      <c r="BQ94">
        <v>22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121</v>
      </c>
      <c r="CA94">
        <v>72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7"/>
        <v>74856.320000000007</v>
      </c>
      <c r="CQ94">
        <f t="shared" si="101"/>
        <v>427.75039999999996</v>
      </c>
      <c r="CR94">
        <f t="shared" si="102"/>
        <v>0</v>
      </c>
      <c r="CS94">
        <f t="shared" si="118"/>
        <v>0</v>
      </c>
      <c r="CT94">
        <f t="shared" si="119"/>
        <v>0</v>
      </c>
      <c r="CU94">
        <f t="shared" si="120"/>
        <v>0</v>
      </c>
      <c r="CV94">
        <f t="shared" si="121"/>
        <v>0</v>
      </c>
      <c r="CW94">
        <f t="shared" si="122"/>
        <v>0</v>
      </c>
      <c r="CX94">
        <f t="shared" si="123"/>
        <v>0</v>
      </c>
      <c r="CY94">
        <f t="shared" si="124"/>
        <v>0</v>
      </c>
      <c r="CZ94">
        <f t="shared" si="125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190</v>
      </c>
      <c r="DW94" t="s">
        <v>190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66696433</v>
      </c>
      <c r="EF94">
        <v>22</v>
      </c>
      <c r="EG94" t="s">
        <v>26</v>
      </c>
      <c r="EH94">
        <v>16</v>
      </c>
      <c r="EI94" t="s">
        <v>27</v>
      </c>
      <c r="EJ94">
        <v>1</v>
      </c>
      <c r="EK94">
        <v>16001</v>
      </c>
      <c r="EL94" t="s">
        <v>111</v>
      </c>
      <c r="EM94" t="s">
        <v>112</v>
      </c>
      <c r="EO94" t="s">
        <v>6</v>
      </c>
      <c r="EQ94">
        <v>0</v>
      </c>
      <c r="ER94">
        <v>43.12</v>
      </c>
      <c r="ES94">
        <v>43.12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121</v>
      </c>
      <c r="FY94">
        <v>72</v>
      </c>
      <c r="GA94" t="s">
        <v>6</v>
      </c>
      <c r="GD94">
        <v>1</v>
      </c>
      <c r="GF94">
        <v>-1453251280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26"/>
        <v>0</v>
      </c>
      <c r="GM94">
        <f t="shared" si="127"/>
        <v>74856.320000000007</v>
      </c>
      <c r="GN94">
        <f t="shared" si="128"/>
        <v>74856.320000000007</v>
      </c>
      <c r="GO94">
        <f t="shared" si="129"/>
        <v>0</v>
      </c>
      <c r="GP94">
        <f t="shared" si="130"/>
        <v>0</v>
      </c>
      <c r="GR94">
        <v>0</v>
      </c>
      <c r="GS94">
        <v>0</v>
      </c>
      <c r="GT94">
        <v>0</v>
      </c>
      <c r="GU94" t="s">
        <v>6</v>
      </c>
      <c r="GV94">
        <f t="shared" si="131"/>
        <v>0</v>
      </c>
      <c r="GW94">
        <v>1</v>
      </c>
      <c r="GX94">
        <f t="shared" si="132"/>
        <v>0</v>
      </c>
      <c r="HA94">
        <v>0</v>
      </c>
      <c r="HB94">
        <v>0</v>
      </c>
      <c r="HC94">
        <f t="shared" si="133"/>
        <v>0</v>
      </c>
      <c r="HE94" t="s">
        <v>6</v>
      </c>
      <c r="HF94" t="s">
        <v>6</v>
      </c>
      <c r="HM94" t="s">
        <v>6</v>
      </c>
      <c r="HN94" t="s">
        <v>31</v>
      </c>
      <c r="HO94" t="s">
        <v>32</v>
      </c>
      <c r="HP94" t="s">
        <v>27</v>
      </c>
      <c r="HQ94" t="s">
        <v>27</v>
      </c>
      <c r="HS94">
        <v>0</v>
      </c>
      <c r="IK94">
        <v>0</v>
      </c>
    </row>
    <row r="95" spans="1:247" x14ac:dyDescent="0.2">
      <c r="A95">
        <v>17</v>
      </c>
      <c r="B95">
        <v>1</v>
      </c>
      <c r="C95">
        <f>ROW(SmtRes!A243)</f>
        <v>243</v>
      </c>
      <c r="D95">
        <f>ROW(EtalonRes!A232)</f>
        <v>232</v>
      </c>
      <c r="E95" t="s">
        <v>326</v>
      </c>
      <c r="F95" t="s">
        <v>327</v>
      </c>
      <c r="G95" t="s">
        <v>328</v>
      </c>
      <c r="H95" t="s">
        <v>65</v>
      </c>
      <c r="I95">
        <f>ROUND(I93+I91+I89+I85+I80+I77,7)</f>
        <v>70.11</v>
      </c>
      <c r="J95">
        <v>0</v>
      </c>
      <c r="K95">
        <f>ROUND(I93+I91+I89+I85+I80+I77,7)</f>
        <v>70.11</v>
      </c>
      <c r="O95">
        <f t="shared" si="103"/>
        <v>235422.79</v>
      </c>
      <c r="P95">
        <f t="shared" si="104"/>
        <v>2983.66</v>
      </c>
      <c r="Q95">
        <f t="shared" si="105"/>
        <v>49055.77</v>
      </c>
      <c r="R95">
        <f t="shared" si="106"/>
        <v>0</v>
      </c>
      <c r="S95">
        <f t="shared" si="107"/>
        <v>183383.36</v>
      </c>
      <c r="T95">
        <f t="shared" si="108"/>
        <v>0</v>
      </c>
      <c r="U95">
        <f t="shared" si="109"/>
        <v>351.25110000000001</v>
      </c>
      <c r="V95">
        <f t="shared" si="110"/>
        <v>0</v>
      </c>
      <c r="W95">
        <f t="shared" si="111"/>
        <v>0</v>
      </c>
      <c r="X95">
        <f t="shared" si="112"/>
        <v>221893.87</v>
      </c>
      <c r="Y95">
        <f t="shared" si="113"/>
        <v>132036.01999999999</v>
      </c>
      <c r="AA95">
        <v>92862827</v>
      </c>
      <c r="AB95">
        <f t="shared" si="114"/>
        <v>107.12</v>
      </c>
      <c r="AC95">
        <f t="shared" si="99"/>
        <v>4.29</v>
      </c>
      <c r="AD95">
        <f t="shared" si="94"/>
        <v>44.51</v>
      </c>
      <c r="AE95">
        <f t="shared" si="95"/>
        <v>0</v>
      </c>
      <c r="AF95">
        <f t="shared" si="96"/>
        <v>58.32</v>
      </c>
      <c r="AG95">
        <f t="shared" si="115"/>
        <v>0</v>
      </c>
      <c r="AH95">
        <f t="shared" si="97"/>
        <v>5.01</v>
      </c>
      <c r="AI95">
        <f t="shared" si="98"/>
        <v>0</v>
      </c>
      <c r="AJ95">
        <f t="shared" si="116"/>
        <v>0</v>
      </c>
      <c r="AK95">
        <v>107.12</v>
      </c>
      <c r="AL95">
        <v>4.29</v>
      </c>
      <c r="AM95">
        <v>44.51</v>
      </c>
      <c r="AN95">
        <v>0</v>
      </c>
      <c r="AO95">
        <v>58.32</v>
      </c>
      <c r="AP95">
        <v>0</v>
      </c>
      <c r="AQ95">
        <v>5.01</v>
      </c>
      <c r="AR95">
        <v>0</v>
      </c>
      <c r="AS95">
        <v>0</v>
      </c>
      <c r="AT95">
        <v>121</v>
      </c>
      <c r="AU95">
        <v>72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329</v>
      </c>
      <c r="BM95">
        <v>16001</v>
      </c>
      <c r="BN95">
        <v>0</v>
      </c>
      <c r="BO95" t="s">
        <v>6</v>
      </c>
      <c r="BP95">
        <v>0</v>
      </c>
      <c r="BQ95">
        <v>22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121</v>
      </c>
      <c r="CA95">
        <v>72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7"/>
        <v>235422.78999999998</v>
      </c>
      <c r="CQ95">
        <f t="shared" si="101"/>
        <v>42.556800000000003</v>
      </c>
      <c r="CR95">
        <f t="shared" si="102"/>
        <v>699.69719999999995</v>
      </c>
      <c r="CS95">
        <f t="shared" si="118"/>
        <v>0</v>
      </c>
      <c r="CT95">
        <f t="shared" si="119"/>
        <v>2615.652</v>
      </c>
      <c r="CU95">
        <f t="shared" si="120"/>
        <v>0</v>
      </c>
      <c r="CV95">
        <f t="shared" si="121"/>
        <v>5.01</v>
      </c>
      <c r="CW95">
        <f t="shared" si="122"/>
        <v>0</v>
      </c>
      <c r="CX95">
        <f t="shared" si="123"/>
        <v>0</v>
      </c>
      <c r="CY95">
        <f t="shared" si="124"/>
        <v>221893.86559999999</v>
      </c>
      <c r="CZ95">
        <f t="shared" si="125"/>
        <v>132036.01919999998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65</v>
      </c>
      <c r="DW95" t="s">
        <v>65</v>
      </c>
      <c r="DX95">
        <v>100</v>
      </c>
      <c r="DZ95" t="s">
        <v>6</v>
      </c>
      <c r="EA95" t="s">
        <v>6</v>
      </c>
      <c r="EB95" t="s">
        <v>6</v>
      </c>
      <c r="EC95" t="s">
        <v>6</v>
      </c>
      <c r="EE95">
        <v>66696433</v>
      </c>
      <c r="EF95">
        <v>22</v>
      </c>
      <c r="EG95" t="s">
        <v>26</v>
      </c>
      <c r="EH95">
        <v>16</v>
      </c>
      <c r="EI95" t="s">
        <v>27</v>
      </c>
      <c r="EJ95">
        <v>1</v>
      </c>
      <c r="EK95">
        <v>16001</v>
      </c>
      <c r="EL95" t="s">
        <v>111</v>
      </c>
      <c r="EM95" t="s">
        <v>112</v>
      </c>
      <c r="EO95" t="s">
        <v>6</v>
      </c>
      <c r="EQ95">
        <v>131072</v>
      </c>
      <c r="ER95">
        <v>107.12</v>
      </c>
      <c r="ES95">
        <v>4.29</v>
      </c>
      <c r="ET95">
        <v>44.51</v>
      </c>
      <c r="EU95">
        <v>0</v>
      </c>
      <c r="EV95">
        <v>58.32</v>
      </c>
      <c r="EW95">
        <v>5.01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121</v>
      </c>
      <c r="FY95">
        <v>72</v>
      </c>
      <c r="GA95" t="s">
        <v>6</v>
      </c>
      <c r="GD95">
        <v>1</v>
      </c>
      <c r="GF95">
        <v>-349397632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26"/>
        <v>0</v>
      </c>
      <c r="GM95">
        <f t="shared" si="127"/>
        <v>589352.68000000005</v>
      </c>
      <c r="GN95">
        <f t="shared" si="128"/>
        <v>589352.68000000005</v>
      </c>
      <c r="GO95">
        <f t="shared" si="129"/>
        <v>0</v>
      </c>
      <c r="GP95">
        <f t="shared" si="130"/>
        <v>0</v>
      </c>
      <c r="GR95">
        <v>0</v>
      </c>
      <c r="GS95">
        <v>0</v>
      </c>
      <c r="GT95">
        <v>0</v>
      </c>
      <c r="GU95" t="s">
        <v>6</v>
      </c>
      <c r="GV95">
        <f t="shared" si="131"/>
        <v>0</v>
      </c>
      <c r="GW95">
        <v>1</v>
      </c>
      <c r="GX95">
        <f t="shared" si="132"/>
        <v>0</v>
      </c>
      <c r="HA95">
        <v>0</v>
      </c>
      <c r="HB95">
        <v>0</v>
      </c>
      <c r="HC95">
        <f t="shared" si="133"/>
        <v>0</v>
      </c>
      <c r="HE95" t="s">
        <v>6</v>
      </c>
      <c r="HF95" t="s">
        <v>6</v>
      </c>
      <c r="HM95" t="s">
        <v>6</v>
      </c>
      <c r="HN95" t="s">
        <v>31</v>
      </c>
      <c r="HO95" t="s">
        <v>32</v>
      </c>
      <c r="HP95" t="s">
        <v>27</v>
      </c>
      <c r="HQ95" t="s">
        <v>27</v>
      </c>
      <c r="HS95">
        <v>0</v>
      </c>
      <c r="IK95">
        <v>0</v>
      </c>
      <c r="IL95" t="s">
        <v>934</v>
      </c>
      <c r="IM95">
        <v>70.11</v>
      </c>
    </row>
    <row r="96" spans="1:247" x14ac:dyDescent="0.2">
      <c r="A96">
        <v>17</v>
      </c>
      <c r="B96">
        <v>1</v>
      </c>
      <c r="C96">
        <f>ROW(SmtRes!A256)</f>
        <v>256</v>
      </c>
      <c r="D96">
        <f>ROW(EtalonRes!A246)</f>
        <v>246</v>
      </c>
      <c r="E96" t="s">
        <v>330</v>
      </c>
      <c r="F96" t="s">
        <v>331</v>
      </c>
      <c r="G96" t="s">
        <v>332</v>
      </c>
      <c r="H96" t="s">
        <v>65</v>
      </c>
      <c r="I96">
        <v>0.2</v>
      </c>
      <c r="J96">
        <v>0</v>
      </c>
      <c r="K96">
        <v>0.2</v>
      </c>
      <c r="O96">
        <f t="shared" si="103"/>
        <v>6197.44</v>
      </c>
      <c r="P96">
        <f t="shared" si="104"/>
        <v>81.78</v>
      </c>
      <c r="Q96">
        <f t="shared" si="105"/>
        <v>372.53</v>
      </c>
      <c r="R96">
        <f t="shared" si="106"/>
        <v>133.03</v>
      </c>
      <c r="S96">
        <f t="shared" si="107"/>
        <v>5743.13</v>
      </c>
      <c r="T96">
        <f t="shared" si="108"/>
        <v>0</v>
      </c>
      <c r="U96">
        <f t="shared" si="109"/>
        <v>13.12</v>
      </c>
      <c r="V96">
        <f t="shared" si="110"/>
        <v>0.248</v>
      </c>
      <c r="W96">
        <f t="shared" si="111"/>
        <v>0</v>
      </c>
      <c r="X96">
        <f t="shared" si="112"/>
        <v>7110.15</v>
      </c>
      <c r="Y96">
        <f t="shared" si="113"/>
        <v>4230.84</v>
      </c>
      <c r="AA96">
        <v>92862827</v>
      </c>
      <c r="AB96">
        <f t="shared" si="114"/>
        <v>799.97</v>
      </c>
      <c r="AC96">
        <f t="shared" si="99"/>
        <v>41.22</v>
      </c>
      <c r="AD96">
        <f t="shared" si="94"/>
        <v>118.49</v>
      </c>
      <c r="AE96">
        <f t="shared" si="95"/>
        <v>14.83</v>
      </c>
      <c r="AF96">
        <f t="shared" si="96"/>
        <v>640.26</v>
      </c>
      <c r="AG96">
        <f t="shared" si="115"/>
        <v>0</v>
      </c>
      <c r="AH96">
        <f t="shared" si="97"/>
        <v>65.599999999999994</v>
      </c>
      <c r="AI96">
        <f t="shared" si="98"/>
        <v>1.24</v>
      </c>
      <c r="AJ96">
        <f t="shared" si="116"/>
        <v>0</v>
      </c>
      <c r="AK96">
        <v>799.97</v>
      </c>
      <c r="AL96">
        <v>41.22</v>
      </c>
      <c r="AM96">
        <v>118.49</v>
      </c>
      <c r="AN96">
        <v>14.83</v>
      </c>
      <c r="AO96">
        <v>640.26</v>
      </c>
      <c r="AP96">
        <v>0</v>
      </c>
      <c r="AQ96">
        <v>65.599999999999994</v>
      </c>
      <c r="AR96">
        <v>1.24</v>
      </c>
      <c r="AS96">
        <v>0</v>
      </c>
      <c r="AT96">
        <v>121</v>
      </c>
      <c r="AU96">
        <v>72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1</v>
      </c>
      <c r="BJ96" t="s">
        <v>333</v>
      </c>
      <c r="BM96">
        <v>16001</v>
      </c>
      <c r="BN96">
        <v>0</v>
      </c>
      <c r="BO96" t="s">
        <v>6</v>
      </c>
      <c r="BP96">
        <v>0</v>
      </c>
      <c r="BQ96">
        <v>22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121</v>
      </c>
      <c r="CA96">
        <v>72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7"/>
        <v>6197.4400000000005</v>
      </c>
      <c r="CQ96">
        <f t="shared" si="101"/>
        <v>408.9024</v>
      </c>
      <c r="CR96">
        <f t="shared" si="102"/>
        <v>1862.6628000000001</v>
      </c>
      <c r="CS96">
        <f t="shared" si="118"/>
        <v>665.12549999999999</v>
      </c>
      <c r="CT96">
        <f t="shared" si="119"/>
        <v>28715.661</v>
      </c>
      <c r="CU96">
        <f t="shared" si="120"/>
        <v>0</v>
      </c>
      <c r="CV96">
        <f t="shared" si="121"/>
        <v>65.599999999999994</v>
      </c>
      <c r="CW96">
        <f t="shared" si="122"/>
        <v>1.24</v>
      </c>
      <c r="CX96">
        <f t="shared" si="123"/>
        <v>0</v>
      </c>
      <c r="CY96">
        <f t="shared" si="124"/>
        <v>7110.1535999999996</v>
      </c>
      <c r="CZ96">
        <f t="shared" si="125"/>
        <v>4230.8352000000004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65</v>
      </c>
      <c r="DW96" t="s">
        <v>65</v>
      </c>
      <c r="DX96">
        <v>100</v>
      </c>
      <c r="DZ96" t="s">
        <v>6</v>
      </c>
      <c r="EA96" t="s">
        <v>6</v>
      </c>
      <c r="EB96" t="s">
        <v>6</v>
      </c>
      <c r="EC96" t="s">
        <v>6</v>
      </c>
      <c r="EE96">
        <v>66696433</v>
      </c>
      <c r="EF96">
        <v>22</v>
      </c>
      <c r="EG96" t="s">
        <v>26</v>
      </c>
      <c r="EH96">
        <v>16</v>
      </c>
      <c r="EI96" t="s">
        <v>27</v>
      </c>
      <c r="EJ96">
        <v>1</v>
      </c>
      <c r="EK96">
        <v>16001</v>
      </c>
      <c r="EL96" t="s">
        <v>111</v>
      </c>
      <c r="EM96" t="s">
        <v>112</v>
      </c>
      <c r="EO96" t="s">
        <v>6</v>
      </c>
      <c r="EQ96">
        <v>131072</v>
      </c>
      <c r="ER96">
        <v>799.97</v>
      </c>
      <c r="ES96">
        <v>41.22</v>
      </c>
      <c r="ET96">
        <v>118.49</v>
      </c>
      <c r="EU96">
        <v>14.83</v>
      </c>
      <c r="EV96">
        <v>640.26</v>
      </c>
      <c r="EW96">
        <v>65.599999999999994</v>
      </c>
      <c r="EX96">
        <v>1.24</v>
      </c>
      <c r="EY96">
        <v>0</v>
      </c>
      <c r="FQ96">
        <v>0</v>
      </c>
      <c r="FR96">
        <v>0</v>
      </c>
      <c r="FS96">
        <v>0</v>
      </c>
      <c r="FX96">
        <v>121</v>
      </c>
      <c r="FY96">
        <v>72</v>
      </c>
      <c r="GA96" t="s">
        <v>6</v>
      </c>
      <c r="GD96">
        <v>1</v>
      </c>
      <c r="GF96">
        <v>-1771017832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26"/>
        <v>0</v>
      </c>
      <c r="GM96">
        <f t="shared" si="127"/>
        <v>17538.43</v>
      </c>
      <c r="GN96">
        <f t="shared" si="128"/>
        <v>17538.43</v>
      </c>
      <c r="GO96">
        <f t="shared" si="129"/>
        <v>0</v>
      </c>
      <c r="GP96">
        <f t="shared" si="130"/>
        <v>0</v>
      </c>
      <c r="GR96">
        <v>0</v>
      </c>
      <c r="GS96">
        <v>0</v>
      </c>
      <c r="GT96">
        <v>0</v>
      </c>
      <c r="GU96" t="s">
        <v>6</v>
      </c>
      <c r="GV96">
        <f t="shared" si="131"/>
        <v>0</v>
      </c>
      <c r="GW96">
        <v>1</v>
      </c>
      <c r="GX96">
        <f t="shared" si="132"/>
        <v>0</v>
      </c>
      <c r="HA96">
        <v>0</v>
      </c>
      <c r="HB96">
        <v>0</v>
      </c>
      <c r="HC96">
        <f t="shared" si="133"/>
        <v>0</v>
      </c>
      <c r="HE96" t="s">
        <v>6</v>
      </c>
      <c r="HF96" t="s">
        <v>6</v>
      </c>
      <c r="HM96" t="s">
        <v>6</v>
      </c>
      <c r="HN96" t="s">
        <v>31</v>
      </c>
      <c r="HO96" t="s">
        <v>32</v>
      </c>
      <c r="HP96" t="s">
        <v>27</v>
      </c>
      <c r="HQ96" t="s">
        <v>27</v>
      </c>
      <c r="HS96">
        <v>0</v>
      </c>
      <c r="IK96">
        <v>0</v>
      </c>
    </row>
    <row r="97" spans="1:247" x14ac:dyDescent="0.2">
      <c r="A97">
        <v>18</v>
      </c>
      <c r="B97">
        <v>1</v>
      </c>
      <c r="C97">
        <v>256</v>
      </c>
      <c r="E97" t="s">
        <v>334</v>
      </c>
      <c r="F97" t="s">
        <v>335</v>
      </c>
      <c r="G97" t="s">
        <v>336</v>
      </c>
      <c r="H97" t="str">
        <f>'1.Ведомость'!C92</f>
        <v>м</v>
      </c>
      <c r="I97">
        <f>I96*J97</f>
        <v>20</v>
      </c>
      <c r="J97">
        <v>100</v>
      </c>
      <c r="K97">
        <v>100</v>
      </c>
      <c r="O97">
        <f t="shared" si="103"/>
        <v>10539.01</v>
      </c>
      <c r="P97">
        <f t="shared" si="104"/>
        <v>10539.01</v>
      </c>
      <c r="Q97">
        <f t="shared" si="105"/>
        <v>0</v>
      </c>
      <c r="R97">
        <f t="shared" si="106"/>
        <v>0</v>
      </c>
      <c r="S97">
        <f t="shared" si="107"/>
        <v>0</v>
      </c>
      <c r="T97">
        <f t="shared" si="108"/>
        <v>0</v>
      </c>
      <c r="U97">
        <f t="shared" si="109"/>
        <v>0</v>
      </c>
      <c r="V97">
        <f t="shared" si="110"/>
        <v>0</v>
      </c>
      <c r="W97">
        <f t="shared" si="111"/>
        <v>0</v>
      </c>
      <c r="X97">
        <f t="shared" si="112"/>
        <v>0</v>
      </c>
      <c r="Y97">
        <f t="shared" si="113"/>
        <v>0</v>
      </c>
      <c r="AA97">
        <v>92862827</v>
      </c>
      <c r="AB97">
        <f t="shared" si="114"/>
        <v>53.12</v>
      </c>
      <c r="AC97">
        <f t="shared" si="99"/>
        <v>53.12</v>
      </c>
      <c r="AD97">
        <f t="shared" si="94"/>
        <v>0</v>
      </c>
      <c r="AE97">
        <f t="shared" si="95"/>
        <v>0</v>
      </c>
      <c r="AF97">
        <f t="shared" si="96"/>
        <v>0</v>
      </c>
      <c r="AG97">
        <f t="shared" si="115"/>
        <v>0</v>
      </c>
      <c r="AH97">
        <f t="shared" si="97"/>
        <v>0</v>
      </c>
      <c r="AI97">
        <f t="shared" si="98"/>
        <v>0</v>
      </c>
      <c r="AJ97">
        <f t="shared" si="116"/>
        <v>0</v>
      </c>
      <c r="AK97">
        <v>53.12</v>
      </c>
      <c r="AL97">
        <v>53.12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121</v>
      </c>
      <c r="AU97">
        <v>72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337</v>
      </c>
      <c r="BM97">
        <v>16001</v>
      </c>
      <c r="BN97">
        <v>0</v>
      </c>
      <c r="BO97" t="s">
        <v>6</v>
      </c>
      <c r="BP97">
        <v>0</v>
      </c>
      <c r="BQ97">
        <v>22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121</v>
      </c>
      <c r="CA97">
        <v>72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7"/>
        <v>10539.01</v>
      </c>
      <c r="CQ97">
        <f t="shared" si="101"/>
        <v>526.95039999999995</v>
      </c>
      <c r="CR97">
        <f t="shared" si="102"/>
        <v>0</v>
      </c>
      <c r="CS97">
        <f t="shared" si="118"/>
        <v>0</v>
      </c>
      <c r="CT97">
        <f t="shared" si="119"/>
        <v>0</v>
      </c>
      <c r="CU97">
        <f t="shared" si="120"/>
        <v>0</v>
      </c>
      <c r="CV97">
        <f t="shared" si="121"/>
        <v>0</v>
      </c>
      <c r="CW97">
        <f t="shared" si="122"/>
        <v>0</v>
      </c>
      <c r="CX97">
        <f t="shared" si="123"/>
        <v>0</v>
      </c>
      <c r="CY97">
        <f t="shared" si="124"/>
        <v>0</v>
      </c>
      <c r="CZ97">
        <f t="shared" si="125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190</v>
      </c>
      <c r="DW97" t="s">
        <v>190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66696433</v>
      </c>
      <c r="EF97">
        <v>22</v>
      </c>
      <c r="EG97" t="s">
        <v>26</v>
      </c>
      <c r="EH97">
        <v>16</v>
      </c>
      <c r="EI97" t="s">
        <v>27</v>
      </c>
      <c r="EJ97">
        <v>1</v>
      </c>
      <c r="EK97">
        <v>16001</v>
      </c>
      <c r="EL97" t="s">
        <v>111</v>
      </c>
      <c r="EM97" t="s">
        <v>112</v>
      </c>
      <c r="EO97" t="s">
        <v>6</v>
      </c>
      <c r="EQ97">
        <v>0</v>
      </c>
      <c r="ER97">
        <v>53.12</v>
      </c>
      <c r="ES97">
        <v>53.12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121</v>
      </c>
      <c r="FY97">
        <v>72</v>
      </c>
      <c r="GA97" t="s">
        <v>6</v>
      </c>
      <c r="GD97">
        <v>1</v>
      </c>
      <c r="GF97">
        <v>1553288598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26"/>
        <v>0</v>
      </c>
      <c r="GM97">
        <f t="shared" si="127"/>
        <v>10539.01</v>
      </c>
      <c r="GN97">
        <f t="shared" si="128"/>
        <v>10539.01</v>
      </c>
      <c r="GO97">
        <f t="shared" si="129"/>
        <v>0</v>
      </c>
      <c r="GP97">
        <f t="shared" si="130"/>
        <v>0</v>
      </c>
      <c r="GR97">
        <v>0</v>
      </c>
      <c r="GS97">
        <v>0</v>
      </c>
      <c r="GT97">
        <v>0</v>
      </c>
      <c r="GU97" t="s">
        <v>6</v>
      </c>
      <c r="GV97">
        <f t="shared" si="131"/>
        <v>0</v>
      </c>
      <c r="GW97">
        <v>1</v>
      </c>
      <c r="GX97">
        <f t="shared" si="132"/>
        <v>0</v>
      </c>
      <c r="HA97">
        <v>0</v>
      </c>
      <c r="HB97">
        <v>0</v>
      </c>
      <c r="HC97">
        <f t="shared" si="133"/>
        <v>0</v>
      </c>
      <c r="HE97" t="s">
        <v>6</v>
      </c>
      <c r="HF97" t="s">
        <v>6</v>
      </c>
      <c r="HM97" t="s">
        <v>6</v>
      </c>
      <c r="HN97" t="s">
        <v>31</v>
      </c>
      <c r="HO97" t="s">
        <v>32</v>
      </c>
      <c r="HP97" t="s">
        <v>27</v>
      </c>
      <c r="HQ97" t="s">
        <v>27</v>
      </c>
      <c r="HS97">
        <v>0</v>
      </c>
      <c r="IK97">
        <v>0</v>
      </c>
    </row>
    <row r="98" spans="1:247" x14ac:dyDescent="0.2">
      <c r="A98">
        <v>17</v>
      </c>
      <c r="B98">
        <v>1</v>
      </c>
      <c r="C98">
        <f>ROW(SmtRes!A269)</f>
        <v>269</v>
      </c>
      <c r="D98">
        <f>ROW(EtalonRes!A260)</f>
        <v>260</v>
      </c>
      <c r="E98" t="s">
        <v>338</v>
      </c>
      <c r="F98" t="s">
        <v>339</v>
      </c>
      <c r="G98" t="s">
        <v>340</v>
      </c>
      <c r="H98" t="s">
        <v>65</v>
      </c>
      <c r="I98">
        <v>0.2</v>
      </c>
      <c r="J98">
        <v>0</v>
      </c>
      <c r="K98">
        <v>0.2</v>
      </c>
      <c r="O98">
        <f t="shared" si="103"/>
        <v>7005.2</v>
      </c>
      <c r="P98">
        <f t="shared" si="104"/>
        <v>127.45</v>
      </c>
      <c r="Q98">
        <f t="shared" si="105"/>
        <v>530.58000000000004</v>
      </c>
      <c r="R98">
        <f t="shared" si="106"/>
        <v>190.52</v>
      </c>
      <c r="S98">
        <f t="shared" si="107"/>
        <v>6347.17</v>
      </c>
      <c r="T98">
        <f t="shared" si="108"/>
        <v>0</v>
      </c>
      <c r="U98">
        <f t="shared" si="109"/>
        <v>14.5</v>
      </c>
      <c r="V98">
        <f t="shared" si="110"/>
        <v>0.35399999999999998</v>
      </c>
      <c r="W98">
        <f t="shared" si="111"/>
        <v>0</v>
      </c>
      <c r="X98">
        <f t="shared" si="112"/>
        <v>7910.6</v>
      </c>
      <c r="Y98">
        <f t="shared" si="113"/>
        <v>4707.1400000000003</v>
      </c>
      <c r="AA98">
        <v>92862827</v>
      </c>
      <c r="AB98">
        <f t="shared" si="114"/>
        <v>940.6</v>
      </c>
      <c r="AC98">
        <f t="shared" si="99"/>
        <v>64.239999999999995</v>
      </c>
      <c r="AD98">
        <f t="shared" si="94"/>
        <v>168.76</v>
      </c>
      <c r="AE98">
        <f t="shared" si="95"/>
        <v>21.24</v>
      </c>
      <c r="AF98">
        <f t="shared" si="96"/>
        <v>707.6</v>
      </c>
      <c r="AG98">
        <f t="shared" si="115"/>
        <v>0</v>
      </c>
      <c r="AH98">
        <f t="shared" si="97"/>
        <v>72.5</v>
      </c>
      <c r="AI98">
        <f t="shared" si="98"/>
        <v>1.77</v>
      </c>
      <c r="AJ98">
        <f t="shared" si="116"/>
        <v>0</v>
      </c>
      <c r="AK98">
        <v>940.6</v>
      </c>
      <c r="AL98">
        <v>64.239999999999995</v>
      </c>
      <c r="AM98">
        <v>168.76</v>
      </c>
      <c r="AN98">
        <v>21.24</v>
      </c>
      <c r="AO98">
        <v>707.6</v>
      </c>
      <c r="AP98">
        <v>0</v>
      </c>
      <c r="AQ98">
        <v>72.5</v>
      </c>
      <c r="AR98">
        <v>1.77</v>
      </c>
      <c r="AS98">
        <v>0</v>
      </c>
      <c r="AT98">
        <v>121</v>
      </c>
      <c r="AU98">
        <v>72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341</v>
      </c>
      <c r="BM98">
        <v>16001</v>
      </c>
      <c r="BN98">
        <v>0</v>
      </c>
      <c r="BO98" t="s">
        <v>6</v>
      </c>
      <c r="BP98">
        <v>0</v>
      </c>
      <c r="BQ98">
        <v>22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121</v>
      </c>
      <c r="CA98">
        <v>72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7"/>
        <v>7005.2</v>
      </c>
      <c r="CQ98">
        <f t="shared" si="101"/>
        <v>637.2607999999999</v>
      </c>
      <c r="CR98">
        <f t="shared" si="102"/>
        <v>2652.9072000000001</v>
      </c>
      <c r="CS98">
        <f t="shared" si="118"/>
        <v>952.61399999999992</v>
      </c>
      <c r="CT98">
        <f t="shared" si="119"/>
        <v>31735.86</v>
      </c>
      <c r="CU98">
        <f t="shared" si="120"/>
        <v>0</v>
      </c>
      <c r="CV98">
        <f t="shared" si="121"/>
        <v>72.5</v>
      </c>
      <c r="CW98">
        <f t="shared" si="122"/>
        <v>1.77</v>
      </c>
      <c r="CX98">
        <f t="shared" si="123"/>
        <v>0</v>
      </c>
      <c r="CY98">
        <f t="shared" si="124"/>
        <v>7910.6049000000012</v>
      </c>
      <c r="CZ98">
        <f t="shared" si="125"/>
        <v>4707.1368000000002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65</v>
      </c>
      <c r="DW98" t="s">
        <v>65</v>
      </c>
      <c r="DX98">
        <v>100</v>
      </c>
      <c r="DZ98" t="s">
        <v>6</v>
      </c>
      <c r="EA98" t="s">
        <v>6</v>
      </c>
      <c r="EB98" t="s">
        <v>6</v>
      </c>
      <c r="EC98" t="s">
        <v>6</v>
      </c>
      <c r="EE98">
        <v>66696433</v>
      </c>
      <c r="EF98">
        <v>22</v>
      </c>
      <c r="EG98" t="s">
        <v>26</v>
      </c>
      <c r="EH98">
        <v>16</v>
      </c>
      <c r="EI98" t="s">
        <v>27</v>
      </c>
      <c r="EJ98">
        <v>1</v>
      </c>
      <c r="EK98">
        <v>16001</v>
      </c>
      <c r="EL98" t="s">
        <v>111</v>
      </c>
      <c r="EM98" t="s">
        <v>112</v>
      </c>
      <c r="EO98" t="s">
        <v>6</v>
      </c>
      <c r="EQ98">
        <v>131072</v>
      </c>
      <c r="ER98">
        <v>940.6</v>
      </c>
      <c r="ES98">
        <v>64.239999999999995</v>
      </c>
      <c r="ET98">
        <v>168.76</v>
      </c>
      <c r="EU98">
        <v>21.24</v>
      </c>
      <c r="EV98">
        <v>707.6</v>
      </c>
      <c r="EW98">
        <v>72.5</v>
      </c>
      <c r="EX98">
        <v>1.77</v>
      </c>
      <c r="EY98">
        <v>0</v>
      </c>
      <c r="FQ98">
        <v>0</v>
      </c>
      <c r="FR98">
        <v>0</v>
      </c>
      <c r="FS98">
        <v>0</v>
      </c>
      <c r="FX98">
        <v>121</v>
      </c>
      <c r="FY98">
        <v>72</v>
      </c>
      <c r="GA98" t="s">
        <v>6</v>
      </c>
      <c r="GD98">
        <v>1</v>
      </c>
      <c r="GF98">
        <v>142351613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26"/>
        <v>0</v>
      </c>
      <c r="GM98">
        <f t="shared" si="127"/>
        <v>19622.939999999999</v>
      </c>
      <c r="GN98">
        <f t="shared" si="128"/>
        <v>19622.939999999999</v>
      </c>
      <c r="GO98">
        <f t="shared" si="129"/>
        <v>0</v>
      </c>
      <c r="GP98">
        <f t="shared" si="130"/>
        <v>0</v>
      </c>
      <c r="GR98">
        <v>0</v>
      </c>
      <c r="GS98">
        <v>0</v>
      </c>
      <c r="GT98">
        <v>0</v>
      </c>
      <c r="GU98" t="s">
        <v>6</v>
      </c>
      <c r="GV98">
        <f t="shared" si="131"/>
        <v>0</v>
      </c>
      <c r="GW98">
        <v>1</v>
      </c>
      <c r="GX98">
        <f t="shared" si="132"/>
        <v>0</v>
      </c>
      <c r="HA98">
        <v>0</v>
      </c>
      <c r="HB98">
        <v>0</v>
      </c>
      <c r="HC98">
        <f t="shared" si="133"/>
        <v>0</v>
      </c>
      <c r="HE98" t="s">
        <v>6</v>
      </c>
      <c r="HF98" t="s">
        <v>6</v>
      </c>
      <c r="HM98" t="s">
        <v>6</v>
      </c>
      <c r="HN98" t="s">
        <v>31</v>
      </c>
      <c r="HO98" t="s">
        <v>32</v>
      </c>
      <c r="HP98" t="s">
        <v>27</v>
      </c>
      <c r="HQ98" t="s">
        <v>27</v>
      </c>
      <c r="HS98">
        <v>0</v>
      </c>
      <c r="IK98">
        <v>0</v>
      </c>
    </row>
    <row r="99" spans="1:247" x14ac:dyDescent="0.2">
      <c r="A99">
        <v>18</v>
      </c>
      <c r="B99">
        <v>1</v>
      </c>
      <c r="C99">
        <v>269</v>
      </c>
      <c r="E99" t="s">
        <v>342</v>
      </c>
      <c r="F99" t="s">
        <v>343</v>
      </c>
      <c r="G99" t="s">
        <v>344</v>
      </c>
      <c r="H99" t="str">
        <f>'1.Ведомость'!C94</f>
        <v>м</v>
      </c>
      <c r="I99">
        <f>I98*J99</f>
        <v>20</v>
      </c>
      <c r="J99">
        <v>100</v>
      </c>
      <c r="K99">
        <v>100</v>
      </c>
      <c r="O99">
        <f t="shared" si="103"/>
        <v>12253.18</v>
      </c>
      <c r="P99">
        <f t="shared" si="104"/>
        <v>12253.18</v>
      </c>
      <c r="Q99">
        <f t="shared" si="105"/>
        <v>0</v>
      </c>
      <c r="R99">
        <f t="shared" si="106"/>
        <v>0</v>
      </c>
      <c r="S99">
        <f t="shared" si="107"/>
        <v>0</v>
      </c>
      <c r="T99">
        <f t="shared" si="108"/>
        <v>0</v>
      </c>
      <c r="U99">
        <f t="shared" si="109"/>
        <v>0</v>
      </c>
      <c r="V99">
        <f t="shared" si="110"/>
        <v>0</v>
      </c>
      <c r="W99">
        <f t="shared" si="111"/>
        <v>0</v>
      </c>
      <c r="X99">
        <f t="shared" si="112"/>
        <v>0</v>
      </c>
      <c r="Y99">
        <f t="shared" si="113"/>
        <v>0</v>
      </c>
      <c r="AA99">
        <v>92862827</v>
      </c>
      <c r="AB99">
        <f t="shared" si="114"/>
        <v>61.76</v>
      </c>
      <c r="AC99">
        <f t="shared" si="99"/>
        <v>61.76</v>
      </c>
      <c r="AD99">
        <f t="shared" ref="AD99:AD102" si="134">ROUND((((ET99)-(EU99))+AE99),2)</f>
        <v>0</v>
      </c>
      <c r="AE99">
        <f t="shared" si="95"/>
        <v>0</v>
      </c>
      <c r="AF99">
        <f t="shared" si="96"/>
        <v>0</v>
      </c>
      <c r="AG99">
        <f t="shared" si="115"/>
        <v>0</v>
      </c>
      <c r="AH99">
        <f t="shared" si="97"/>
        <v>0</v>
      </c>
      <c r="AI99">
        <f t="shared" si="98"/>
        <v>0</v>
      </c>
      <c r="AJ99">
        <f t="shared" si="116"/>
        <v>0</v>
      </c>
      <c r="AK99">
        <v>61.76</v>
      </c>
      <c r="AL99">
        <v>61.76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121</v>
      </c>
      <c r="AU99">
        <v>72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345</v>
      </c>
      <c r="BM99">
        <v>16001</v>
      </c>
      <c r="BN99">
        <v>0</v>
      </c>
      <c r="BO99" t="s">
        <v>6</v>
      </c>
      <c r="BP99">
        <v>0</v>
      </c>
      <c r="BQ99">
        <v>22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121</v>
      </c>
      <c r="CA99">
        <v>72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17"/>
        <v>12253.18</v>
      </c>
      <c r="CQ99">
        <f t="shared" si="101"/>
        <v>612.65919999999994</v>
      </c>
      <c r="CR99">
        <f t="shared" si="102"/>
        <v>0</v>
      </c>
      <c r="CS99">
        <f t="shared" si="118"/>
        <v>0</v>
      </c>
      <c r="CT99">
        <f t="shared" si="119"/>
        <v>0</v>
      </c>
      <c r="CU99">
        <f t="shared" si="120"/>
        <v>0</v>
      </c>
      <c r="CV99">
        <f t="shared" si="121"/>
        <v>0</v>
      </c>
      <c r="CW99">
        <f t="shared" si="122"/>
        <v>0</v>
      </c>
      <c r="CX99">
        <f t="shared" si="123"/>
        <v>0</v>
      </c>
      <c r="CY99">
        <f t="shared" si="124"/>
        <v>0</v>
      </c>
      <c r="CZ99">
        <f t="shared" si="125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190</v>
      </c>
      <c r="DW99" t="s">
        <v>190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66696433</v>
      </c>
      <c r="EF99">
        <v>22</v>
      </c>
      <c r="EG99" t="s">
        <v>26</v>
      </c>
      <c r="EH99">
        <v>16</v>
      </c>
      <c r="EI99" t="s">
        <v>27</v>
      </c>
      <c r="EJ99">
        <v>1</v>
      </c>
      <c r="EK99">
        <v>16001</v>
      </c>
      <c r="EL99" t="s">
        <v>111</v>
      </c>
      <c r="EM99" t="s">
        <v>112</v>
      </c>
      <c r="EO99" t="s">
        <v>6</v>
      </c>
      <c r="EQ99">
        <v>0</v>
      </c>
      <c r="ER99">
        <v>61.76</v>
      </c>
      <c r="ES99">
        <v>61.76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121</v>
      </c>
      <c r="FY99">
        <v>72</v>
      </c>
      <c r="GA99" t="s">
        <v>6</v>
      </c>
      <c r="GD99">
        <v>1</v>
      </c>
      <c r="GF99">
        <v>-2068807254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26"/>
        <v>0</v>
      </c>
      <c r="GM99">
        <f t="shared" si="127"/>
        <v>12253.18</v>
      </c>
      <c r="GN99">
        <f t="shared" si="128"/>
        <v>12253.18</v>
      </c>
      <c r="GO99">
        <f t="shared" si="129"/>
        <v>0</v>
      </c>
      <c r="GP99">
        <f t="shared" si="130"/>
        <v>0</v>
      </c>
      <c r="GR99">
        <v>0</v>
      </c>
      <c r="GS99">
        <v>0</v>
      </c>
      <c r="GT99">
        <v>0</v>
      </c>
      <c r="GU99" t="s">
        <v>6</v>
      </c>
      <c r="GV99">
        <f t="shared" si="131"/>
        <v>0</v>
      </c>
      <c r="GW99">
        <v>1</v>
      </c>
      <c r="GX99">
        <f t="shared" si="132"/>
        <v>0</v>
      </c>
      <c r="HA99">
        <v>0</v>
      </c>
      <c r="HB99">
        <v>0</v>
      </c>
      <c r="HC99">
        <f t="shared" si="133"/>
        <v>0</v>
      </c>
      <c r="HE99" t="s">
        <v>6</v>
      </c>
      <c r="HF99" t="s">
        <v>6</v>
      </c>
      <c r="HM99" t="s">
        <v>6</v>
      </c>
      <c r="HN99" t="s">
        <v>31</v>
      </c>
      <c r="HO99" t="s">
        <v>32</v>
      </c>
      <c r="HP99" t="s">
        <v>27</v>
      </c>
      <c r="HQ99" t="s">
        <v>27</v>
      </c>
      <c r="HS99">
        <v>0</v>
      </c>
      <c r="IK99">
        <v>0</v>
      </c>
    </row>
    <row r="100" spans="1:247" x14ac:dyDescent="0.2">
      <c r="A100">
        <v>17</v>
      </c>
      <c r="B100">
        <v>1</v>
      </c>
      <c r="C100">
        <f>ROW(SmtRes!A282)</f>
        <v>282</v>
      </c>
      <c r="D100">
        <f>ROW(EtalonRes!A274)</f>
        <v>274</v>
      </c>
      <c r="E100" t="s">
        <v>346</v>
      </c>
      <c r="F100" t="s">
        <v>347</v>
      </c>
      <c r="G100" t="s">
        <v>348</v>
      </c>
      <c r="H100" t="s">
        <v>65</v>
      </c>
      <c r="I100">
        <v>2</v>
      </c>
      <c r="J100">
        <v>0</v>
      </c>
      <c r="K100">
        <v>2</v>
      </c>
      <c r="O100">
        <f t="shared" si="103"/>
        <v>70244.5</v>
      </c>
      <c r="P100">
        <f t="shared" si="104"/>
        <v>1466.97</v>
      </c>
      <c r="Q100">
        <f t="shared" si="105"/>
        <v>5305.81</v>
      </c>
      <c r="R100">
        <f t="shared" si="106"/>
        <v>1905.23</v>
      </c>
      <c r="S100">
        <f t="shared" si="107"/>
        <v>63471.72</v>
      </c>
      <c r="T100">
        <f t="shared" si="108"/>
        <v>0</v>
      </c>
      <c r="U100">
        <f t="shared" si="109"/>
        <v>145</v>
      </c>
      <c r="V100">
        <f t="shared" si="110"/>
        <v>3.54</v>
      </c>
      <c r="W100">
        <f t="shared" si="111"/>
        <v>0</v>
      </c>
      <c r="X100">
        <f t="shared" si="112"/>
        <v>79106.11</v>
      </c>
      <c r="Y100">
        <f t="shared" si="113"/>
        <v>47071.4</v>
      </c>
      <c r="AA100">
        <v>92862827</v>
      </c>
      <c r="AB100">
        <f t="shared" si="114"/>
        <v>950.3</v>
      </c>
      <c r="AC100">
        <f t="shared" si="99"/>
        <v>73.94</v>
      </c>
      <c r="AD100">
        <f t="shared" si="134"/>
        <v>168.76</v>
      </c>
      <c r="AE100">
        <f t="shared" si="95"/>
        <v>21.24</v>
      </c>
      <c r="AF100">
        <f t="shared" si="96"/>
        <v>707.6</v>
      </c>
      <c r="AG100">
        <f t="shared" si="115"/>
        <v>0</v>
      </c>
      <c r="AH100">
        <f t="shared" si="97"/>
        <v>72.5</v>
      </c>
      <c r="AI100">
        <f t="shared" si="98"/>
        <v>1.77</v>
      </c>
      <c r="AJ100">
        <f t="shared" si="116"/>
        <v>0</v>
      </c>
      <c r="AK100">
        <v>950.3</v>
      </c>
      <c r="AL100">
        <v>73.94</v>
      </c>
      <c r="AM100">
        <v>168.76</v>
      </c>
      <c r="AN100">
        <v>21.24</v>
      </c>
      <c r="AO100">
        <v>707.6</v>
      </c>
      <c r="AP100">
        <v>0</v>
      </c>
      <c r="AQ100">
        <v>72.5</v>
      </c>
      <c r="AR100">
        <v>1.77</v>
      </c>
      <c r="AS100">
        <v>0</v>
      </c>
      <c r="AT100">
        <v>121</v>
      </c>
      <c r="AU100">
        <v>72</v>
      </c>
      <c r="AV100">
        <v>1</v>
      </c>
      <c r="AW100">
        <v>1</v>
      </c>
      <c r="AZ100">
        <v>1</v>
      </c>
      <c r="BA100">
        <v>44.85</v>
      </c>
      <c r="BB100">
        <v>15.72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1</v>
      </c>
      <c r="BJ100" t="s">
        <v>349</v>
      </c>
      <c r="BM100">
        <v>16001</v>
      </c>
      <c r="BN100">
        <v>0</v>
      </c>
      <c r="BO100" t="s">
        <v>6</v>
      </c>
      <c r="BP100">
        <v>0</v>
      </c>
      <c r="BQ100">
        <v>22</v>
      </c>
      <c r="BR100">
        <v>0</v>
      </c>
      <c r="BS100">
        <v>44.85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121</v>
      </c>
      <c r="CA100">
        <v>72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17"/>
        <v>70244.5</v>
      </c>
      <c r="CQ100">
        <f t="shared" si="101"/>
        <v>733.48479999999995</v>
      </c>
      <c r="CR100">
        <f t="shared" si="102"/>
        <v>2652.9072000000001</v>
      </c>
      <c r="CS100">
        <f t="shared" si="118"/>
        <v>952.61399999999992</v>
      </c>
      <c r="CT100">
        <f t="shared" si="119"/>
        <v>31735.86</v>
      </c>
      <c r="CU100">
        <f t="shared" si="120"/>
        <v>0</v>
      </c>
      <c r="CV100">
        <f t="shared" si="121"/>
        <v>72.5</v>
      </c>
      <c r="CW100">
        <f t="shared" si="122"/>
        <v>1.77</v>
      </c>
      <c r="CX100">
        <f t="shared" si="123"/>
        <v>0</v>
      </c>
      <c r="CY100">
        <f t="shared" si="124"/>
        <v>79106.109500000006</v>
      </c>
      <c r="CZ100">
        <f t="shared" si="125"/>
        <v>47071.404000000002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65</v>
      </c>
      <c r="DW100" t="s">
        <v>65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66696433</v>
      </c>
      <c r="EF100">
        <v>22</v>
      </c>
      <c r="EG100" t="s">
        <v>26</v>
      </c>
      <c r="EH100">
        <v>16</v>
      </c>
      <c r="EI100" t="s">
        <v>27</v>
      </c>
      <c r="EJ100">
        <v>1</v>
      </c>
      <c r="EK100">
        <v>16001</v>
      </c>
      <c r="EL100" t="s">
        <v>111</v>
      </c>
      <c r="EM100" t="s">
        <v>112</v>
      </c>
      <c r="EO100" t="s">
        <v>6</v>
      </c>
      <c r="EQ100">
        <v>131072</v>
      </c>
      <c r="ER100">
        <v>950.3</v>
      </c>
      <c r="ES100">
        <v>73.94</v>
      </c>
      <c r="ET100">
        <v>168.76</v>
      </c>
      <c r="EU100">
        <v>21.24</v>
      </c>
      <c r="EV100">
        <v>707.6</v>
      </c>
      <c r="EW100">
        <v>72.5</v>
      </c>
      <c r="EX100">
        <v>1.77</v>
      </c>
      <c r="EY100">
        <v>0</v>
      </c>
      <c r="FQ100">
        <v>0</v>
      </c>
      <c r="FR100">
        <v>0</v>
      </c>
      <c r="FS100">
        <v>0</v>
      </c>
      <c r="FX100">
        <v>121</v>
      </c>
      <c r="FY100">
        <v>72</v>
      </c>
      <c r="GA100" t="s">
        <v>6</v>
      </c>
      <c r="GD100">
        <v>1</v>
      </c>
      <c r="GF100">
        <v>126441459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26"/>
        <v>0</v>
      </c>
      <c r="GM100">
        <f t="shared" si="127"/>
        <v>196422.01</v>
      </c>
      <c r="GN100">
        <f t="shared" si="128"/>
        <v>196422.01</v>
      </c>
      <c r="GO100">
        <f t="shared" si="129"/>
        <v>0</v>
      </c>
      <c r="GP100">
        <f t="shared" si="130"/>
        <v>0</v>
      </c>
      <c r="GR100">
        <v>0</v>
      </c>
      <c r="GS100">
        <v>0</v>
      </c>
      <c r="GT100">
        <v>0</v>
      </c>
      <c r="GU100" t="s">
        <v>6</v>
      </c>
      <c r="GV100">
        <f t="shared" si="131"/>
        <v>0</v>
      </c>
      <c r="GW100">
        <v>1</v>
      </c>
      <c r="GX100">
        <f t="shared" si="132"/>
        <v>0</v>
      </c>
      <c r="HA100">
        <v>0</v>
      </c>
      <c r="HB100">
        <v>0</v>
      </c>
      <c r="HC100">
        <f t="shared" si="133"/>
        <v>0</v>
      </c>
      <c r="HE100" t="s">
        <v>6</v>
      </c>
      <c r="HF100" t="s">
        <v>6</v>
      </c>
      <c r="HM100" t="s">
        <v>6</v>
      </c>
      <c r="HN100" t="s">
        <v>31</v>
      </c>
      <c r="HO100" t="s">
        <v>32</v>
      </c>
      <c r="HP100" t="s">
        <v>27</v>
      </c>
      <c r="HQ100" t="s">
        <v>27</v>
      </c>
      <c r="HS100">
        <v>0</v>
      </c>
      <c r="IK100">
        <v>0</v>
      </c>
    </row>
    <row r="101" spans="1:247" x14ac:dyDescent="0.2">
      <c r="A101">
        <v>18</v>
      </c>
      <c r="B101">
        <v>1</v>
      </c>
      <c r="C101">
        <v>282</v>
      </c>
      <c r="E101" t="s">
        <v>350</v>
      </c>
      <c r="F101" t="s">
        <v>351</v>
      </c>
      <c r="G101" t="s">
        <v>352</v>
      </c>
      <c r="H101" t="str">
        <f>'1.Ведомость'!C96</f>
        <v>м</v>
      </c>
      <c r="I101">
        <f>I100*J101</f>
        <v>200</v>
      </c>
      <c r="J101">
        <v>100</v>
      </c>
      <c r="K101">
        <v>100</v>
      </c>
      <c r="O101">
        <f t="shared" si="103"/>
        <v>157450.23999999999</v>
      </c>
      <c r="P101">
        <f t="shared" si="104"/>
        <v>157450.23999999999</v>
      </c>
      <c r="Q101">
        <f t="shared" si="105"/>
        <v>0</v>
      </c>
      <c r="R101">
        <f t="shared" si="106"/>
        <v>0</v>
      </c>
      <c r="S101">
        <f t="shared" si="107"/>
        <v>0</v>
      </c>
      <c r="T101">
        <f t="shared" si="108"/>
        <v>0</v>
      </c>
      <c r="U101">
        <f t="shared" si="109"/>
        <v>0</v>
      </c>
      <c r="V101">
        <f t="shared" si="110"/>
        <v>0</v>
      </c>
      <c r="W101">
        <f t="shared" si="111"/>
        <v>0</v>
      </c>
      <c r="X101">
        <f t="shared" si="112"/>
        <v>0</v>
      </c>
      <c r="Y101">
        <f t="shared" si="113"/>
        <v>0</v>
      </c>
      <c r="AA101">
        <v>92862827</v>
      </c>
      <c r="AB101">
        <f t="shared" si="114"/>
        <v>79.36</v>
      </c>
      <c r="AC101">
        <f t="shared" si="99"/>
        <v>79.36</v>
      </c>
      <c r="AD101">
        <f t="shared" si="134"/>
        <v>0</v>
      </c>
      <c r="AE101">
        <f t="shared" si="95"/>
        <v>0</v>
      </c>
      <c r="AF101">
        <f t="shared" si="96"/>
        <v>0</v>
      </c>
      <c r="AG101">
        <f t="shared" si="115"/>
        <v>0</v>
      </c>
      <c r="AH101">
        <f t="shared" si="97"/>
        <v>0</v>
      </c>
      <c r="AI101">
        <f t="shared" si="98"/>
        <v>0</v>
      </c>
      <c r="AJ101">
        <f t="shared" si="116"/>
        <v>0</v>
      </c>
      <c r="AK101">
        <v>79.36</v>
      </c>
      <c r="AL101">
        <v>79.36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121</v>
      </c>
      <c r="AU101">
        <v>72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353</v>
      </c>
      <c r="BM101">
        <v>16001</v>
      </c>
      <c r="BN101">
        <v>0</v>
      </c>
      <c r="BO101" t="s">
        <v>6</v>
      </c>
      <c r="BP101">
        <v>0</v>
      </c>
      <c r="BQ101">
        <v>22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121</v>
      </c>
      <c r="CA101">
        <v>72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17"/>
        <v>157450.23999999999</v>
      </c>
      <c r="CQ101">
        <f t="shared" si="101"/>
        <v>787.25120000000004</v>
      </c>
      <c r="CR101">
        <f t="shared" si="102"/>
        <v>0</v>
      </c>
      <c r="CS101">
        <f t="shared" si="118"/>
        <v>0</v>
      </c>
      <c r="CT101">
        <f t="shared" si="119"/>
        <v>0</v>
      </c>
      <c r="CU101">
        <f t="shared" si="120"/>
        <v>0</v>
      </c>
      <c r="CV101">
        <f t="shared" si="121"/>
        <v>0</v>
      </c>
      <c r="CW101">
        <f t="shared" si="122"/>
        <v>0</v>
      </c>
      <c r="CX101">
        <f t="shared" si="123"/>
        <v>0</v>
      </c>
      <c r="CY101">
        <f t="shared" si="124"/>
        <v>0</v>
      </c>
      <c r="CZ101">
        <f t="shared" si="125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190</v>
      </c>
      <c r="DW101" t="s">
        <v>190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66696433</v>
      </c>
      <c r="EF101">
        <v>22</v>
      </c>
      <c r="EG101" t="s">
        <v>26</v>
      </c>
      <c r="EH101">
        <v>16</v>
      </c>
      <c r="EI101" t="s">
        <v>27</v>
      </c>
      <c r="EJ101">
        <v>1</v>
      </c>
      <c r="EK101">
        <v>16001</v>
      </c>
      <c r="EL101" t="s">
        <v>111</v>
      </c>
      <c r="EM101" t="s">
        <v>112</v>
      </c>
      <c r="EO101" t="s">
        <v>6</v>
      </c>
      <c r="EQ101">
        <v>0</v>
      </c>
      <c r="ER101">
        <v>79.36</v>
      </c>
      <c r="ES101">
        <v>79.36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121</v>
      </c>
      <c r="FY101">
        <v>72</v>
      </c>
      <c r="GA101" t="s">
        <v>6</v>
      </c>
      <c r="GD101">
        <v>1</v>
      </c>
      <c r="GF101">
        <v>328789365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26"/>
        <v>0</v>
      </c>
      <c r="GM101">
        <f t="shared" si="127"/>
        <v>157450.23999999999</v>
      </c>
      <c r="GN101">
        <f t="shared" si="128"/>
        <v>157450.23999999999</v>
      </c>
      <c r="GO101">
        <f t="shared" si="129"/>
        <v>0</v>
      </c>
      <c r="GP101">
        <f t="shared" si="130"/>
        <v>0</v>
      </c>
      <c r="GR101">
        <v>0</v>
      </c>
      <c r="GS101">
        <v>0</v>
      </c>
      <c r="GT101">
        <v>0</v>
      </c>
      <c r="GU101" t="s">
        <v>6</v>
      </c>
      <c r="GV101">
        <f t="shared" si="131"/>
        <v>0</v>
      </c>
      <c r="GW101">
        <v>1</v>
      </c>
      <c r="GX101">
        <f t="shared" si="132"/>
        <v>0</v>
      </c>
      <c r="HA101">
        <v>0</v>
      </c>
      <c r="HB101">
        <v>0</v>
      </c>
      <c r="HC101">
        <f t="shared" si="133"/>
        <v>0</v>
      </c>
      <c r="HE101" t="s">
        <v>6</v>
      </c>
      <c r="HF101" t="s">
        <v>6</v>
      </c>
      <c r="HM101" t="s">
        <v>6</v>
      </c>
      <c r="HN101" t="s">
        <v>31</v>
      </c>
      <c r="HO101" t="s">
        <v>32</v>
      </c>
      <c r="HP101" t="s">
        <v>27</v>
      </c>
      <c r="HQ101" t="s">
        <v>27</v>
      </c>
      <c r="HS101">
        <v>0</v>
      </c>
      <c r="IK101">
        <v>0</v>
      </c>
    </row>
    <row r="102" spans="1:247" x14ac:dyDescent="0.2">
      <c r="A102">
        <v>17</v>
      </c>
      <c r="B102">
        <v>1</v>
      </c>
      <c r="C102">
        <f>ROW(SmtRes!A288)</f>
        <v>288</v>
      </c>
      <c r="D102">
        <f>ROW(EtalonRes!A280)</f>
        <v>280</v>
      </c>
      <c r="E102" t="s">
        <v>354</v>
      </c>
      <c r="F102" t="s">
        <v>355</v>
      </c>
      <c r="G102" t="s">
        <v>356</v>
      </c>
      <c r="H102" t="s">
        <v>65</v>
      </c>
      <c r="I102">
        <f>ROUND(I100+I98+I96,7)</f>
        <v>2.4</v>
      </c>
      <c r="J102">
        <v>0</v>
      </c>
      <c r="K102">
        <f>ROUND(I100+I98+I96,7)</f>
        <v>2.4</v>
      </c>
      <c r="O102">
        <f t="shared" si="103"/>
        <v>8221.57</v>
      </c>
      <c r="P102">
        <f t="shared" si="104"/>
        <v>264.74</v>
      </c>
      <c r="Q102">
        <f t="shared" si="105"/>
        <v>1679.27</v>
      </c>
      <c r="R102">
        <f t="shared" si="106"/>
        <v>0</v>
      </c>
      <c r="S102">
        <f t="shared" si="107"/>
        <v>6277.56</v>
      </c>
      <c r="T102">
        <f t="shared" si="108"/>
        <v>0</v>
      </c>
      <c r="U102">
        <f t="shared" si="109"/>
        <v>12.023999999999999</v>
      </c>
      <c r="V102">
        <f t="shared" si="110"/>
        <v>0</v>
      </c>
      <c r="W102">
        <f t="shared" si="111"/>
        <v>0</v>
      </c>
      <c r="X102">
        <f t="shared" si="112"/>
        <v>7595.85</v>
      </c>
      <c r="Y102">
        <f t="shared" si="113"/>
        <v>4519.84</v>
      </c>
      <c r="AA102">
        <v>92862827</v>
      </c>
      <c r="AB102">
        <f t="shared" si="114"/>
        <v>113.95</v>
      </c>
      <c r="AC102">
        <f t="shared" si="99"/>
        <v>11.12</v>
      </c>
      <c r="AD102">
        <f t="shared" si="134"/>
        <v>44.51</v>
      </c>
      <c r="AE102">
        <f t="shared" si="95"/>
        <v>0</v>
      </c>
      <c r="AF102">
        <f t="shared" si="96"/>
        <v>58.32</v>
      </c>
      <c r="AG102">
        <f t="shared" si="115"/>
        <v>0</v>
      </c>
      <c r="AH102">
        <f t="shared" si="97"/>
        <v>5.01</v>
      </c>
      <c r="AI102">
        <f t="shared" si="98"/>
        <v>0</v>
      </c>
      <c r="AJ102">
        <f t="shared" si="116"/>
        <v>0</v>
      </c>
      <c r="AK102">
        <v>113.95</v>
      </c>
      <c r="AL102">
        <v>11.12</v>
      </c>
      <c r="AM102">
        <v>44.51</v>
      </c>
      <c r="AN102">
        <v>0</v>
      </c>
      <c r="AO102">
        <v>58.32</v>
      </c>
      <c r="AP102">
        <v>0</v>
      </c>
      <c r="AQ102">
        <v>5.01</v>
      </c>
      <c r="AR102">
        <v>0</v>
      </c>
      <c r="AS102">
        <v>0</v>
      </c>
      <c r="AT102">
        <v>121</v>
      </c>
      <c r="AU102">
        <v>72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357</v>
      </c>
      <c r="BM102">
        <v>16001</v>
      </c>
      <c r="BN102">
        <v>0</v>
      </c>
      <c r="BO102" t="s">
        <v>6</v>
      </c>
      <c r="BP102">
        <v>0</v>
      </c>
      <c r="BQ102">
        <v>22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121</v>
      </c>
      <c r="CA102">
        <v>72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17"/>
        <v>8221.57</v>
      </c>
      <c r="CQ102">
        <f t="shared" si="101"/>
        <v>110.31039999999999</v>
      </c>
      <c r="CR102">
        <f t="shared" si="102"/>
        <v>699.69719999999995</v>
      </c>
      <c r="CS102">
        <f t="shared" si="118"/>
        <v>0</v>
      </c>
      <c r="CT102">
        <f t="shared" si="119"/>
        <v>2615.652</v>
      </c>
      <c r="CU102">
        <f t="shared" si="120"/>
        <v>0</v>
      </c>
      <c r="CV102">
        <f t="shared" si="121"/>
        <v>5.01</v>
      </c>
      <c r="CW102">
        <f t="shared" si="122"/>
        <v>0</v>
      </c>
      <c r="CX102">
        <f t="shared" si="123"/>
        <v>0</v>
      </c>
      <c r="CY102">
        <f t="shared" si="124"/>
        <v>7595.8476000000001</v>
      </c>
      <c r="CZ102">
        <f t="shared" si="125"/>
        <v>4519.8432000000003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65</v>
      </c>
      <c r="DW102" t="s">
        <v>65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66696433</v>
      </c>
      <c r="EF102">
        <v>22</v>
      </c>
      <c r="EG102" t="s">
        <v>26</v>
      </c>
      <c r="EH102">
        <v>16</v>
      </c>
      <c r="EI102" t="s">
        <v>27</v>
      </c>
      <c r="EJ102">
        <v>1</v>
      </c>
      <c r="EK102">
        <v>16001</v>
      </c>
      <c r="EL102" t="s">
        <v>111</v>
      </c>
      <c r="EM102" t="s">
        <v>112</v>
      </c>
      <c r="EO102" t="s">
        <v>6</v>
      </c>
      <c r="EQ102">
        <v>131072</v>
      </c>
      <c r="ER102">
        <v>113.95</v>
      </c>
      <c r="ES102">
        <v>11.12</v>
      </c>
      <c r="ET102">
        <v>44.51</v>
      </c>
      <c r="EU102">
        <v>0</v>
      </c>
      <c r="EV102">
        <v>58.32</v>
      </c>
      <c r="EW102">
        <v>5.01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121</v>
      </c>
      <c r="FY102">
        <v>72</v>
      </c>
      <c r="GA102" t="s">
        <v>6</v>
      </c>
      <c r="GD102">
        <v>1</v>
      </c>
      <c r="GF102">
        <v>-1432674204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26"/>
        <v>0</v>
      </c>
      <c r="GM102">
        <f t="shared" si="127"/>
        <v>20337.259999999998</v>
      </c>
      <c r="GN102">
        <f t="shared" si="128"/>
        <v>20337.259999999998</v>
      </c>
      <c r="GO102">
        <f t="shared" si="129"/>
        <v>0</v>
      </c>
      <c r="GP102">
        <f t="shared" si="130"/>
        <v>0</v>
      </c>
      <c r="GR102">
        <v>0</v>
      </c>
      <c r="GS102">
        <v>0</v>
      </c>
      <c r="GT102">
        <v>0</v>
      </c>
      <c r="GU102" t="s">
        <v>6</v>
      </c>
      <c r="GV102">
        <f t="shared" si="131"/>
        <v>0</v>
      </c>
      <c r="GW102">
        <v>1</v>
      </c>
      <c r="GX102">
        <f t="shared" si="132"/>
        <v>0</v>
      </c>
      <c r="HA102">
        <v>0</v>
      </c>
      <c r="HB102">
        <v>0</v>
      </c>
      <c r="HC102">
        <f t="shared" si="133"/>
        <v>0</v>
      </c>
      <c r="HE102" t="s">
        <v>6</v>
      </c>
      <c r="HF102" t="s">
        <v>6</v>
      </c>
      <c r="HM102" t="s">
        <v>6</v>
      </c>
      <c r="HN102" t="s">
        <v>31</v>
      </c>
      <c r="HO102" t="s">
        <v>32</v>
      </c>
      <c r="HP102" t="s">
        <v>27</v>
      </c>
      <c r="HQ102" t="s">
        <v>27</v>
      </c>
      <c r="HS102">
        <v>0</v>
      </c>
      <c r="IK102">
        <v>0</v>
      </c>
      <c r="IL102" t="s">
        <v>935</v>
      </c>
      <c r="IM102">
        <v>2.4</v>
      </c>
    </row>
    <row r="103" spans="1:247" x14ac:dyDescent="0.2">
      <c r="A103">
        <v>17</v>
      </c>
      <c r="B103">
        <v>1</v>
      </c>
      <c r="C103">
        <f>ROW(SmtRes!A297)</f>
        <v>297</v>
      </c>
      <c r="D103">
        <f>ROW(EtalonRes!A290)</f>
        <v>290</v>
      </c>
      <c r="E103" t="s">
        <v>358</v>
      </c>
      <c r="F103" t="s">
        <v>359</v>
      </c>
      <c r="G103" t="s">
        <v>360</v>
      </c>
      <c r="H103" t="s">
        <v>35</v>
      </c>
      <c r="I103">
        <v>90</v>
      </c>
      <c r="J103">
        <v>0</v>
      </c>
      <c r="K103">
        <v>90</v>
      </c>
      <c r="O103">
        <f t="shared" si="103"/>
        <v>79887.679999999993</v>
      </c>
      <c r="P103">
        <f t="shared" si="104"/>
        <v>7928.06</v>
      </c>
      <c r="Q103">
        <f t="shared" si="105"/>
        <v>9111.31</v>
      </c>
      <c r="R103">
        <f t="shared" si="106"/>
        <v>4036.5</v>
      </c>
      <c r="S103">
        <f t="shared" si="107"/>
        <v>62848.31</v>
      </c>
      <c r="T103">
        <f t="shared" si="108"/>
        <v>0</v>
      </c>
      <c r="U103">
        <f t="shared" si="109"/>
        <v>147.393</v>
      </c>
      <c r="V103">
        <f t="shared" si="110"/>
        <v>7.4160000000000004</v>
      </c>
      <c r="W103">
        <f t="shared" si="111"/>
        <v>0</v>
      </c>
      <c r="X103">
        <f t="shared" si="112"/>
        <v>80930.62</v>
      </c>
      <c r="Y103">
        <f t="shared" si="113"/>
        <v>48157.06</v>
      </c>
      <c r="AA103">
        <v>92862827</v>
      </c>
      <c r="AB103">
        <f t="shared" si="114"/>
        <v>30.89</v>
      </c>
      <c r="AC103">
        <f t="shared" si="99"/>
        <v>8.8800000000000008</v>
      </c>
      <c r="AD103">
        <f>ROUND(((((ET103*ROUND(1.03,7)))-((EU103*ROUND(1.03,7))))+AE103),2)</f>
        <v>6.44</v>
      </c>
      <c r="AE103">
        <f>ROUND(((EU103*ROUND(1.03,7))),2)</f>
        <v>1</v>
      </c>
      <c r="AF103">
        <f>ROUND(((EV103*ROUND(1.03,7))),2)</f>
        <v>15.57</v>
      </c>
      <c r="AG103">
        <f t="shared" si="115"/>
        <v>0</v>
      </c>
      <c r="AH103">
        <f>((EW103*ROUND(1.03,7)))</f>
        <v>1.6377000000000002</v>
      </c>
      <c r="AI103">
        <f>((EX103*ROUND(1.03,7)))</f>
        <v>8.2400000000000001E-2</v>
      </c>
      <c r="AJ103">
        <f t="shared" si="116"/>
        <v>0</v>
      </c>
      <c r="AK103">
        <v>30.25</v>
      </c>
      <c r="AL103">
        <v>8.8800000000000008</v>
      </c>
      <c r="AM103">
        <v>6.25</v>
      </c>
      <c r="AN103">
        <v>0.97</v>
      </c>
      <c r="AO103">
        <v>15.12</v>
      </c>
      <c r="AP103">
        <v>0</v>
      </c>
      <c r="AQ103">
        <v>1.59</v>
      </c>
      <c r="AR103">
        <v>0.08</v>
      </c>
      <c r="AS103">
        <v>0</v>
      </c>
      <c r="AT103">
        <v>121</v>
      </c>
      <c r="AU103">
        <v>72</v>
      </c>
      <c r="AV103">
        <v>1</v>
      </c>
      <c r="AW103">
        <v>1</v>
      </c>
      <c r="AZ103">
        <v>1</v>
      </c>
      <c r="BA103">
        <v>44.85</v>
      </c>
      <c r="BB103">
        <v>15.72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1</v>
      </c>
      <c r="BJ103" t="s">
        <v>361</v>
      </c>
      <c r="BM103">
        <v>18001</v>
      </c>
      <c r="BN103">
        <v>0</v>
      </c>
      <c r="BO103" t="s">
        <v>6</v>
      </c>
      <c r="BP103">
        <v>0</v>
      </c>
      <c r="BQ103">
        <v>22</v>
      </c>
      <c r="BR103">
        <v>0</v>
      </c>
      <c r="BS103">
        <v>44.85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121</v>
      </c>
      <c r="CA103">
        <v>72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17"/>
        <v>79887.679999999993</v>
      </c>
      <c r="CQ103">
        <f t="shared" si="101"/>
        <v>88.089600000000004</v>
      </c>
      <c r="CR103">
        <f t="shared" si="102"/>
        <v>101.23680000000002</v>
      </c>
      <c r="CS103">
        <f t="shared" si="118"/>
        <v>44.85</v>
      </c>
      <c r="CT103">
        <f t="shared" si="119"/>
        <v>698.31450000000007</v>
      </c>
      <c r="CU103">
        <f t="shared" si="120"/>
        <v>0</v>
      </c>
      <c r="CV103">
        <f t="shared" si="121"/>
        <v>1.6377000000000002</v>
      </c>
      <c r="CW103">
        <f t="shared" si="122"/>
        <v>8.2400000000000001E-2</v>
      </c>
      <c r="CX103">
        <f t="shared" si="123"/>
        <v>0</v>
      </c>
      <c r="CY103">
        <f t="shared" si="124"/>
        <v>80930.6201</v>
      </c>
      <c r="CZ103">
        <f t="shared" si="125"/>
        <v>48157.063200000004</v>
      </c>
      <c r="DC103" t="s">
        <v>6</v>
      </c>
      <c r="DD103" t="s">
        <v>6</v>
      </c>
      <c r="DE103" t="s">
        <v>25</v>
      </c>
      <c r="DF103" t="s">
        <v>25</v>
      </c>
      <c r="DG103" t="s">
        <v>25</v>
      </c>
      <c r="DH103" t="s">
        <v>6</v>
      </c>
      <c r="DI103" t="s">
        <v>25</v>
      </c>
      <c r="DJ103" t="s">
        <v>25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35</v>
      </c>
      <c r="DW103" t="s">
        <v>35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66696436</v>
      </c>
      <c r="EF103">
        <v>22</v>
      </c>
      <c r="EG103" t="s">
        <v>26</v>
      </c>
      <c r="EH103">
        <v>16</v>
      </c>
      <c r="EI103" t="s">
        <v>27</v>
      </c>
      <c r="EJ103">
        <v>1</v>
      </c>
      <c r="EK103">
        <v>18001</v>
      </c>
      <c r="EL103" t="s">
        <v>28</v>
      </c>
      <c r="EM103" t="s">
        <v>29</v>
      </c>
      <c r="EO103" t="s">
        <v>6</v>
      </c>
      <c r="EQ103">
        <v>131072</v>
      </c>
      <c r="ER103">
        <v>30.25</v>
      </c>
      <c r="ES103">
        <v>8.8800000000000008</v>
      </c>
      <c r="ET103">
        <v>6.25</v>
      </c>
      <c r="EU103">
        <v>0.97</v>
      </c>
      <c r="EV103">
        <v>15.12</v>
      </c>
      <c r="EW103">
        <v>1.59</v>
      </c>
      <c r="EX103">
        <v>0.08</v>
      </c>
      <c r="EY103">
        <v>0</v>
      </c>
      <c r="FQ103">
        <v>0</v>
      </c>
      <c r="FR103">
        <v>0</v>
      </c>
      <c r="FS103">
        <v>0</v>
      </c>
      <c r="FX103">
        <v>121</v>
      </c>
      <c r="FY103">
        <v>72</v>
      </c>
      <c r="GA103" t="s">
        <v>6</v>
      </c>
      <c r="GD103">
        <v>1</v>
      </c>
      <c r="GF103">
        <v>1447310924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26"/>
        <v>0</v>
      </c>
      <c r="GM103">
        <f t="shared" si="127"/>
        <v>208975.35999999999</v>
      </c>
      <c r="GN103">
        <f t="shared" si="128"/>
        <v>208975.35999999999</v>
      </c>
      <c r="GO103">
        <f t="shared" si="129"/>
        <v>0</v>
      </c>
      <c r="GP103">
        <f t="shared" si="130"/>
        <v>0</v>
      </c>
      <c r="GR103">
        <v>0</v>
      </c>
      <c r="GS103">
        <v>0</v>
      </c>
      <c r="GT103">
        <v>0</v>
      </c>
      <c r="GU103" t="s">
        <v>6</v>
      </c>
      <c r="GV103">
        <f t="shared" si="131"/>
        <v>0</v>
      </c>
      <c r="GW103">
        <v>1</v>
      </c>
      <c r="GX103">
        <f t="shared" si="132"/>
        <v>0</v>
      </c>
      <c r="HA103">
        <v>0</v>
      </c>
      <c r="HB103">
        <v>0</v>
      </c>
      <c r="HC103">
        <f t="shared" si="133"/>
        <v>0</v>
      </c>
      <c r="HE103" t="s">
        <v>6</v>
      </c>
      <c r="HF103" t="s">
        <v>6</v>
      </c>
      <c r="HM103" t="s">
        <v>6</v>
      </c>
      <c r="HN103" t="s">
        <v>31</v>
      </c>
      <c r="HO103" t="s">
        <v>32</v>
      </c>
      <c r="HP103" t="s">
        <v>27</v>
      </c>
      <c r="HQ103" t="s">
        <v>27</v>
      </c>
      <c r="HS103">
        <v>0</v>
      </c>
      <c r="IK103">
        <v>0</v>
      </c>
    </row>
    <row r="104" spans="1:247" x14ac:dyDescent="0.2">
      <c r="A104">
        <v>18</v>
      </c>
      <c r="B104">
        <v>1</v>
      </c>
      <c r="C104">
        <v>297</v>
      </c>
      <c r="E104" t="s">
        <v>362</v>
      </c>
      <c r="F104" t="s">
        <v>363</v>
      </c>
      <c r="G104" t="s">
        <v>364</v>
      </c>
      <c r="H104" t="str">
        <f>'1.Ведомость'!C100</f>
        <v>ШТ</v>
      </c>
      <c r="I104">
        <f>I103*J104</f>
        <v>90</v>
      </c>
      <c r="J104">
        <v>1</v>
      </c>
      <c r="K104">
        <v>1</v>
      </c>
      <c r="O104">
        <f t="shared" si="103"/>
        <v>54192.959999999999</v>
      </c>
      <c r="P104">
        <f t="shared" si="104"/>
        <v>54192.959999999999</v>
      </c>
      <c r="Q104">
        <f t="shared" si="105"/>
        <v>0</v>
      </c>
      <c r="R104">
        <f t="shared" si="106"/>
        <v>0</v>
      </c>
      <c r="S104">
        <f t="shared" si="107"/>
        <v>0</v>
      </c>
      <c r="T104">
        <f t="shared" si="108"/>
        <v>0</v>
      </c>
      <c r="U104">
        <f t="shared" si="109"/>
        <v>0</v>
      </c>
      <c r="V104">
        <f t="shared" si="110"/>
        <v>0</v>
      </c>
      <c r="W104">
        <f t="shared" si="111"/>
        <v>0</v>
      </c>
      <c r="X104">
        <f t="shared" si="112"/>
        <v>0</v>
      </c>
      <c r="Y104">
        <f t="shared" si="113"/>
        <v>0</v>
      </c>
      <c r="AA104">
        <v>92862827</v>
      </c>
      <c r="AB104">
        <f t="shared" si="114"/>
        <v>60.7</v>
      </c>
      <c r="AC104">
        <f t="shared" si="99"/>
        <v>60.7</v>
      </c>
      <c r="AD104">
        <f t="shared" ref="AD104:AD142" si="135">ROUND((((ET104)-(EU104))+AE104),2)</f>
        <v>0</v>
      </c>
      <c r="AE104">
        <f t="shared" ref="AE104:AE142" si="136">ROUND((EU104),2)</f>
        <v>0</v>
      </c>
      <c r="AF104">
        <f t="shared" ref="AF104:AF142" si="137">ROUND((EV104),2)</f>
        <v>0</v>
      </c>
      <c r="AG104">
        <f t="shared" si="115"/>
        <v>0</v>
      </c>
      <c r="AH104">
        <f t="shared" ref="AH104:AH142" si="138">(EW104)</f>
        <v>0</v>
      </c>
      <c r="AI104">
        <f t="shared" ref="AI104:AI142" si="139">(EX104)</f>
        <v>0</v>
      </c>
      <c r="AJ104">
        <f t="shared" si="116"/>
        <v>0</v>
      </c>
      <c r="AK104">
        <v>60.7</v>
      </c>
      <c r="AL104">
        <v>60.7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365</v>
      </c>
      <c r="BM104">
        <v>500001</v>
      </c>
      <c r="BN104">
        <v>0</v>
      </c>
      <c r="BO104" t="s">
        <v>6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17"/>
        <v>54192.959999999999</v>
      </c>
      <c r="CQ104">
        <f t="shared" si="101"/>
        <v>602.14400000000001</v>
      </c>
      <c r="CR104">
        <f t="shared" si="102"/>
        <v>0</v>
      </c>
      <c r="CS104">
        <f t="shared" si="118"/>
        <v>0</v>
      </c>
      <c r="CT104">
        <f t="shared" si="119"/>
        <v>0</v>
      </c>
      <c r="CU104">
        <f t="shared" si="120"/>
        <v>0</v>
      </c>
      <c r="CV104">
        <f t="shared" si="121"/>
        <v>0</v>
      </c>
      <c r="CW104">
        <f t="shared" si="122"/>
        <v>0</v>
      </c>
      <c r="CX104">
        <f t="shared" si="123"/>
        <v>0</v>
      </c>
      <c r="CY104">
        <f t="shared" si="124"/>
        <v>0</v>
      </c>
      <c r="CZ104">
        <f t="shared" si="125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35</v>
      </c>
      <c r="DW104" t="s">
        <v>35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66696658</v>
      </c>
      <c r="EF104">
        <v>8</v>
      </c>
      <c r="EG104" t="s">
        <v>37</v>
      </c>
      <c r="EH104">
        <v>0</v>
      </c>
      <c r="EI104" t="s">
        <v>6</v>
      </c>
      <c r="EJ104">
        <v>1</v>
      </c>
      <c r="EK104">
        <v>500001</v>
      </c>
      <c r="EL104" t="s">
        <v>38</v>
      </c>
      <c r="EM104" t="s">
        <v>39</v>
      </c>
      <c r="EO104" t="s">
        <v>6</v>
      </c>
      <c r="EQ104">
        <v>0</v>
      </c>
      <c r="ER104">
        <v>60.7</v>
      </c>
      <c r="ES104">
        <v>60.7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-1395144980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26"/>
        <v>0</v>
      </c>
      <c r="GM104">
        <f t="shared" si="127"/>
        <v>54192.959999999999</v>
      </c>
      <c r="GN104">
        <f t="shared" si="128"/>
        <v>54192.959999999999</v>
      </c>
      <c r="GO104">
        <f t="shared" si="129"/>
        <v>0</v>
      </c>
      <c r="GP104">
        <f t="shared" si="130"/>
        <v>0</v>
      </c>
      <c r="GR104">
        <v>0</v>
      </c>
      <c r="GS104">
        <v>3</v>
      </c>
      <c r="GT104">
        <v>0</v>
      </c>
      <c r="GU104" t="s">
        <v>6</v>
      </c>
      <c r="GV104">
        <f t="shared" si="131"/>
        <v>0</v>
      </c>
      <c r="GW104">
        <v>1</v>
      </c>
      <c r="GX104">
        <f t="shared" si="132"/>
        <v>0</v>
      </c>
      <c r="HA104">
        <v>0</v>
      </c>
      <c r="HB104">
        <v>0</v>
      </c>
      <c r="HC104">
        <f t="shared" si="133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7" x14ac:dyDescent="0.2">
      <c r="A105">
        <v>17</v>
      </c>
      <c r="B105">
        <v>1</v>
      </c>
      <c r="C105">
        <f>ROW(SmtRes!A312)</f>
        <v>312</v>
      </c>
      <c r="D105">
        <f>ROW(EtalonRes!A307)</f>
        <v>307</v>
      </c>
      <c r="E105" t="s">
        <v>366</v>
      </c>
      <c r="F105" t="s">
        <v>367</v>
      </c>
      <c r="G105" t="s">
        <v>368</v>
      </c>
      <c r="H105" t="s">
        <v>65</v>
      </c>
      <c r="I105">
        <v>0.95</v>
      </c>
      <c r="J105">
        <v>0</v>
      </c>
      <c r="K105">
        <v>0.95</v>
      </c>
      <c r="O105">
        <f t="shared" si="103"/>
        <v>14729.67</v>
      </c>
      <c r="P105">
        <f t="shared" si="104"/>
        <v>296.38</v>
      </c>
      <c r="Q105">
        <f t="shared" si="105"/>
        <v>620.36</v>
      </c>
      <c r="R105">
        <f t="shared" si="106"/>
        <v>278.23</v>
      </c>
      <c r="S105">
        <f t="shared" si="107"/>
        <v>13812.93</v>
      </c>
      <c r="T105">
        <f t="shared" si="108"/>
        <v>0</v>
      </c>
      <c r="U105">
        <f t="shared" si="109"/>
        <v>32.015000000000001</v>
      </c>
      <c r="V105">
        <f t="shared" si="110"/>
        <v>0.51300000000000001</v>
      </c>
      <c r="W105">
        <f t="shared" si="111"/>
        <v>0</v>
      </c>
      <c r="X105">
        <f t="shared" si="112"/>
        <v>17050.3</v>
      </c>
      <c r="Y105">
        <f t="shared" si="113"/>
        <v>10145.64</v>
      </c>
      <c r="AA105">
        <v>92862827</v>
      </c>
      <c r="AB105">
        <f t="shared" si="114"/>
        <v>397.18</v>
      </c>
      <c r="AC105">
        <f t="shared" ref="AC105:AC136" si="140">ROUND((ES105),2)</f>
        <v>31.45</v>
      </c>
      <c r="AD105">
        <f t="shared" si="135"/>
        <v>41.54</v>
      </c>
      <c r="AE105">
        <f t="shared" si="136"/>
        <v>6.53</v>
      </c>
      <c r="AF105">
        <f t="shared" si="137"/>
        <v>324.19</v>
      </c>
      <c r="AG105">
        <f t="shared" si="115"/>
        <v>0</v>
      </c>
      <c r="AH105">
        <f t="shared" si="138"/>
        <v>33.700000000000003</v>
      </c>
      <c r="AI105">
        <f t="shared" si="139"/>
        <v>0.54</v>
      </c>
      <c r="AJ105">
        <f t="shared" si="116"/>
        <v>0</v>
      </c>
      <c r="AK105">
        <v>397.18</v>
      </c>
      <c r="AL105">
        <v>31.45</v>
      </c>
      <c r="AM105">
        <v>41.54</v>
      </c>
      <c r="AN105">
        <v>6.53</v>
      </c>
      <c r="AO105">
        <v>324.19</v>
      </c>
      <c r="AP105">
        <v>0</v>
      </c>
      <c r="AQ105">
        <v>33.700000000000003</v>
      </c>
      <c r="AR105">
        <v>0.54</v>
      </c>
      <c r="AS105">
        <v>0</v>
      </c>
      <c r="AT105">
        <v>121</v>
      </c>
      <c r="AU105">
        <v>72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369</v>
      </c>
      <c r="BM105">
        <v>16001</v>
      </c>
      <c r="BN105">
        <v>0</v>
      </c>
      <c r="BO105" t="s">
        <v>6</v>
      </c>
      <c r="BP105">
        <v>0</v>
      </c>
      <c r="BQ105">
        <v>22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121</v>
      </c>
      <c r="CA105">
        <v>72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17"/>
        <v>14729.67</v>
      </c>
      <c r="CQ105">
        <f t="shared" si="101"/>
        <v>311.98399999999998</v>
      </c>
      <c r="CR105">
        <f t="shared" si="102"/>
        <v>653.00880000000006</v>
      </c>
      <c r="CS105">
        <f t="shared" si="118"/>
        <v>292.87049999999999</v>
      </c>
      <c r="CT105">
        <f t="shared" si="119"/>
        <v>14539.9215</v>
      </c>
      <c r="CU105">
        <f t="shared" si="120"/>
        <v>0</v>
      </c>
      <c r="CV105">
        <f t="shared" si="121"/>
        <v>33.700000000000003</v>
      </c>
      <c r="CW105">
        <f t="shared" si="122"/>
        <v>0.54</v>
      </c>
      <c r="CX105">
        <f t="shared" si="123"/>
        <v>0</v>
      </c>
      <c r="CY105">
        <f t="shared" si="124"/>
        <v>17050.303599999999</v>
      </c>
      <c r="CZ105">
        <f t="shared" si="125"/>
        <v>10145.635200000001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65</v>
      </c>
      <c r="DW105" t="s">
        <v>65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66696433</v>
      </c>
      <c r="EF105">
        <v>22</v>
      </c>
      <c r="EG105" t="s">
        <v>26</v>
      </c>
      <c r="EH105">
        <v>16</v>
      </c>
      <c r="EI105" t="s">
        <v>27</v>
      </c>
      <c r="EJ105">
        <v>1</v>
      </c>
      <c r="EK105">
        <v>16001</v>
      </c>
      <c r="EL105" t="s">
        <v>111</v>
      </c>
      <c r="EM105" t="s">
        <v>112</v>
      </c>
      <c r="EO105" t="s">
        <v>6</v>
      </c>
      <c r="EQ105">
        <v>131072</v>
      </c>
      <c r="ER105">
        <v>397.18</v>
      </c>
      <c r="ES105">
        <v>31.45</v>
      </c>
      <c r="ET105">
        <v>41.54</v>
      </c>
      <c r="EU105">
        <v>6.53</v>
      </c>
      <c r="EV105">
        <v>324.19</v>
      </c>
      <c r="EW105">
        <v>33.700000000000003</v>
      </c>
      <c r="EX105">
        <v>0.54</v>
      </c>
      <c r="EY105">
        <v>0</v>
      </c>
      <c r="FQ105">
        <v>0</v>
      </c>
      <c r="FR105">
        <v>0</v>
      </c>
      <c r="FS105">
        <v>0</v>
      </c>
      <c r="FX105">
        <v>121</v>
      </c>
      <c r="FY105">
        <v>72</v>
      </c>
      <c r="GA105" t="s">
        <v>6</v>
      </c>
      <c r="GD105">
        <v>1</v>
      </c>
      <c r="GF105">
        <v>-1615051186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26"/>
        <v>0</v>
      </c>
      <c r="GM105">
        <f t="shared" si="127"/>
        <v>41925.61</v>
      </c>
      <c r="GN105">
        <f t="shared" si="128"/>
        <v>41925.61</v>
      </c>
      <c r="GO105">
        <f t="shared" si="129"/>
        <v>0</v>
      </c>
      <c r="GP105">
        <f t="shared" si="130"/>
        <v>0</v>
      </c>
      <c r="GR105">
        <v>0</v>
      </c>
      <c r="GS105">
        <v>3</v>
      </c>
      <c r="GT105">
        <v>0</v>
      </c>
      <c r="GU105" t="s">
        <v>6</v>
      </c>
      <c r="GV105">
        <f t="shared" si="131"/>
        <v>0</v>
      </c>
      <c r="GW105">
        <v>1</v>
      </c>
      <c r="GX105">
        <f t="shared" si="132"/>
        <v>0</v>
      </c>
      <c r="HA105">
        <v>0</v>
      </c>
      <c r="HB105">
        <v>0</v>
      </c>
      <c r="HC105">
        <f t="shared" si="133"/>
        <v>0</v>
      </c>
      <c r="HE105" t="s">
        <v>6</v>
      </c>
      <c r="HF105" t="s">
        <v>6</v>
      </c>
      <c r="HM105" t="s">
        <v>6</v>
      </c>
      <c r="HN105" t="s">
        <v>31</v>
      </c>
      <c r="HO105" t="s">
        <v>32</v>
      </c>
      <c r="HP105" t="s">
        <v>27</v>
      </c>
      <c r="HQ105" t="s">
        <v>27</v>
      </c>
      <c r="HS105">
        <v>0</v>
      </c>
      <c r="IK105">
        <v>0</v>
      </c>
    </row>
    <row r="106" spans="1:247" x14ac:dyDescent="0.2">
      <c r="A106">
        <v>18</v>
      </c>
      <c r="B106">
        <v>1</v>
      </c>
      <c r="C106">
        <v>312</v>
      </c>
      <c r="E106" t="s">
        <v>370</v>
      </c>
      <c r="F106" t="s">
        <v>371</v>
      </c>
      <c r="G106" t="s">
        <v>372</v>
      </c>
      <c r="H106" t="str">
        <f>'1.Ведомость'!C102</f>
        <v>м</v>
      </c>
      <c r="I106">
        <f>I105*J106</f>
        <v>95</v>
      </c>
      <c r="J106">
        <v>100</v>
      </c>
      <c r="K106">
        <v>100</v>
      </c>
      <c r="O106">
        <f t="shared" si="103"/>
        <v>17575.759999999998</v>
      </c>
      <c r="P106">
        <f t="shared" si="104"/>
        <v>17575.759999999998</v>
      </c>
      <c r="Q106">
        <f t="shared" si="105"/>
        <v>0</v>
      </c>
      <c r="R106">
        <f t="shared" si="106"/>
        <v>0</v>
      </c>
      <c r="S106">
        <f t="shared" si="107"/>
        <v>0</v>
      </c>
      <c r="T106">
        <f t="shared" si="108"/>
        <v>0</v>
      </c>
      <c r="U106">
        <f t="shared" si="109"/>
        <v>0</v>
      </c>
      <c r="V106">
        <f t="shared" si="110"/>
        <v>0</v>
      </c>
      <c r="W106">
        <f t="shared" si="111"/>
        <v>0</v>
      </c>
      <c r="X106">
        <f t="shared" si="112"/>
        <v>0</v>
      </c>
      <c r="Y106">
        <f t="shared" si="113"/>
        <v>0</v>
      </c>
      <c r="AA106">
        <v>92862827</v>
      </c>
      <c r="AB106">
        <f t="shared" si="114"/>
        <v>18.649999999999999</v>
      </c>
      <c r="AC106">
        <f t="shared" si="140"/>
        <v>18.649999999999999</v>
      </c>
      <c r="AD106">
        <f t="shared" si="135"/>
        <v>0</v>
      </c>
      <c r="AE106">
        <f t="shared" si="136"/>
        <v>0</v>
      </c>
      <c r="AF106">
        <f t="shared" si="137"/>
        <v>0</v>
      </c>
      <c r="AG106">
        <f t="shared" si="115"/>
        <v>0</v>
      </c>
      <c r="AH106">
        <f t="shared" si="138"/>
        <v>0</v>
      </c>
      <c r="AI106">
        <f t="shared" si="139"/>
        <v>0</v>
      </c>
      <c r="AJ106">
        <f t="shared" si="116"/>
        <v>0</v>
      </c>
      <c r="AK106">
        <v>18.649999999999999</v>
      </c>
      <c r="AL106">
        <v>18.649999999999999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373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17"/>
        <v>17575.759999999998</v>
      </c>
      <c r="CQ106">
        <f t="shared" si="101"/>
        <v>185.00799999999998</v>
      </c>
      <c r="CR106">
        <f t="shared" si="102"/>
        <v>0</v>
      </c>
      <c r="CS106">
        <f t="shared" si="118"/>
        <v>0</v>
      </c>
      <c r="CT106">
        <f t="shared" si="119"/>
        <v>0</v>
      </c>
      <c r="CU106">
        <f t="shared" si="120"/>
        <v>0</v>
      </c>
      <c r="CV106">
        <f t="shared" si="121"/>
        <v>0</v>
      </c>
      <c r="CW106">
        <f t="shared" si="122"/>
        <v>0</v>
      </c>
      <c r="CX106">
        <f t="shared" si="123"/>
        <v>0</v>
      </c>
      <c r="CY106">
        <f t="shared" si="124"/>
        <v>0</v>
      </c>
      <c r="CZ106">
        <f t="shared" si="125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190</v>
      </c>
      <c r="DW106" t="s">
        <v>190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66696658</v>
      </c>
      <c r="EF106">
        <v>8</v>
      </c>
      <c r="EG106" t="s">
        <v>37</v>
      </c>
      <c r="EH106">
        <v>0</v>
      </c>
      <c r="EI106" t="s">
        <v>6</v>
      </c>
      <c r="EJ106">
        <v>1</v>
      </c>
      <c r="EK106">
        <v>500001</v>
      </c>
      <c r="EL106" t="s">
        <v>38</v>
      </c>
      <c r="EM106" t="s">
        <v>39</v>
      </c>
      <c r="EO106" t="s">
        <v>6</v>
      </c>
      <c r="EQ106">
        <v>0</v>
      </c>
      <c r="ER106">
        <v>18.649999999999999</v>
      </c>
      <c r="ES106">
        <v>18.649999999999999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-1034580246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26"/>
        <v>0</v>
      </c>
      <c r="GM106">
        <f t="shared" si="127"/>
        <v>17575.759999999998</v>
      </c>
      <c r="GN106">
        <f t="shared" si="128"/>
        <v>17575.759999999998</v>
      </c>
      <c r="GO106">
        <f t="shared" si="129"/>
        <v>0</v>
      </c>
      <c r="GP106">
        <f t="shared" si="130"/>
        <v>0</v>
      </c>
      <c r="GR106">
        <v>0</v>
      </c>
      <c r="GS106">
        <v>3</v>
      </c>
      <c r="GT106">
        <v>0</v>
      </c>
      <c r="GU106" t="s">
        <v>6</v>
      </c>
      <c r="GV106">
        <f t="shared" si="131"/>
        <v>0</v>
      </c>
      <c r="GW106">
        <v>1</v>
      </c>
      <c r="GX106">
        <f t="shared" si="132"/>
        <v>0</v>
      </c>
      <c r="HA106">
        <v>0</v>
      </c>
      <c r="HB106">
        <v>0</v>
      </c>
      <c r="HC106">
        <f t="shared" si="133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7" x14ac:dyDescent="0.2">
      <c r="A107">
        <v>17</v>
      </c>
      <c r="B107">
        <v>1</v>
      </c>
      <c r="C107">
        <f>ROW(SmtRes!A327)</f>
        <v>327</v>
      </c>
      <c r="D107">
        <f>ROW(EtalonRes!A324)</f>
        <v>324</v>
      </c>
      <c r="E107" t="s">
        <v>374</v>
      </c>
      <c r="F107" t="s">
        <v>375</v>
      </c>
      <c r="G107" t="s">
        <v>376</v>
      </c>
      <c r="H107" t="s">
        <v>65</v>
      </c>
      <c r="I107">
        <v>5.0000000000000001E-3</v>
      </c>
      <c r="J107">
        <v>0</v>
      </c>
      <c r="K107">
        <v>5.0000000000000001E-3</v>
      </c>
      <c r="O107">
        <f t="shared" si="103"/>
        <v>77.55</v>
      </c>
      <c r="P107">
        <f t="shared" si="104"/>
        <v>1.58</v>
      </c>
      <c r="Q107">
        <f t="shared" si="105"/>
        <v>3.27</v>
      </c>
      <c r="R107">
        <f t="shared" si="106"/>
        <v>1.46</v>
      </c>
      <c r="S107">
        <f t="shared" si="107"/>
        <v>72.7</v>
      </c>
      <c r="T107">
        <f t="shared" si="108"/>
        <v>0</v>
      </c>
      <c r="U107">
        <f t="shared" si="109"/>
        <v>0.16850000000000001</v>
      </c>
      <c r="V107">
        <f t="shared" si="110"/>
        <v>2.7000000000000001E-3</v>
      </c>
      <c r="W107">
        <f t="shared" si="111"/>
        <v>0</v>
      </c>
      <c r="X107">
        <f t="shared" si="112"/>
        <v>89.73</v>
      </c>
      <c r="Y107">
        <f t="shared" si="113"/>
        <v>53.4</v>
      </c>
      <c r="AA107">
        <v>92862827</v>
      </c>
      <c r="AB107">
        <f t="shared" si="114"/>
        <v>397.64</v>
      </c>
      <c r="AC107">
        <f t="shared" si="140"/>
        <v>31.91</v>
      </c>
      <c r="AD107">
        <f t="shared" si="135"/>
        <v>41.54</v>
      </c>
      <c r="AE107">
        <f t="shared" si="136"/>
        <v>6.53</v>
      </c>
      <c r="AF107">
        <f t="shared" si="137"/>
        <v>324.19</v>
      </c>
      <c r="AG107">
        <f t="shared" si="115"/>
        <v>0</v>
      </c>
      <c r="AH107">
        <f t="shared" si="138"/>
        <v>33.700000000000003</v>
      </c>
      <c r="AI107">
        <f t="shared" si="139"/>
        <v>0.54</v>
      </c>
      <c r="AJ107">
        <f t="shared" si="116"/>
        <v>0</v>
      </c>
      <c r="AK107">
        <v>397.64</v>
      </c>
      <c r="AL107">
        <v>31.91</v>
      </c>
      <c r="AM107">
        <v>41.54</v>
      </c>
      <c r="AN107">
        <v>6.53</v>
      </c>
      <c r="AO107">
        <v>324.19</v>
      </c>
      <c r="AP107">
        <v>0</v>
      </c>
      <c r="AQ107">
        <v>33.700000000000003</v>
      </c>
      <c r="AR107">
        <v>0.54</v>
      </c>
      <c r="AS107">
        <v>0</v>
      </c>
      <c r="AT107">
        <v>121</v>
      </c>
      <c r="AU107">
        <v>72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377</v>
      </c>
      <c r="BM107">
        <v>16001</v>
      </c>
      <c r="BN107">
        <v>0</v>
      </c>
      <c r="BO107" t="s">
        <v>6</v>
      </c>
      <c r="BP107">
        <v>0</v>
      </c>
      <c r="BQ107">
        <v>22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121</v>
      </c>
      <c r="CA107">
        <v>72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17"/>
        <v>77.55</v>
      </c>
      <c r="CQ107">
        <f t="shared" si="101"/>
        <v>316.54719999999998</v>
      </c>
      <c r="CR107">
        <f t="shared" si="102"/>
        <v>653.00880000000006</v>
      </c>
      <c r="CS107">
        <f t="shared" si="118"/>
        <v>292.87049999999999</v>
      </c>
      <c r="CT107">
        <f t="shared" si="119"/>
        <v>14539.9215</v>
      </c>
      <c r="CU107">
        <f t="shared" si="120"/>
        <v>0</v>
      </c>
      <c r="CV107">
        <f t="shared" si="121"/>
        <v>33.700000000000003</v>
      </c>
      <c r="CW107">
        <f t="shared" si="122"/>
        <v>0.54</v>
      </c>
      <c r="CX107">
        <f t="shared" si="123"/>
        <v>0</v>
      </c>
      <c r="CY107">
        <f t="shared" si="124"/>
        <v>89.733599999999981</v>
      </c>
      <c r="CZ107">
        <f t="shared" si="125"/>
        <v>53.395199999999996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65</v>
      </c>
      <c r="DW107" t="s">
        <v>65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66696433</v>
      </c>
      <c r="EF107">
        <v>22</v>
      </c>
      <c r="EG107" t="s">
        <v>26</v>
      </c>
      <c r="EH107">
        <v>16</v>
      </c>
      <c r="EI107" t="s">
        <v>27</v>
      </c>
      <c r="EJ107">
        <v>1</v>
      </c>
      <c r="EK107">
        <v>16001</v>
      </c>
      <c r="EL107" t="s">
        <v>111</v>
      </c>
      <c r="EM107" t="s">
        <v>112</v>
      </c>
      <c r="EO107" t="s">
        <v>6</v>
      </c>
      <c r="EQ107">
        <v>0</v>
      </c>
      <c r="ER107">
        <v>397.64</v>
      </c>
      <c r="ES107">
        <v>31.91</v>
      </c>
      <c r="ET107">
        <v>41.54</v>
      </c>
      <c r="EU107">
        <v>6.53</v>
      </c>
      <c r="EV107">
        <v>324.19</v>
      </c>
      <c r="EW107">
        <v>33.700000000000003</v>
      </c>
      <c r="EX107">
        <v>0.54</v>
      </c>
      <c r="EY107">
        <v>0</v>
      </c>
      <c r="FQ107">
        <v>0</v>
      </c>
      <c r="FR107">
        <v>0</v>
      </c>
      <c r="FS107">
        <v>0</v>
      </c>
      <c r="FX107">
        <v>121</v>
      </c>
      <c r="FY107">
        <v>72</v>
      </c>
      <c r="GA107" t="s">
        <v>6</v>
      </c>
      <c r="GD107">
        <v>1</v>
      </c>
      <c r="GF107">
        <v>-1862163302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26"/>
        <v>0</v>
      </c>
      <c r="GM107">
        <f t="shared" si="127"/>
        <v>220.68</v>
      </c>
      <c r="GN107">
        <f t="shared" si="128"/>
        <v>220.68</v>
      </c>
      <c r="GO107">
        <f t="shared" si="129"/>
        <v>0</v>
      </c>
      <c r="GP107">
        <f t="shared" si="130"/>
        <v>0</v>
      </c>
      <c r="GR107">
        <v>0</v>
      </c>
      <c r="GS107">
        <v>3</v>
      </c>
      <c r="GT107">
        <v>0</v>
      </c>
      <c r="GU107" t="s">
        <v>6</v>
      </c>
      <c r="GV107">
        <f t="shared" si="131"/>
        <v>0</v>
      </c>
      <c r="GW107">
        <v>1</v>
      </c>
      <c r="GX107">
        <f t="shared" si="132"/>
        <v>0</v>
      </c>
      <c r="HA107">
        <v>0</v>
      </c>
      <c r="HB107">
        <v>0</v>
      </c>
      <c r="HC107">
        <f t="shared" si="133"/>
        <v>0</v>
      </c>
      <c r="HE107" t="s">
        <v>6</v>
      </c>
      <c r="HF107" t="s">
        <v>6</v>
      </c>
      <c r="HM107" t="s">
        <v>6</v>
      </c>
      <c r="HN107" t="s">
        <v>31</v>
      </c>
      <c r="HO107" t="s">
        <v>32</v>
      </c>
      <c r="HP107" t="s">
        <v>27</v>
      </c>
      <c r="HQ107" t="s">
        <v>27</v>
      </c>
      <c r="HS107">
        <v>0</v>
      </c>
      <c r="IK107">
        <v>0</v>
      </c>
    </row>
    <row r="108" spans="1:247" x14ac:dyDescent="0.2">
      <c r="A108">
        <v>18</v>
      </c>
      <c r="B108">
        <v>1</v>
      </c>
      <c r="C108">
        <v>327</v>
      </c>
      <c r="E108" t="s">
        <v>378</v>
      </c>
      <c r="F108" t="s">
        <v>379</v>
      </c>
      <c r="G108" t="s">
        <v>380</v>
      </c>
      <c r="H108" t="str">
        <f>'1.Ведомость'!C104</f>
        <v>м</v>
      </c>
      <c r="I108">
        <f>I107*J108</f>
        <v>0.5</v>
      </c>
      <c r="J108">
        <v>100</v>
      </c>
      <c r="K108">
        <v>100</v>
      </c>
      <c r="O108">
        <f t="shared" si="103"/>
        <v>116.71</v>
      </c>
      <c r="P108">
        <f t="shared" si="104"/>
        <v>116.71</v>
      </c>
      <c r="Q108">
        <f t="shared" si="105"/>
        <v>0</v>
      </c>
      <c r="R108">
        <f t="shared" si="106"/>
        <v>0</v>
      </c>
      <c r="S108">
        <f t="shared" si="107"/>
        <v>0</v>
      </c>
      <c r="T108">
        <f t="shared" si="108"/>
        <v>0</v>
      </c>
      <c r="U108">
        <f t="shared" si="109"/>
        <v>0</v>
      </c>
      <c r="V108">
        <f t="shared" si="110"/>
        <v>0</v>
      </c>
      <c r="W108">
        <f t="shared" si="111"/>
        <v>0</v>
      </c>
      <c r="X108">
        <f t="shared" si="112"/>
        <v>0</v>
      </c>
      <c r="Y108">
        <f t="shared" si="113"/>
        <v>0</v>
      </c>
      <c r="AA108">
        <v>92862827</v>
      </c>
      <c r="AB108">
        <f t="shared" si="114"/>
        <v>23.53</v>
      </c>
      <c r="AC108">
        <f t="shared" si="140"/>
        <v>23.53</v>
      </c>
      <c r="AD108">
        <f t="shared" si="135"/>
        <v>0</v>
      </c>
      <c r="AE108">
        <f t="shared" si="136"/>
        <v>0</v>
      </c>
      <c r="AF108">
        <f t="shared" si="137"/>
        <v>0</v>
      </c>
      <c r="AG108">
        <f t="shared" si="115"/>
        <v>0</v>
      </c>
      <c r="AH108">
        <f t="shared" si="138"/>
        <v>0</v>
      </c>
      <c r="AI108">
        <f t="shared" si="139"/>
        <v>0</v>
      </c>
      <c r="AJ108">
        <f t="shared" si="116"/>
        <v>0</v>
      </c>
      <c r="AK108">
        <v>23.53</v>
      </c>
      <c r="AL108">
        <v>23.53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381</v>
      </c>
      <c r="BM108">
        <v>500001</v>
      </c>
      <c r="BN108">
        <v>0</v>
      </c>
      <c r="BO108" t="s">
        <v>6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17"/>
        <v>116.71</v>
      </c>
      <c r="CQ108">
        <f t="shared" si="101"/>
        <v>233.41760000000002</v>
      </c>
      <c r="CR108">
        <f t="shared" si="102"/>
        <v>0</v>
      </c>
      <c r="CS108">
        <f t="shared" si="118"/>
        <v>0</v>
      </c>
      <c r="CT108">
        <f t="shared" si="119"/>
        <v>0</v>
      </c>
      <c r="CU108">
        <f t="shared" si="120"/>
        <v>0</v>
      </c>
      <c r="CV108">
        <f t="shared" si="121"/>
        <v>0</v>
      </c>
      <c r="CW108">
        <f t="shared" si="122"/>
        <v>0</v>
      </c>
      <c r="CX108">
        <f t="shared" si="123"/>
        <v>0</v>
      </c>
      <c r="CY108">
        <f t="shared" si="124"/>
        <v>0</v>
      </c>
      <c r="CZ108">
        <f t="shared" si="125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190</v>
      </c>
      <c r="DW108" t="s">
        <v>190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66696658</v>
      </c>
      <c r="EF108">
        <v>8</v>
      </c>
      <c r="EG108" t="s">
        <v>37</v>
      </c>
      <c r="EH108">
        <v>0</v>
      </c>
      <c r="EI108" t="s">
        <v>6</v>
      </c>
      <c r="EJ108">
        <v>1</v>
      </c>
      <c r="EK108">
        <v>500001</v>
      </c>
      <c r="EL108" t="s">
        <v>38</v>
      </c>
      <c r="EM108" t="s">
        <v>39</v>
      </c>
      <c r="EO108" t="s">
        <v>6</v>
      </c>
      <c r="EQ108">
        <v>0</v>
      </c>
      <c r="ER108">
        <v>23.53</v>
      </c>
      <c r="ES108">
        <v>23.53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6</v>
      </c>
      <c r="GD108">
        <v>1</v>
      </c>
      <c r="GF108">
        <v>1122493930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26"/>
        <v>0</v>
      </c>
      <c r="GM108">
        <f t="shared" si="127"/>
        <v>116.71</v>
      </c>
      <c r="GN108">
        <f t="shared" si="128"/>
        <v>116.71</v>
      </c>
      <c r="GO108">
        <f t="shared" si="129"/>
        <v>0</v>
      </c>
      <c r="GP108">
        <f t="shared" si="130"/>
        <v>0</v>
      </c>
      <c r="GR108">
        <v>0</v>
      </c>
      <c r="GS108">
        <v>3</v>
      </c>
      <c r="GT108">
        <v>0</v>
      </c>
      <c r="GU108" t="s">
        <v>6</v>
      </c>
      <c r="GV108">
        <f t="shared" si="131"/>
        <v>0</v>
      </c>
      <c r="GW108">
        <v>1</v>
      </c>
      <c r="GX108">
        <f t="shared" si="132"/>
        <v>0</v>
      </c>
      <c r="HA108">
        <v>0</v>
      </c>
      <c r="HB108">
        <v>0</v>
      </c>
      <c r="HC108">
        <f t="shared" si="133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09" spans="1:247" x14ac:dyDescent="0.2">
      <c r="A109">
        <v>17</v>
      </c>
      <c r="B109">
        <v>1</v>
      </c>
      <c r="C109">
        <f>ROW(SmtRes!A342)</f>
        <v>342</v>
      </c>
      <c r="D109">
        <f>ROW(EtalonRes!A341)</f>
        <v>341</v>
      </c>
      <c r="E109" t="s">
        <v>382</v>
      </c>
      <c r="F109" t="s">
        <v>383</v>
      </c>
      <c r="G109" t="s">
        <v>384</v>
      </c>
      <c r="H109" t="s">
        <v>65</v>
      </c>
      <c r="I109">
        <v>0.06</v>
      </c>
      <c r="J109">
        <v>0</v>
      </c>
      <c r="K109">
        <v>0.06</v>
      </c>
      <c r="O109">
        <f t="shared" si="103"/>
        <v>930.94</v>
      </c>
      <c r="P109">
        <f t="shared" si="104"/>
        <v>19.36</v>
      </c>
      <c r="Q109">
        <f t="shared" si="105"/>
        <v>39.18</v>
      </c>
      <c r="R109">
        <f t="shared" si="106"/>
        <v>17.57</v>
      </c>
      <c r="S109">
        <f t="shared" si="107"/>
        <v>872.4</v>
      </c>
      <c r="T109">
        <f t="shared" si="108"/>
        <v>0</v>
      </c>
      <c r="U109">
        <f t="shared" si="109"/>
        <v>2.0219999999999998</v>
      </c>
      <c r="V109">
        <f t="shared" si="110"/>
        <v>3.2399999999999998E-2</v>
      </c>
      <c r="W109">
        <f t="shared" si="111"/>
        <v>0</v>
      </c>
      <c r="X109">
        <f t="shared" si="112"/>
        <v>1076.8599999999999</v>
      </c>
      <c r="Y109">
        <f t="shared" si="113"/>
        <v>640.78</v>
      </c>
      <c r="AA109">
        <v>92862827</v>
      </c>
      <c r="AB109">
        <f t="shared" si="114"/>
        <v>398.26</v>
      </c>
      <c r="AC109">
        <f t="shared" si="140"/>
        <v>32.53</v>
      </c>
      <c r="AD109">
        <f t="shared" si="135"/>
        <v>41.54</v>
      </c>
      <c r="AE109">
        <f t="shared" si="136"/>
        <v>6.53</v>
      </c>
      <c r="AF109">
        <f t="shared" si="137"/>
        <v>324.19</v>
      </c>
      <c r="AG109">
        <f t="shared" si="115"/>
        <v>0</v>
      </c>
      <c r="AH109">
        <f t="shared" si="138"/>
        <v>33.700000000000003</v>
      </c>
      <c r="AI109">
        <f t="shared" si="139"/>
        <v>0.54</v>
      </c>
      <c r="AJ109">
        <f t="shared" si="116"/>
        <v>0</v>
      </c>
      <c r="AK109">
        <v>398.26</v>
      </c>
      <c r="AL109">
        <v>32.53</v>
      </c>
      <c r="AM109">
        <v>41.54</v>
      </c>
      <c r="AN109">
        <v>6.53</v>
      </c>
      <c r="AO109">
        <v>324.19</v>
      </c>
      <c r="AP109">
        <v>0</v>
      </c>
      <c r="AQ109">
        <v>33.700000000000003</v>
      </c>
      <c r="AR109">
        <v>0.54</v>
      </c>
      <c r="AS109">
        <v>0</v>
      </c>
      <c r="AT109">
        <v>121</v>
      </c>
      <c r="AU109">
        <v>72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385</v>
      </c>
      <c r="BM109">
        <v>16001</v>
      </c>
      <c r="BN109">
        <v>0</v>
      </c>
      <c r="BO109" t="s">
        <v>6</v>
      </c>
      <c r="BP109">
        <v>0</v>
      </c>
      <c r="BQ109">
        <v>22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121</v>
      </c>
      <c r="CA109">
        <v>72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17"/>
        <v>930.93999999999994</v>
      </c>
      <c r="CQ109">
        <f t="shared" ref="CQ109:CQ142" si="141">AC109*BC109</f>
        <v>322.69760000000002</v>
      </c>
      <c r="CR109">
        <f t="shared" ref="CR109:CR142" si="142">AD109*BB109</f>
        <v>653.00880000000006</v>
      </c>
      <c r="CS109">
        <f t="shared" si="118"/>
        <v>292.87049999999999</v>
      </c>
      <c r="CT109">
        <f t="shared" si="119"/>
        <v>14539.9215</v>
      </c>
      <c r="CU109">
        <f t="shared" si="120"/>
        <v>0</v>
      </c>
      <c r="CV109">
        <f t="shared" si="121"/>
        <v>33.700000000000003</v>
      </c>
      <c r="CW109">
        <f t="shared" si="122"/>
        <v>0.54</v>
      </c>
      <c r="CX109">
        <f t="shared" si="123"/>
        <v>0</v>
      </c>
      <c r="CY109">
        <f t="shared" si="124"/>
        <v>1076.8637000000001</v>
      </c>
      <c r="CZ109">
        <f t="shared" si="125"/>
        <v>640.77840000000003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65</v>
      </c>
      <c r="DW109" t="s">
        <v>65</v>
      </c>
      <c r="DX109">
        <v>100</v>
      </c>
      <c r="DZ109" t="s">
        <v>6</v>
      </c>
      <c r="EA109" t="s">
        <v>6</v>
      </c>
      <c r="EB109" t="s">
        <v>6</v>
      </c>
      <c r="EC109" t="s">
        <v>6</v>
      </c>
      <c r="EE109">
        <v>66696433</v>
      </c>
      <c r="EF109">
        <v>22</v>
      </c>
      <c r="EG109" t="s">
        <v>26</v>
      </c>
      <c r="EH109">
        <v>16</v>
      </c>
      <c r="EI109" t="s">
        <v>27</v>
      </c>
      <c r="EJ109">
        <v>1</v>
      </c>
      <c r="EK109">
        <v>16001</v>
      </c>
      <c r="EL109" t="s">
        <v>111</v>
      </c>
      <c r="EM109" t="s">
        <v>112</v>
      </c>
      <c r="EO109" t="s">
        <v>6</v>
      </c>
      <c r="EQ109">
        <v>131072</v>
      </c>
      <c r="ER109">
        <v>398.26</v>
      </c>
      <c r="ES109">
        <v>32.53</v>
      </c>
      <c r="ET109">
        <v>41.54</v>
      </c>
      <c r="EU109">
        <v>6.53</v>
      </c>
      <c r="EV109">
        <v>324.19</v>
      </c>
      <c r="EW109">
        <v>33.700000000000003</v>
      </c>
      <c r="EX109">
        <v>0.54</v>
      </c>
      <c r="EY109">
        <v>0</v>
      </c>
      <c r="FQ109">
        <v>0</v>
      </c>
      <c r="FR109">
        <v>0</v>
      </c>
      <c r="FS109">
        <v>0</v>
      </c>
      <c r="FX109">
        <v>121</v>
      </c>
      <c r="FY109">
        <v>72</v>
      </c>
      <c r="GA109" t="s">
        <v>6</v>
      </c>
      <c r="GD109">
        <v>1</v>
      </c>
      <c r="GF109">
        <v>-1629117748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26"/>
        <v>0</v>
      </c>
      <c r="GM109">
        <f t="shared" si="127"/>
        <v>2648.58</v>
      </c>
      <c r="GN109">
        <f t="shared" si="128"/>
        <v>2648.58</v>
      </c>
      <c r="GO109">
        <f t="shared" si="129"/>
        <v>0</v>
      </c>
      <c r="GP109">
        <f t="shared" si="130"/>
        <v>0</v>
      </c>
      <c r="GR109">
        <v>0</v>
      </c>
      <c r="GS109">
        <v>3</v>
      </c>
      <c r="GT109">
        <v>0</v>
      </c>
      <c r="GU109" t="s">
        <v>6</v>
      </c>
      <c r="GV109">
        <f t="shared" si="131"/>
        <v>0</v>
      </c>
      <c r="GW109">
        <v>1</v>
      </c>
      <c r="GX109">
        <f t="shared" si="132"/>
        <v>0</v>
      </c>
      <c r="HA109">
        <v>0</v>
      </c>
      <c r="HB109">
        <v>0</v>
      </c>
      <c r="HC109">
        <f t="shared" si="133"/>
        <v>0</v>
      </c>
      <c r="HE109" t="s">
        <v>6</v>
      </c>
      <c r="HF109" t="s">
        <v>6</v>
      </c>
      <c r="HM109" t="s">
        <v>6</v>
      </c>
      <c r="HN109" t="s">
        <v>31</v>
      </c>
      <c r="HO109" t="s">
        <v>32</v>
      </c>
      <c r="HP109" t="s">
        <v>27</v>
      </c>
      <c r="HQ109" t="s">
        <v>27</v>
      </c>
      <c r="HS109">
        <v>0</v>
      </c>
      <c r="IK109">
        <v>0</v>
      </c>
    </row>
    <row r="110" spans="1:247" x14ac:dyDescent="0.2">
      <c r="A110">
        <v>18</v>
      </c>
      <c r="B110">
        <v>1</v>
      </c>
      <c r="C110">
        <v>342</v>
      </c>
      <c r="E110" t="s">
        <v>386</v>
      </c>
      <c r="F110" t="s">
        <v>387</v>
      </c>
      <c r="G110" t="s">
        <v>388</v>
      </c>
      <c r="H110" t="str">
        <f>'1.Ведомость'!C106</f>
        <v>м</v>
      </c>
      <c r="I110">
        <f>I109*J110</f>
        <v>6</v>
      </c>
      <c r="J110">
        <v>100</v>
      </c>
      <c r="K110">
        <v>100</v>
      </c>
      <c r="O110">
        <f t="shared" si="103"/>
        <v>1874.28</v>
      </c>
      <c r="P110">
        <f t="shared" si="104"/>
        <v>1874.28</v>
      </c>
      <c r="Q110">
        <f t="shared" si="105"/>
        <v>0</v>
      </c>
      <c r="R110">
        <f t="shared" si="106"/>
        <v>0</v>
      </c>
      <c r="S110">
        <f t="shared" si="107"/>
        <v>0</v>
      </c>
      <c r="T110">
        <f t="shared" si="108"/>
        <v>0</v>
      </c>
      <c r="U110">
        <f t="shared" si="109"/>
        <v>0</v>
      </c>
      <c r="V110">
        <f t="shared" si="110"/>
        <v>0</v>
      </c>
      <c r="W110">
        <f t="shared" si="111"/>
        <v>0</v>
      </c>
      <c r="X110">
        <f t="shared" si="112"/>
        <v>0</v>
      </c>
      <c r="Y110">
        <f t="shared" si="113"/>
        <v>0</v>
      </c>
      <c r="AA110">
        <v>92862827</v>
      </c>
      <c r="AB110">
        <f t="shared" si="114"/>
        <v>31.49</v>
      </c>
      <c r="AC110">
        <f t="shared" si="140"/>
        <v>31.49</v>
      </c>
      <c r="AD110">
        <f t="shared" si="135"/>
        <v>0</v>
      </c>
      <c r="AE110">
        <f t="shared" si="136"/>
        <v>0</v>
      </c>
      <c r="AF110">
        <f t="shared" si="137"/>
        <v>0</v>
      </c>
      <c r="AG110">
        <f t="shared" si="115"/>
        <v>0</v>
      </c>
      <c r="AH110">
        <f t="shared" si="138"/>
        <v>0</v>
      </c>
      <c r="AI110">
        <f t="shared" si="139"/>
        <v>0</v>
      </c>
      <c r="AJ110">
        <f t="shared" si="116"/>
        <v>0</v>
      </c>
      <c r="AK110">
        <v>31.49</v>
      </c>
      <c r="AL110">
        <v>31.49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389</v>
      </c>
      <c r="BM110">
        <v>500001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17"/>
        <v>1874.28</v>
      </c>
      <c r="CQ110">
        <f t="shared" si="141"/>
        <v>312.38079999999997</v>
      </c>
      <c r="CR110">
        <f t="shared" si="142"/>
        <v>0</v>
      </c>
      <c r="CS110">
        <f t="shared" si="118"/>
        <v>0</v>
      </c>
      <c r="CT110">
        <f t="shared" si="119"/>
        <v>0</v>
      </c>
      <c r="CU110">
        <f t="shared" si="120"/>
        <v>0</v>
      </c>
      <c r="CV110">
        <f t="shared" si="121"/>
        <v>0</v>
      </c>
      <c r="CW110">
        <f t="shared" si="122"/>
        <v>0</v>
      </c>
      <c r="CX110">
        <f t="shared" si="123"/>
        <v>0</v>
      </c>
      <c r="CY110">
        <f t="shared" si="124"/>
        <v>0</v>
      </c>
      <c r="CZ110">
        <f t="shared" si="125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190</v>
      </c>
      <c r="DW110" t="s">
        <v>190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66696658</v>
      </c>
      <c r="EF110">
        <v>8</v>
      </c>
      <c r="EG110" t="s">
        <v>37</v>
      </c>
      <c r="EH110">
        <v>0</v>
      </c>
      <c r="EI110" t="s">
        <v>6</v>
      </c>
      <c r="EJ110">
        <v>1</v>
      </c>
      <c r="EK110">
        <v>500001</v>
      </c>
      <c r="EL110" t="s">
        <v>38</v>
      </c>
      <c r="EM110" t="s">
        <v>39</v>
      </c>
      <c r="EO110" t="s">
        <v>6</v>
      </c>
      <c r="EQ110">
        <v>0</v>
      </c>
      <c r="ER110">
        <v>31.49</v>
      </c>
      <c r="ES110">
        <v>31.49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6</v>
      </c>
      <c r="GD110">
        <v>1</v>
      </c>
      <c r="GF110">
        <v>-1686753765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26"/>
        <v>0</v>
      </c>
      <c r="GM110">
        <f t="shared" si="127"/>
        <v>1874.28</v>
      </c>
      <c r="GN110">
        <f t="shared" si="128"/>
        <v>1874.28</v>
      </c>
      <c r="GO110">
        <f t="shared" si="129"/>
        <v>0</v>
      </c>
      <c r="GP110">
        <f t="shared" si="130"/>
        <v>0</v>
      </c>
      <c r="GR110">
        <v>0</v>
      </c>
      <c r="GS110">
        <v>3</v>
      </c>
      <c r="GT110">
        <v>0</v>
      </c>
      <c r="GU110" t="s">
        <v>6</v>
      </c>
      <c r="GV110">
        <f t="shared" si="131"/>
        <v>0</v>
      </c>
      <c r="GW110">
        <v>1</v>
      </c>
      <c r="GX110">
        <f t="shared" si="132"/>
        <v>0</v>
      </c>
      <c r="HA110">
        <v>0</v>
      </c>
      <c r="HB110">
        <v>0</v>
      </c>
      <c r="HC110">
        <f t="shared" si="133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7" x14ac:dyDescent="0.2">
      <c r="A111">
        <v>17</v>
      </c>
      <c r="B111">
        <v>1</v>
      </c>
      <c r="C111">
        <f>ROW(SmtRes!A355)</f>
        <v>355</v>
      </c>
      <c r="D111">
        <f>ROW(EtalonRes!A355)</f>
        <v>355</v>
      </c>
      <c r="E111" t="s">
        <v>390</v>
      </c>
      <c r="F111" t="s">
        <v>391</v>
      </c>
      <c r="G111" t="s">
        <v>392</v>
      </c>
      <c r="H111" t="s">
        <v>65</v>
      </c>
      <c r="I111">
        <v>0.15</v>
      </c>
      <c r="J111">
        <v>0</v>
      </c>
      <c r="K111">
        <v>0.15</v>
      </c>
      <c r="O111">
        <f t="shared" si="103"/>
        <v>7445.36</v>
      </c>
      <c r="P111">
        <f t="shared" si="104"/>
        <v>267.36</v>
      </c>
      <c r="Q111">
        <f t="shared" si="105"/>
        <v>524.23</v>
      </c>
      <c r="R111">
        <f t="shared" si="106"/>
        <v>180.84</v>
      </c>
      <c r="S111">
        <f t="shared" si="107"/>
        <v>6653.77</v>
      </c>
      <c r="T111">
        <f t="shared" si="108"/>
        <v>0</v>
      </c>
      <c r="U111">
        <f t="shared" si="109"/>
        <v>15.6</v>
      </c>
      <c r="V111">
        <f t="shared" si="110"/>
        <v>0.33150000000000002</v>
      </c>
      <c r="W111">
        <f t="shared" si="111"/>
        <v>0</v>
      </c>
      <c r="X111">
        <f t="shared" si="112"/>
        <v>8269.8799999999992</v>
      </c>
      <c r="Y111">
        <f t="shared" si="113"/>
        <v>4920.92</v>
      </c>
      <c r="AA111">
        <v>92862827</v>
      </c>
      <c r="AB111">
        <f t="shared" si="114"/>
        <v>1391.04</v>
      </c>
      <c r="AC111">
        <f t="shared" si="140"/>
        <v>179.68</v>
      </c>
      <c r="AD111">
        <f t="shared" si="135"/>
        <v>222.32</v>
      </c>
      <c r="AE111">
        <f t="shared" si="136"/>
        <v>26.88</v>
      </c>
      <c r="AF111">
        <f t="shared" si="137"/>
        <v>989.04</v>
      </c>
      <c r="AG111">
        <f t="shared" si="115"/>
        <v>0</v>
      </c>
      <c r="AH111">
        <f t="shared" si="138"/>
        <v>104</v>
      </c>
      <c r="AI111">
        <f t="shared" si="139"/>
        <v>2.21</v>
      </c>
      <c r="AJ111">
        <f t="shared" si="116"/>
        <v>0</v>
      </c>
      <c r="AK111">
        <v>1391.04</v>
      </c>
      <c r="AL111">
        <v>179.68</v>
      </c>
      <c r="AM111">
        <v>222.32</v>
      </c>
      <c r="AN111">
        <v>26.88</v>
      </c>
      <c r="AO111">
        <v>989.04</v>
      </c>
      <c r="AP111">
        <v>0</v>
      </c>
      <c r="AQ111">
        <v>104</v>
      </c>
      <c r="AR111">
        <v>2.21</v>
      </c>
      <c r="AS111">
        <v>0</v>
      </c>
      <c r="AT111">
        <v>121</v>
      </c>
      <c r="AU111">
        <v>72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393</v>
      </c>
      <c r="BM111">
        <v>16001</v>
      </c>
      <c r="BN111">
        <v>0</v>
      </c>
      <c r="BO111" t="s">
        <v>6</v>
      </c>
      <c r="BP111">
        <v>0</v>
      </c>
      <c r="BQ111">
        <v>22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121</v>
      </c>
      <c r="CA111">
        <v>72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17"/>
        <v>7445.3600000000006</v>
      </c>
      <c r="CQ111">
        <f t="shared" si="141"/>
        <v>1782.4256</v>
      </c>
      <c r="CR111">
        <f t="shared" si="142"/>
        <v>3494.8704000000002</v>
      </c>
      <c r="CS111">
        <f t="shared" si="118"/>
        <v>1205.568</v>
      </c>
      <c r="CT111">
        <f t="shared" si="119"/>
        <v>44358.444000000003</v>
      </c>
      <c r="CU111">
        <f t="shared" si="120"/>
        <v>0</v>
      </c>
      <c r="CV111">
        <f t="shared" si="121"/>
        <v>104</v>
      </c>
      <c r="CW111">
        <f t="shared" si="122"/>
        <v>2.21</v>
      </c>
      <c r="CX111">
        <f t="shared" si="123"/>
        <v>0</v>
      </c>
      <c r="CY111">
        <f t="shared" si="124"/>
        <v>8269.8780999999999</v>
      </c>
      <c r="CZ111">
        <f t="shared" si="125"/>
        <v>4920.9192000000003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65</v>
      </c>
      <c r="DW111" t="s">
        <v>65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66696433</v>
      </c>
      <c r="EF111">
        <v>22</v>
      </c>
      <c r="EG111" t="s">
        <v>26</v>
      </c>
      <c r="EH111">
        <v>16</v>
      </c>
      <c r="EI111" t="s">
        <v>27</v>
      </c>
      <c r="EJ111">
        <v>1</v>
      </c>
      <c r="EK111">
        <v>16001</v>
      </c>
      <c r="EL111" t="s">
        <v>111</v>
      </c>
      <c r="EM111" t="s">
        <v>112</v>
      </c>
      <c r="EO111" t="s">
        <v>6</v>
      </c>
      <c r="EQ111">
        <v>131072</v>
      </c>
      <c r="ER111">
        <v>1391.04</v>
      </c>
      <c r="ES111">
        <v>179.68</v>
      </c>
      <c r="ET111">
        <v>222.32</v>
      </c>
      <c r="EU111">
        <v>26.88</v>
      </c>
      <c r="EV111">
        <v>989.04</v>
      </c>
      <c r="EW111">
        <v>104</v>
      </c>
      <c r="EX111">
        <v>2.21</v>
      </c>
      <c r="EY111">
        <v>0</v>
      </c>
      <c r="FQ111">
        <v>0</v>
      </c>
      <c r="FR111">
        <v>0</v>
      </c>
      <c r="FS111">
        <v>0</v>
      </c>
      <c r="FX111">
        <v>121</v>
      </c>
      <c r="FY111">
        <v>72</v>
      </c>
      <c r="GA111" t="s">
        <v>6</v>
      </c>
      <c r="GD111">
        <v>1</v>
      </c>
      <c r="GF111">
        <v>886055257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26"/>
        <v>0</v>
      </c>
      <c r="GM111">
        <f t="shared" si="127"/>
        <v>20636.16</v>
      </c>
      <c r="GN111">
        <f t="shared" si="128"/>
        <v>20636.16</v>
      </c>
      <c r="GO111">
        <f t="shared" si="129"/>
        <v>0</v>
      </c>
      <c r="GP111">
        <f t="shared" si="130"/>
        <v>0</v>
      </c>
      <c r="GR111">
        <v>0</v>
      </c>
      <c r="GS111">
        <v>3</v>
      </c>
      <c r="GT111">
        <v>0</v>
      </c>
      <c r="GU111" t="s">
        <v>6</v>
      </c>
      <c r="GV111">
        <f t="shared" si="131"/>
        <v>0</v>
      </c>
      <c r="GW111">
        <v>1</v>
      </c>
      <c r="GX111">
        <f t="shared" si="132"/>
        <v>0</v>
      </c>
      <c r="HA111">
        <v>0</v>
      </c>
      <c r="HB111">
        <v>0</v>
      </c>
      <c r="HC111">
        <f t="shared" si="133"/>
        <v>0</v>
      </c>
      <c r="HE111" t="s">
        <v>6</v>
      </c>
      <c r="HF111" t="s">
        <v>6</v>
      </c>
      <c r="HM111" t="s">
        <v>6</v>
      </c>
      <c r="HN111" t="s">
        <v>31</v>
      </c>
      <c r="HO111" t="s">
        <v>32</v>
      </c>
      <c r="HP111" t="s">
        <v>27</v>
      </c>
      <c r="HQ111" t="s">
        <v>27</v>
      </c>
      <c r="HS111">
        <v>0</v>
      </c>
      <c r="IK111">
        <v>0</v>
      </c>
    </row>
    <row r="112" spans="1:247" x14ac:dyDescent="0.2">
      <c r="A112">
        <v>18</v>
      </c>
      <c r="B112">
        <v>1</v>
      </c>
      <c r="C112">
        <v>355</v>
      </c>
      <c r="E112" t="s">
        <v>394</v>
      </c>
      <c r="F112" t="s">
        <v>395</v>
      </c>
      <c r="G112" t="s">
        <v>396</v>
      </c>
      <c r="H112" t="str">
        <f>'1.Ведомость'!C108</f>
        <v>м</v>
      </c>
      <c r="I112">
        <f>I111*J112</f>
        <v>15</v>
      </c>
      <c r="J112">
        <v>100</v>
      </c>
      <c r="K112">
        <v>100</v>
      </c>
      <c r="O112">
        <f t="shared" si="103"/>
        <v>22598.26</v>
      </c>
      <c r="P112">
        <f t="shared" si="104"/>
        <v>22598.26</v>
      </c>
      <c r="Q112">
        <f t="shared" si="105"/>
        <v>0</v>
      </c>
      <c r="R112">
        <f t="shared" si="106"/>
        <v>0</v>
      </c>
      <c r="S112">
        <f t="shared" si="107"/>
        <v>0</v>
      </c>
      <c r="T112">
        <f t="shared" si="108"/>
        <v>0</v>
      </c>
      <c r="U112">
        <f t="shared" si="109"/>
        <v>0</v>
      </c>
      <c r="V112">
        <f t="shared" si="110"/>
        <v>0</v>
      </c>
      <c r="W112">
        <f t="shared" si="111"/>
        <v>0</v>
      </c>
      <c r="X112">
        <f t="shared" si="112"/>
        <v>0</v>
      </c>
      <c r="Y112">
        <f t="shared" si="113"/>
        <v>0</v>
      </c>
      <c r="AA112">
        <v>92862827</v>
      </c>
      <c r="AB112">
        <f t="shared" si="114"/>
        <v>151.87</v>
      </c>
      <c r="AC112">
        <f t="shared" si="140"/>
        <v>151.87</v>
      </c>
      <c r="AD112">
        <f t="shared" si="135"/>
        <v>0</v>
      </c>
      <c r="AE112">
        <f t="shared" si="136"/>
        <v>0</v>
      </c>
      <c r="AF112">
        <f t="shared" si="137"/>
        <v>0</v>
      </c>
      <c r="AG112">
        <f t="shared" si="115"/>
        <v>0</v>
      </c>
      <c r="AH112">
        <f t="shared" si="138"/>
        <v>0</v>
      </c>
      <c r="AI112">
        <f t="shared" si="139"/>
        <v>0</v>
      </c>
      <c r="AJ112">
        <f t="shared" si="116"/>
        <v>0</v>
      </c>
      <c r="AK112">
        <v>151.87</v>
      </c>
      <c r="AL112">
        <v>151.87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397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17"/>
        <v>22598.26</v>
      </c>
      <c r="CQ112">
        <f t="shared" si="141"/>
        <v>1506.5504000000001</v>
      </c>
      <c r="CR112">
        <f t="shared" si="142"/>
        <v>0</v>
      </c>
      <c r="CS112">
        <f t="shared" si="118"/>
        <v>0</v>
      </c>
      <c r="CT112">
        <f t="shared" si="119"/>
        <v>0</v>
      </c>
      <c r="CU112">
        <f t="shared" si="120"/>
        <v>0</v>
      </c>
      <c r="CV112">
        <f t="shared" si="121"/>
        <v>0</v>
      </c>
      <c r="CW112">
        <f t="shared" si="122"/>
        <v>0</v>
      </c>
      <c r="CX112">
        <f t="shared" si="123"/>
        <v>0</v>
      </c>
      <c r="CY112">
        <f t="shared" si="124"/>
        <v>0</v>
      </c>
      <c r="CZ112">
        <f t="shared" si="125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190</v>
      </c>
      <c r="DW112" t="s">
        <v>190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66696658</v>
      </c>
      <c r="EF112">
        <v>8</v>
      </c>
      <c r="EG112" t="s">
        <v>37</v>
      </c>
      <c r="EH112">
        <v>0</v>
      </c>
      <c r="EI112" t="s">
        <v>6</v>
      </c>
      <c r="EJ112">
        <v>1</v>
      </c>
      <c r="EK112">
        <v>500001</v>
      </c>
      <c r="EL112" t="s">
        <v>38</v>
      </c>
      <c r="EM112" t="s">
        <v>39</v>
      </c>
      <c r="EO112" t="s">
        <v>6</v>
      </c>
      <c r="EQ112">
        <v>0</v>
      </c>
      <c r="ER112">
        <v>151.87</v>
      </c>
      <c r="ES112">
        <v>151.87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32622699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26"/>
        <v>0</v>
      </c>
      <c r="GM112">
        <f t="shared" si="127"/>
        <v>22598.26</v>
      </c>
      <c r="GN112">
        <f t="shared" si="128"/>
        <v>22598.26</v>
      </c>
      <c r="GO112">
        <f t="shared" si="129"/>
        <v>0</v>
      </c>
      <c r="GP112">
        <f t="shared" si="130"/>
        <v>0</v>
      </c>
      <c r="GR112">
        <v>0</v>
      </c>
      <c r="GS112">
        <v>3</v>
      </c>
      <c r="GT112">
        <v>0</v>
      </c>
      <c r="GU112" t="s">
        <v>6</v>
      </c>
      <c r="GV112">
        <f t="shared" si="131"/>
        <v>0</v>
      </c>
      <c r="GW112">
        <v>1</v>
      </c>
      <c r="GX112">
        <f t="shared" si="132"/>
        <v>0</v>
      </c>
      <c r="HA112">
        <v>0</v>
      </c>
      <c r="HB112">
        <v>0</v>
      </c>
      <c r="HC112">
        <f t="shared" si="133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351</v>
      </c>
      <c r="E113" t="s">
        <v>398</v>
      </c>
      <c r="F113" t="s">
        <v>399</v>
      </c>
      <c r="G113" t="s">
        <v>400</v>
      </c>
      <c r="H113" t="str">
        <f>'1.Ведомость'!C109</f>
        <v>м3</v>
      </c>
      <c r="I113">
        <f>I111*J113</f>
        <v>-3.7094999999999998</v>
      </c>
      <c r="J113">
        <v>-24.73</v>
      </c>
      <c r="K113">
        <v>-24.73</v>
      </c>
      <c r="O113">
        <f t="shared" si="103"/>
        <v>-89.79</v>
      </c>
      <c r="P113">
        <f t="shared" si="104"/>
        <v>-89.79</v>
      </c>
      <c r="Q113">
        <f t="shared" si="105"/>
        <v>0</v>
      </c>
      <c r="R113">
        <f t="shared" si="106"/>
        <v>0</v>
      </c>
      <c r="S113">
        <f t="shared" si="107"/>
        <v>0</v>
      </c>
      <c r="T113">
        <f t="shared" si="108"/>
        <v>0</v>
      </c>
      <c r="U113">
        <f t="shared" si="109"/>
        <v>0</v>
      </c>
      <c r="V113">
        <f t="shared" si="110"/>
        <v>0</v>
      </c>
      <c r="W113">
        <f t="shared" si="111"/>
        <v>0</v>
      </c>
      <c r="X113">
        <f t="shared" si="112"/>
        <v>0</v>
      </c>
      <c r="Y113">
        <f t="shared" si="113"/>
        <v>0</v>
      </c>
      <c r="AA113">
        <v>92862827</v>
      </c>
      <c r="AB113">
        <f t="shared" si="114"/>
        <v>2.44</v>
      </c>
      <c r="AC113">
        <f t="shared" si="140"/>
        <v>2.44</v>
      </c>
      <c r="AD113">
        <f t="shared" si="135"/>
        <v>0</v>
      </c>
      <c r="AE113">
        <f t="shared" si="136"/>
        <v>0</v>
      </c>
      <c r="AF113">
        <f t="shared" si="137"/>
        <v>0</v>
      </c>
      <c r="AG113">
        <f t="shared" si="115"/>
        <v>0</v>
      </c>
      <c r="AH113">
        <f t="shared" si="138"/>
        <v>0</v>
      </c>
      <c r="AI113">
        <f t="shared" si="139"/>
        <v>0</v>
      </c>
      <c r="AJ113">
        <f t="shared" si="116"/>
        <v>0</v>
      </c>
      <c r="AK113">
        <v>2.44</v>
      </c>
      <c r="AL113">
        <v>2.44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402</v>
      </c>
      <c r="BM113">
        <v>500001</v>
      </c>
      <c r="BN113">
        <v>0</v>
      </c>
      <c r="BO113" t="s">
        <v>6</v>
      </c>
      <c r="BP113">
        <v>0</v>
      </c>
      <c r="BQ113">
        <v>8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17"/>
        <v>-89.79</v>
      </c>
      <c r="CQ113">
        <f t="shared" si="141"/>
        <v>24.204799999999999</v>
      </c>
      <c r="CR113">
        <f t="shared" si="142"/>
        <v>0</v>
      </c>
      <c r="CS113">
        <f t="shared" si="118"/>
        <v>0</v>
      </c>
      <c r="CT113">
        <f t="shared" si="119"/>
        <v>0</v>
      </c>
      <c r="CU113">
        <f t="shared" si="120"/>
        <v>0</v>
      </c>
      <c r="CV113">
        <f t="shared" si="121"/>
        <v>0</v>
      </c>
      <c r="CW113">
        <f t="shared" si="122"/>
        <v>0</v>
      </c>
      <c r="CX113">
        <f t="shared" si="123"/>
        <v>0</v>
      </c>
      <c r="CY113">
        <f t="shared" si="124"/>
        <v>0</v>
      </c>
      <c r="CZ113">
        <f t="shared" si="125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401</v>
      </c>
      <c r="DW113" t="s">
        <v>401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66696658</v>
      </c>
      <c r="EF113">
        <v>8</v>
      </c>
      <c r="EG113" t="s">
        <v>37</v>
      </c>
      <c r="EH113">
        <v>0</v>
      </c>
      <c r="EI113" t="s">
        <v>6</v>
      </c>
      <c r="EJ113">
        <v>1</v>
      </c>
      <c r="EK113">
        <v>500001</v>
      </c>
      <c r="EL113" t="s">
        <v>38</v>
      </c>
      <c r="EM113" t="s">
        <v>39</v>
      </c>
      <c r="EO113" t="s">
        <v>6</v>
      </c>
      <c r="EQ113">
        <v>0</v>
      </c>
      <c r="ER113">
        <v>2.44</v>
      </c>
      <c r="ES113">
        <v>2.44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6</v>
      </c>
      <c r="GD113">
        <v>1</v>
      </c>
      <c r="GF113">
        <v>-143474561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26"/>
        <v>0</v>
      </c>
      <c r="GM113">
        <f t="shared" si="127"/>
        <v>-89.79</v>
      </c>
      <c r="GN113">
        <f t="shared" si="128"/>
        <v>-89.79</v>
      </c>
      <c r="GO113">
        <f t="shared" si="129"/>
        <v>0</v>
      </c>
      <c r="GP113">
        <f t="shared" si="130"/>
        <v>0</v>
      </c>
      <c r="GR113">
        <v>0</v>
      </c>
      <c r="GS113">
        <v>3</v>
      </c>
      <c r="GT113">
        <v>0</v>
      </c>
      <c r="GU113" t="s">
        <v>6</v>
      </c>
      <c r="GV113">
        <f t="shared" si="131"/>
        <v>0</v>
      </c>
      <c r="GW113">
        <v>1</v>
      </c>
      <c r="GX113">
        <f t="shared" si="132"/>
        <v>0</v>
      </c>
      <c r="HA113">
        <v>0</v>
      </c>
      <c r="HB113">
        <v>0</v>
      </c>
      <c r="HC113">
        <f t="shared" si="133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353</v>
      </c>
      <c r="E114" t="s">
        <v>403</v>
      </c>
      <c r="F114" t="s">
        <v>404</v>
      </c>
      <c r="G114" t="s">
        <v>405</v>
      </c>
      <c r="H114" t="str">
        <f>'1.Ведомость'!C110</f>
        <v>кг</v>
      </c>
      <c r="I114">
        <f>I111*J114</f>
        <v>-1.35E-2</v>
      </c>
      <c r="J114">
        <v>-0.09</v>
      </c>
      <c r="K114">
        <v>-0.09</v>
      </c>
      <c r="O114">
        <f t="shared" si="103"/>
        <v>-0.28999999999999998</v>
      </c>
      <c r="P114">
        <f t="shared" si="104"/>
        <v>-0.28999999999999998</v>
      </c>
      <c r="Q114">
        <f t="shared" si="105"/>
        <v>0</v>
      </c>
      <c r="R114">
        <f t="shared" si="106"/>
        <v>0</v>
      </c>
      <c r="S114">
        <f t="shared" si="107"/>
        <v>0</v>
      </c>
      <c r="T114">
        <f t="shared" si="108"/>
        <v>0</v>
      </c>
      <c r="U114">
        <f t="shared" si="109"/>
        <v>0</v>
      </c>
      <c r="V114">
        <f t="shared" si="110"/>
        <v>0</v>
      </c>
      <c r="W114">
        <f t="shared" si="111"/>
        <v>0</v>
      </c>
      <c r="X114">
        <f t="shared" si="112"/>
        <v>0</v>
      </c>
      <c r="Y114">
        <f t="shared" si="113"/>
        <v>0</v>
      </c>
      <c r="AA114">
        <v>92862827</v>
      </c>
      <c r="AB114">
        <f t="shared" si="114"/>
        <v>2.15</v>
      </c>
      <c r="AC114">
        <f t="shared" si="140"/>
        <v>2.15</v>
      </c>
      <c r="AD114">
        <f t="shared" si="135"/>
        <v>0</v>
      </c>
      <c r="AE114">
        <f t="shared" si="136"/>
        <v>0</v>
      </c>
      <c r="AF114">
        <f t="shared" si="137"/>
        <v>0</v>
      </c>
      <c r="AG114">
        <f t="shared" si="115"/>
        <v>0</v>
      </c>
      <c r="AH114">
        <f t="shared" si="138"/>
        <v>0</v>
      </c>
      <c r="AI114">
        <f t="shared" si="139"/>
        <v>0</v>
      </c>
      <c r="AJ114">
        <f t="shared" si="116"/>
        <v>0</v>
      </c>
      <c r="AK114">
        <v>2.15</v>
      </c>
      <c r="AL114">
        <v>2.15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407</v>
      </c>
      <c r="BM114">
        <v>500001</v>
      </c>
      <c r="BN114">
        <v>0</v>
      </c>
      <c r="BO114" t="s">
        <v>6</v>
      </c>
      <c r="BP114">
        <v>0</v>
      </c>
      <c r="BQ114">
        <v>8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17"/>
        <v>-0.28999999999999998</v>
      </c>
      <c r="CQ114">
        <f t="shared" si="141"/>
        <v>21.327999999999999</v>
      </c>
      <c r="CR114">
        <f t="shared" si="142"/>
        <v>0</v>
      </c>
      <c r="CS114">
        <f t="shared" si="118"/>
        <v>0</v>
      </c>
      <c r="CT114">
        <f t="shared" si="119"/>
        <v>0</v>
      </c>
      <c r="CU114">
        <f t="shared" si="120"/>
        <v>0</v>
      </c>
      <c r="CV114">
        <f t="shared" si="121"/>
        <v>0</v>
      </c>
      <c r="CW114">
        <f t="shared" si="122"/>
        <v>0</v>
      </c>
      <c r="CX114">
        <f t="shared" si="123"/>
        <v>0</v>
      </c>
      <c r="CY114">
        <f t="shared" si="124"/>
        <v>0</v>
      </c>
      <c r="CZ114">
        <f t="shared" si="125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406</v>
      </c>
      <c r="DW114" t="s">
        <v>406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66696658</v>
      </c>
      <c r="EF114">
        <v>8</v>
      </c>
      <c r="EG114" t="s">
        <v>37</v>
      </c>
      <c r="EH114">
        <v>0</v>
      </c>
      <c r="EI114" t="s">
        <v>6</v>
      </c>
      <c r="EJ114">
        <v>1</v>
      </c>
      <c r="EK114">
        <v>500001</v>
      </c>
      <c r="EL114" t="s">
        <v>38</v>
      </c>
      <c r="EM114" t="s">
        <v>39</v>
      </c>
      <c r="EO114" t="s">
        <v>6</v>
      </c>
      <c r="EQ114">
        <v>0</v>
      </c>
      <c r="ER114">
        <v>2.15</v>
      </c>
      <c r="ES114">
        <v>2.15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6</v>
      </c>
      <c r="GD114">
        <v>1</v>
      </c>
      <c r="GF114">
        <v>30735328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26"/>
        <v>0</v>
      </c>
      <c r="GM114">
        <f t="shared" si="127"/>
        <v>-0.28999999999999998</v>
      </c>
      <c r="GN114">
        <f t="shared" si="128"/>
        <v>-0.28999999999999998</v>
      </c>
      <c r="GO114">
        <f t="shared" si="129"/>
        <v>0</v>
      </c>
      <c r="GP114">
        <f t="shared" si="130"/>
        <v>0</v>
      </c>
      <c r="GR114">
        <v>0</v>
      </c>
      <c r="GS114">
        <v>3</v>
      </c>
      <c r="GT114">
        <v>0</v>
      </c>
      <c r="GU114" t="s">
        <v>6</v>
      </c>
      <c r="GV114">
        <f t="shared" si="131"/>
        <v>0</v>
      </c>
      <c r="GW114">
        <v>1</v>
      </c>
      <c r="GX114">
        <f t="shared" si="132"/>
        <v>0</v>
      </c>
      <c r="HA114">
        <v>0</v>
      </c>
      <c r="HB114">
        <v>0</v>
      </c>
      <c r="HC114">
        <f t="shared" si="133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354</v>
      </c>
      <c r="E115" t="s">
        <v>408</v>
      </c>
      <c r="F115" t="s">
        <v>409</v>
      </c>
      <c r="G115" t="s">
        <v>410</v>
      </c>
      <c r="H115" t="str">
        <f>'1.Ведомость'!C111</f>
        <v>м3</v>
      </c>
      <c r="I115">
        <f>I111*J115</f>
        <v>-1.7100000000000001E-2</v>
      </c>
      <c r="J115">
        <v>-0.114</v>
      </c>
      <c r="K115">
        <v>-0.114</v>
      </c>
      <c r="O115">
        <f t="shared" si="103"/>
        <v>-101.78</v>
      </c>
      <c r="P115">
        <f t="shared" si="104"/>
        <v>-101.78</v>
      </c>
      <c r="Q115">
        <f t="shared" si="105"/>
        <v>0</v>
      </c>
      <c r="R115">
        <f t="shared" si="106"/>
        <v>0</v>
      </c>
      <c r="S115">
        <f t="shared" si="107"/>
        <v>0</v>
      </c>
      <c r="T115">
        <f t="shared" si="108"/>
        <v>0</v>
      </c>
      <c r="U115">
        <f t="shared" si="109"/>
        <v>0</v>
      </c>
      <c r="V115">
        <f t="shared" si="110"/>
        <v>0</v>
      </c>
      <c r="W115">
        <f t="shared" si="111"/>
        <v>0</v>
      </c>
      <c r="X115">
        <f t="shared" si="112"/>
        <v>0</v>
      </c>
      <c r="Y115">
        <f t="shared" si="113"/>
        <v>0</v>
      </c>
      <c r="AA115">
        <v>92862827</v>
      </c>
      <c r="AB115">
        <f t="shared" si="114"/>
        <v>600</v>
      </c>
      <c r="AC115">
        <f t="shared" si="140"/>
        <v>600</v>
      </c>
      <c r="AD115">
        <f t="shared" si="135"/>
        <v>0</v>
      </c>
      <c r="AE115">
        <f t="shared" si="136"/>
        <v>0</v>
      </c>
      <c r="AF115">
        <f t="shared" si="137"/>
        <v>0</v>
      </c>
      <c r="AG115">
        <f t="shared" si="115"/>
        <v>0</v>
      </c>
      <c r="AH115">
        <f t="shared" si="138"/>
        <v>0</v>
      </c>
      <c r="AI115">
        <f t="shared" si="139"/>
        <v>0</v>
      </c>
      <c r="AJ115">
        <f t="shared" si="116"/>
        <v>0</v>
      </c>
      <c r="AK115">
        <v>600</v>
      </c>
      <c r="AL115">
        <v>600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411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17"/>
        <v>-101.78</v>
      </c>
      <c r="CQ115">
        <f t="shared" si="141"/>
        <v>5952</v>
      </c>
      <c r="CR115">
        <f t="shared" si="142"/>
        <v>0</v>
      </c>
      <c r="CS115">
        <f t="shared" si="118"/>
        <v>0</v>
      </c>
      <c r="CT115">
        <f t="shared" si="119"/>
        <v>0</v>
      </c>
      <c r="CU115">
        <f t="shared" si="120"/>
        <v>0</v>
      </c>
      <c r="CV115">
        <f t="shared" si="121"/>
        <v>0</v>
      </c>
      <c r="CW115">
        <f t="shared" si="122"/>
        <v>0</v>
      </c>
      <c r="CX115">
        <f t="shared" si="123"/>
        <v>0</v>
      </c>
      <c r="CY115">
        <f t="shared" si="124"/>
        <v>0</v>
      </c>
      <c r="CZ115">
        <f t="shared" si="125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401</v>
      </c>
      <c r="DW115" t="s">
        <v>401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66696658</v>
      </c>
      <c r="EF115">
        <v>8</v>
      </c>
      <c r="EG115" t="s">
        <v>37</v>
      </c>
      <c r="EH115">
        <v>0</v>
      </c>
      <c r="EI115" t="s">
        <v>6</v>
      </c>
      <c r="EJ115">
        <v>1</v>
      </c>
      <c r="EK115">
        <v>500001</v>
      </c>
      <c r="EL115" t="s">
        <v>38</v>
      </c>
      <c r="EM115" t="s">
        <v>39</v>
      </c>
      <c r="EO115" t="s">
        <v>6</v>
      </c>
      <c r="EQ115">
        <v>0</v>
      </c>
      <c r="ER115">
        <v>600</v>
      </c>
      <c r="ES115">
        <v>600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1129920326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26"/>
        <v>0</v>
      </c>
      <c r="GM115">
        <f t="shared" si="127"/>
        <v>-101.78</v>
      </c>
      <c r="GN115">
        <f t="shared" si="128"/>
        <v>-101.78</v>
      </c>
      <c r="GO115">
        <f t="shared" si="129"/>
        <v>0</v>
      </c>
      <c r="GP115">
        <f t="shared" si="130"/>
        <v>0</v>
      </c>
      <c r="GR115">
        <v>0</v>
      </c>
      <c r="GS115">
        <v>3</v>
      </c>
      <c r="GT115">
        <v>0</v>
      </c>
      <c r="GU115" t="s">
        <v>6</v>
      </c>
      <c r="GV115">
        <f t="shared" si="131"/>
        <v>0</v>
      </c>
      <c r="GW115">
        <v>1</v>
      </c>
      <c r="GX115">
        <f t="shared" si="132"/>
        <v>0</v>
      </c>
      <c r="HA115">
        <v>0</v>
      </c>
      <c r="HB115">
        <v>0</v>
      </c>
      <c r="HC115">
        <f t="shared" si="133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352</v>
      </c>
      <c r="E116" t="s">
        <v>412</v>
      </c>
      <c r="F116" t="s">
        <v>413</v>
      </c>
      <c r="G116" t="s">
        <v>414</v>
      </c>
      <c r="H116" t="str">
        <f>'1.Ведомость'!C112</f>
        <v>т</v>
      </c>
      <c r="I116">
        <f>I111*J116</f>
        <v>-1.0500000000000002E-4</v>
      </c>
      <c r="J116">
        <v>-7.000000000000001E-4</v>
      </c>
      <c r="K116">
        <v>-6.9999999999999999E-4</v>
      </c>
      <c r="O116">
        <f t="shared" si="103"/>
        <v>-14.12</v>
      </c>
      <c r="P116">
        <f t="shared" si="104"/>
        <v>-14.12</v>
      </c>
      <c r="Q116">
        <f t="shared" si="105"/>
        <v>0</v>
      </c>
      <c r="R116">
        <f t="shared" si="106"/>
        <v>0</v>
      </c>
      <c r="S116">
        <f t="shared" si="107"/>
        <v>0</v>
      </c>
      <c r="T116">
        <f t="shared" si="108"/>
        <v>0</v>
      </c>
      <c r="U116">
        <f t="shared" si="109"/>
        <v>0</v>
      </c>
      <c r="V116">
        <f t="shared" si="110"/>
        <v>0</v>
      </c>
      <c r="W116">
        <f t="shared" si="111"/>
        <v>0</v>
      </c>
      <c r="X116">
        <f t="shared" si="112"/>
        <v>0</v>
      </c>
      <c r="Y116">
        <f t="shared" si="113"/>
        <v>0</v>
      </c>
      <c r="AA116">
        <v>92862827</v>
      </c>
      <c r="AB116">
        <f t="shared" si="114"/>
        <v>13560</v>
      </c>
      <c r="AC116">
        <f t="shared" si="140"/>
        <v>13560</v>
      </c>
      <c r="AD116">
        <f t="shared" si="135"/>
        <v>0</v>
      </c>
      <c r="AE116">
        <f t="shared" si="136"/>
        <v>0</v>
      </c>
      <c r="AF116">
        <f t="shared" si="137"/>
        <v>0</v>
      </c>
      <c r="AG116">
        <f t="shared" si="115"/>
        <v>0</v>
      </c>
      <c r="AH116">
        <f t="shared" si="138"/>
        <v>0</v>
      </c>
      <c r="AI116">
        <f t="shared" si="139"/>
        <v>0</v>
      </c>
      <c r="AJ116">
        <f t="shared" si="116"/>
        <v>0</v>
      </c>
      <c r="AK116">
        <v>13560</v>
      </c>
      <c r="AL116">
        <v>13560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415</v>
      </c>
      <c r="BM116">
        <v>500001</v>
      </c>
      <c r="BN116">
        <v>0</v>
      </c>
      <c r="BO116" t="s">
        <v>6</v>
      </c>
      <c r="BP116">
        <v>0</v>
      </c>
      <c r="BQ116">
        <v>8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117"/>
        <v>-14.12</v>
      </c>
      <c r="CQ116">
        <f t="shared" si="141"/>
        <v>134515.20000000001</v>
      </c>
      <c r="CR116">
        <f t="shared" si="142"/>
        <v>0</v>
      </c>
      <c r="CS116">
        <f t="shared" si="118"/>
        <v>0</v>
      </c>
      <c r="CT116">
        <f t="shared" si="119"/>
        <v>0</v>
      </c>
      <c r="CU116">
        <f t="shared" si="120"/>
        <v>0</v>
      </c>
      <c r="CV116">
        <f t="shared" si="121"/>
        <v>0</v>
      </c>
      <c r="CW116">
        <f t="shared" si="122"/>
        <v>0</v>
      </c>
      <c r="CX116">
        <f t="shared" si="123"/>
        <v>0</v>
      </c>
      <c r="CY116">
        <f t="shared" si="124"/>
        <v>0</v>
      </c>
      <c r="CZ116">
        <f t="shared" si="125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185</v>
      </c>
      <c r="DW116" t="s">
        <v>185</v>
      </c>
      <c r="DX116">
        <v>1000</v>
      </c>
      <c r="DZ116" t="s">
        <v>6</v>
      </c>
      <c r="EA116" t="s">
        <v>6</v>
      </c>
      <c r="EB116" t="s">
        <v>6</v>
      </c>
      <c r="EC116" t="s">
        <v>6</v>
      </c>
      <c r="EE116">
        <v>66696658</v>
      </c>
      <c r="EF116">
        <v>8</v>
      </c>
      <c r="EG116" t="s">
        <v>37</v>
      </c>
      <c r="EH116">
        <v>0</v>
      </c>
      <c r="EI116" t="s">
        <v>6</v>
      </c>
      <c r="EJ116">
        <v>1</v>
      </c>
      <c r="EK116">
        <v>500001</v>
      </c>
      <c r="EL116" t="s">
        <v>38</v>
      </c>
      <c r="EM116" t="s">
        <v>39</v>
      </c>
      <c r="EO116" t="s">
        <v>6</v>
      </c>
      <c r="EQ116">
        <v>0</v>
      </c>
      <c r="ER116">
        <v>13560</v>
      </c>
      <c r="ES116">
        <v>13560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6</v>
      </c>
      <c r="GD116">
        <v>1</v>
      </c>
      <c r="GF116">
        <v>1913150405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26"/>
        <v>0</v>
      </c>
      <c r="GM116">
        <f t="shared" si="127"/>
        <v>-14.12</v>
      </c>
      <c r="GN116">
        <f t="shared" si="128"/>
        <v>-14.12</v>
      </c>
      <c r="GO116">
        <f t="shared" si="129"/>
        <v>0</v>
      </c>
      <c r="GP116">
        <f t="shared" si="130"/>
        <v>0</v>
      </c>
      <c r="GR116">
        <v>0</v>
      </c>
      <c r="GS116">
        <v>3</v>
      </c>
      <c r="GT116">
        <v>0</v>
      </c>
      <c r="GU116" t="s">
        <v>6</v>
      </c>
      <c r="GV116">
        <f t="shared" si="131"/>
        <v>0</v>
      </c>
      <c r="GW116">
        <v>1</v>
      </c>
      <c r="GX116">
        <f t="shared" si="132"/>
        <v>0</v>
      </c>
      <c r="HA116">
        <v>0</v>
      </c>
      <c r="HB116">
        <v>0</v>
      </c>
      <c r="HC116">
        <f t="shared" si="133"/>
        <v>0</v>
      </c>
      <c r="HE116" t="s">
        <v>6</v>
      </c>
      <c r="HF116" t="s">
        <v>6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ROW(SmtRes!A368)</f>
        <v>368</v>
      </c>
      <c r="D117">
        <f>ROW(EtalonRes!A369)</f>
        <v>369</v>
      </c>
      <c r="E117" t="s">
        <v>416</v>
      </c>
      <c r="F117" t="s">
        <v>339</v>
      </c>
      <c r="G117" t="s">
        <v>417</v>
      </c>
      <c r="H117" t="s">
        <v>65</v>
      </c>
      <c r="I117">
        <v>1.7999999999999999E-2</v>
      </c>
      <c r="J117">
        <v>0</v>
      </c>
      <c r="K117">
        <v>1.7999999999999999E-2</v>
      </c>
      <c r="O117">
        <f t="shared" si="103"/>
        <v>630.47</v>
      </c>
      <c r="P117">
        <f t="shared" si="104"/>
        <v>11.47</v>
      </c>
      <c r="Q117">
        <f t="shared" si="105"/>
        <v>47.75</v>
      </c>
      <c r="R117">
        <f t="shared" si="106"/>
        <v>17.149999999999999</v>
      </c>
      <c r="S117">
        <f t="shared" si="107"/>
        <v>571.25</v>
      </c>
      <c r="T117">
        <f t="shared" si="108"/>
        <v>0</v>
      </c>
      <c r="U117">
        <f t="shared" si="109"/>
        <v>1.3049999999999999</v>
      </c>
      <c r="V117">
        <f t="shared" si="110"/>
        <v>3.1859999999999999E-2</v>
      </c>
      <c r="W117">
        <f t="shared" si="111"/>
        <v>0</v>
      </c>
      <c r="X117">
        <f t="shared" si="112"/>
        <v>711.96</v>
      </c>
      <c r="Y117">
        <f t="shared" si="113"/>
        <v>423.65</v>
      </c>
      <c r="AA117">
        <v>92862827</v>
      </c>
      <c r="AB117">
        <f t="shared" si="114"/>
        <v>940.6</v>
      </c>
      <c r="AC117">
        <f t="shared" si="140"/>
        <v>64.239999999999995</v>
      </c>
      <c r="AD117">
        <f t="shared" si="135"/>
        <v>168.76</v>
      </c>
      <c r="AE117">
        <f t="shared" si="136"/>
        <v>21.24</v>
      </c>
      <c r="AF117">
        <f t="shared" si="137"/>
        <v>707.6</v>
      </c>
      <c r="AG117">
        <f t="shared" si="115"/>
        <v>0</v>
      </c>
      <c r="AH117">
        <f t="shared" si="138"/>
        <v>72.5</v>
      </c>
      <c r="AI117">
        <f t="shared" si="139"/>
        <v>1.77</v>
      </c>
      <c r="AJ117">
        <f t="shared" si="116"/>
        <v>0</v>
      </c>
      <c r="AK117">
        <v>940.6</v>
      </c>
      <c r="AL117">
        <v>64.239999999999995</v>
      </c>
      <c r="AM117">
        <v>168.76</v>
      </c>
      <c r="AN117">
        <v>21.24</v>
      </c>
      <c r="AO117">
        <v>707.6</v>
      </c>
      <c r="AP117">
        <v>0</v>
      </c>
      <c r="AQ117">
        <v>72.5</v>
      </c>
      <c r="AR117">
        <v>1.77</v>
      </c>
      <c r="AS117">
        <v>0</v>
      </c>
      <c r="AT117">
        <v>121</v>
      </c>
      <c r="AU117">
        <v>72</v>
      </c>
      <c r="AV117">
        <v>1</v>
      </c>
      <c r="AW117">
        <v>1</v>
      </c>
      <c r="AZ117">
        <v>1</v>
      </c>
      <c r="BA117">
        <v>44.85</v>
      </c>
      <c r="BB117">
        <v>15.72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0</v>
      </c>
      <c r="BI117">
        <v>1</v>
      </c>
      <c r="BJ117" t="s">
        <v>341</v>
      </c>
      <c r="BM117">
        <v>16001</v>
      </c>
      <c r="BN117">
        <v>0</v>
      </c>
      <c r="BO117" t="s">
        <v>6</v>
      </c>
      <c r="BP117">
        <v>0</v>
      </c>
      <c r="BQ117">
        <v>22</v>
      </c>
      <c r="BR117">
        <v>0</v>
      </c>
      <c r="BS117">
        <v>44.85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121</v>
      </c>
      <c r="CA117">
        <v>72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17"/>
        <v>630.47</v>
      </c>
      <c r="CQ117">
        <f t="shared" si="141"/>
        <v>637.2607999999999</v>
      </c>
      <c r="CR117">
        <f t="shared" si="142"/>
        <v>2652.9072000000001</v>
      </c>
      <c r="CS117">
        <f t="shared" si="118"/>
        <v>952.61399999999992</v>
      </c>
      <c r="CT117">
        <f t="shared" si="119"/>
        <v>31735.86</v>
      </c>
      <c r="CU117">
        <f t="shared" si="120"/>
        <v>0</v>
      </c>
      <c r="CV117">
        <f t="shared" si="121"/>
        <v>72.5</v>
      </c>
      <c r="CW117">
        <f t="shared" si="122"/>
        <v>1.77</v>
      </c>
      <c r="CX117">
        <f t="shared" si="123"/>
        <v>0</v>
      </c>
      <c r="CY117">
        <f t="shared" si="124"/>
        <v>711.96399999999994</v>
      </c>
      <c r="CZ117">
        <f t="shared" si="125"/>
        <v>423.64799999999997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65</v>
      </c>
      <c r="DW117" t="s">
        <v>65</v>
      </c>
      <c r="DX117">
        <v>100</v>
      </c>
      <c r="DZ117" t="s">
        <v>6</v>
      </c>
      <c r="EA117" t="s">
        <v>6</v>
      </c>
      <c r="EB117" t="s">
        <v>6</v>
      </c>
      <c r="EC117" t="s">
        <v>6</v>
      </c>
      <c r="EE117">
        <v>66696433</v>
      </c>
      <c r="EF117">
        <v>22</v>
      </c>
      <c r="EG117" t="s">
        <v>26</v>
      </c>
      <c r="EH117">
        <v>16</v>
      </c>
      <c r="EI117" t="s">
        <v>27</v>
      </c>
      <c r="EJ117">
        <v>1</v>
      </c>
      <c r="EK117">
        <v>16001</v>
      </c>
      <c r="EL117" t="s">
        <v>111</v>
      </c>
      <c r="EM117" t="s">
        <v>112</v>
      </c>
      <c r="EO117" t="s">
        <v>6</v>
      </c>
      <c r="EQ117">
        <v>131072</v>
      </c>
      <c r="ER117">
        <v>940.6</v>
      </c>
      <c r="ES117">
        <v>64.239999999999995</v>
      </c>
      <c r="ET117">
        <v>168.76</v>
      </c>
      <c r="EU117">
        <v>21.24</v>
      </c>
      <c r="EV117">
        <v>707.6</v>
      </c>
      <c r="EW117">
        <v>72.5</v>
      </c>
      <c r="EX117">
        <v>1.77</v>
      </c>
      <c r="EY117">
        <v>0</v>
      </c>
      <c r="FQ117">
        <v>0</v>
      </c>
      <c r="FR117">
        <v>0</v>
      </c>
      <c r="FS117">
        <v>0</v>
      </c>
      <c r="FX117">
        <v>121</v>
      </c>
      <c r="FY117">
        <v>72</v>
      </c>
      <c r="GA117" t="s">
        <v>6</v>
      </c>
      <c r="GD117">
        <v>1</v>
      </c>
      <c r="GF117">
        <v>1360507376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26"/>
        <v>0</v>
      </c>
      <c r="GM117">
        <f t="shared" si="127"/>
        <v>1766.08</v>
      </c>
      <c r="GN117">
        <f t="shared" si="128"/>
        <v>1766.08</v>
      </c>
      <c r="GO117">
        <f t="shared" si="129"/>
        <v>0</v>
      </c>
      <c r="GP117">
        <f t="shared" si="130"/>
        <v>0</v>
      </c>
      <c r="GR117">
        <v>0</v>
      </c>
      <c r="GS117">
        <v>3</v>
      </c>
      <c r="GT117">
        <v>0</v>
      </c>
      <c r="GU117" t="s">
        <v>6</v>
      </c>
      <c r="GV117">
        <f t="shared" si="131"/>
        <v>0</v>
      </c>
      <c r="GW117">
        <v>1</v>
      </c>
      <c r="GX117">
        <f t="shared" si="132"/>
        <v>0</v>
      </c>
      <c r="HA117">
        <v>0</v>
      </c>
      <c r="HB117">
        <v>0</v>
      </c>
      <c r="HC117">
        <f t="shared" si="133"/>
        <v>0</v>
      </c>
      <c r="HE117" t="s">
        <v>6</v>
      </c>
      <c r="HF117" t="s">
        <v>6</v>
      </c>
      <c r="HM117" t="s">
        <v>6</v>
      </c>
      <c r="HN117" t="s">
        <v>31</v>
      </c>
      <c r="HO117" t="s">
        <v>32</v>
      </c>
      <c r="HP117" t="s">
        <v>27</v>
      </c>
      <c r="HQ117" t="s">
        <v>27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368</v>
      </c>
      <c r="E118" t="s">
        <v>418</v>
      </c>
      <c r="F118" t="s">
        <v>419</v>
      </c>
      <c r="G118" t="s">
        <v>420</v>
      </c>
      <c r="H118" t="str">
        <f>'1.Ведомость'!C114</f>
        <v>м</v>
      </c>
      <c r="I118">
        <f>I117*J118</f>
        <v>1.8</v>
      </c>
      <c r="J118">
        <v>100.00000000000001</v>
      </c>
      <c r="K118">
        <v>100</v>
      </c>
      <c r="O118">
        <f t="shared" si="103"/>
        <v>1100.29</v>
      </c>
      <c r="P118">
        <f t="shared" si="104"/>
        <v>1100.29</v>
      </c>
      <c r="Q118">
        <f t="shared" si="105"/>
        <v>0</v>
      </c>
      <c r="R118">
        <f t="shared" si="106"/>
        <v>0</v>
      </c>
      <c r="S118">
        <f t="shared" si="107"/>
        <v>0</v>
      </c>
      <c r="T118">
        <f t="shared" si="108"/>
        <v>0</v>
      </c>
      <c r="U118">
        <f t="shared" si="109"/>
        <v>0</v>
      </c>
      <c r="V118">
        <f t="shared" si="110"/>
        <v>0</v>
      </c>
      <c r="W118">
        <f t="shared" si="111"/>
        <v>0</v>
      </c>
      <c r="X118">
        <f t="shared" si="112"/>
        <v>0</v>
      </c>
      <c r="Y118">
        <f t="shared" si="113"/>
        <v>0</v>
      </c>
      <c r="AA118">
        <v>92862827</v>
      </c>
      <c r="AB118">
        <f t="shared" si="114"/>
        <v>61.62</v>
      </c>
      <c r="AC118">
        <f t="shared" si="140"/>
        <v>61.62</v>
      </c>
      <c r="AD118">
        <f t="shared" si="135"/>
        <v>0</v>
      </c>
      <c r="AE118">
        <f t="shared" si="136"/>
        <v>0</v>
      </c>
      <c r="AF118">
        <f t="shared" si="137"/>
        <v>0</v>
      </c>
      <c r="AG118">
        <f t="shared" si="115"/>
        <v>0</v>
      </c>
      <c r="AH118">
        <f t="shared" si="138"/>
        <v>0</v>
      </c>
      <c r="AI118">
        <f t="shared" si="139"/>
        <v>0</v>
      </c>
      <c r="AJ118">
        <f t="shared" si="116"/>
        <v>0</v>
      </c>
      <c r="AK118">
        <v>61.62</v>
      </c>
      <c r="AL118">
        <v>61.62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421</v>
      </c>
      <c r="BM118">
        <v>500001</v>
      </c>
      <c r="BN118">
        <v>0</v>
      </c>
      <c r="BO118" t="s">
        <v>6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0</v>
      </c>
      <c r="CA118">
        <v>0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117"/>
        <v>1100.29</v>
      </c>
      <c r="CQ118">
        <f t="shared" si="141"/>
        <v>611.2704</v>
      </c>
      <c r="CR118">
        <f t="shared" si="142"/>
        <v>0</v>
      </c>
      <c r="CS118">
        <f t="shared" si="118"/>
        <v>0</v>
      </c>
      <c r="CT118">
        <f t="shared" si="119"/>
        <v>0</v>
      </c>
      <c r="CU118">
        <f t="shared" si="120"/>
        <v>0</v>
      </c>
      <c r="CV118">
        <f t="shared" si="121"/>
        <v>0</v>
      </c>
      <c r="CW118">
        <f t="shared" si="122"/>
        <v>0</v>
      </c>
      <c r="CX118">
        <f t="shared" si="123"/>
        <v>0</v>
      </c>
      <c r="CY118">
        <f t="shared" si="124"/>
        <v>0</v>
      </c>
      <c r="CZ118">
        <f t="shared" si="125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190</v>
      </c>
      <c r="DW118" t="s">
        <v>190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66696658</v>
      </c>
      <c r="EF118">
        <v>8</v>
      </c>
      <c r="EG118" t="s">
        <v>37</v>
      </c>
      <c r="EH118">
        <v>0</v>
      </c>
      <c r="EI118" t="s">
        <v>6</v>
      </c>
      <c r="EJ118">
        <v>1</v>
      </c>
      <c r="EK118">
        <v>500001</v>
      </c>
      <c r="EL118" t="s">
        <v>38</v>
      </c>
      <c r="EM118" t="s">
        <v>39</v>
      </c>
      <c r="EO118" t="s">
        <v>6</v>
      </c>
      <c r="EQ118">
        <v>0</v>
      </c>
      <c r="ER118">
        <v>61.62</v>
      </c>
      <c r="ES118">
        <v>61.62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6</v>
      </c>
      <c r="GD118">
        <v>1</v>
      </c>
      <c r="GF118">
        <v>1278082270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26"/>
        <v>0</v>
      </c>
      <c r="GM118">
        <f t="shared" si="127"/>
        <v>1100.29</v>
      </c>
      <c r="GN118">
        <f t="shared" si="128"/>
        <v>1100.29</v>
      </c>
      <c r="GO118">
        <f t="shared" si="129"/>
        <v>0</v>
      </c>
      <c r="GP118">
        <f t="shared" si="130"/>
        <v>0</v>
      </c>
      <c r="GR118">
        <v>0</v>
      </c>
      <c r="GS118">
        <v>3</v>
      </c>
      <c r="GT118">
        <v>0</v>
      </c>
      <c r="GU118" t="s">
        <v>6</v>
      </c>
      <c r="GV118">
        <f t="shared" si="131"/>
        <v>0</v>
      </c>
      <c r="GW118">
        <v>1</v>
      </c>
      <c r="GX118">
        <f t="shared" si="132"/>
        <v>0</v>
      </c>
      <c r="HA118">
        <v>0</v>
      </c>
      <c r="HB118">
        <v>0</v>
      </c>
      <c r="HC118">
        <f t="shared" si="133"/>
        <v>0</v>
      </c>
      <c r="HE118" t="s">
        <v>6</v>
      </c>
      <c r="HF118" t="s">
        <v>6</v>
      </c>
      <c r="HM118" t="s">
        <v>6</v>
      </c>
      <c r="HN118" t="s">
        <v>6</v>
      </c>
      <c r="HO118" t="s">
        <v>6</v>
      </c>
      <c r="HP118" t="s">
        <v>6</v>
      </c>
      <c r="HQ118" t="s">
        <v>6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364</v>
      </c>
      <c r="E119" t="s">
        <v>422</v>
      </c>
      <c r="F119" t="s">
        <v>399</v>
      </c>
      <c r="G119" t="s">
        <v>400</v>
      </c>
      <c r="H119" t="str">
        <f>'1.Ведомость'!C115</f>
        <v>м3</v>
      </c>
      <c r="I119">
        <f>I117*J119</f>
        <v>-0.12654000000000001</v>
      </c>
      <c r="J119">
        <v>-7.0300000000000011</v>
      </c>
      <c r="K119">
        <v>-7.03</v>
      </c>
      <c r="O119">
        <f t="shared" si="103"/>
        <v>-3.06</v>
      </c>
      <c r="P119">
        <f t="shared" si="104"/>
        <v>-3.06</v>
      </c>
      <c r="Q119">
        <f t="shared" si="105"/>
        <v>0</v>
      </c>
      <c r="R119">
        <f t="shared" si="106"/>
        <v>0</v>
      </c>
      <c r="S119">
        <f t="shared" si="107"/>
        <v>0</v>
      </c>
      <c r="T119">
        <f t="shared" si="108"/>
        <v>0</v>
      </c>
      <c r="U119">
        <f t="shared" si="109"/>
        <v>0</v>
      </c>
      <c r="V119">
        <f t="shared" si="110"/>
        <v>0</v>
      </c>
      <c r="W119">
        <f t="shared" si="111"/>
        <v>0</v>
      </c>
      <c r="X119">
        <f t="shared" si="112"/>
        <v>0</v>
      </c>
      <c r="Y119">
        <f t="shared" si="113"/>
        <v>0</v>
      </c>
      <c r="AA119">
        <v>92862827</v>
      </c>
      <c r="AB119">
        <f t="shared" si="114"/>
        <v>2.44</v>
      </c>
      <c r="AC119">
        <f t="shared" si="140"/>
        <v>2.44</v>
      </c>
      <c r="AD119">
        <f t="shared" si="135"/>
        <v>0</v>
      </c>
      <c r="AE119">
        <f t="shared" si="136"/>
        <v>0</v>
      </c>
      <c r="AF119">
        <f t="shared" si="137"/>
        <v>0</v>
      </c>
      <c r="AG119">
        <f t="shared" si="115"/>
        <v>0</v>
      </c>
      <c r="AH119">
        <f t="shared" si="138"/>
        <v>0</v>
      </c>
      <c r="AI119">
        <f t="shared" si="139"/>
        <v>0</v>
      </c>
      <c r="AJ119">
        <f t="shared" si="116"/>
        <v>0</v>
      </c>
      <c r="AK119">
        <v>2.44</v>
      </c>
      <c r="AL119">
        <v>2.44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402</v>
      </c>
      <c r="BM119">
        <v>500001</v>
      </c>
      <c r="BN119">
        <v>0</v>
      </c>
      <c r="BO119" t="s">
        <v>6</v>
      </c>
      <c r="BP119">
        <v>0</v>
      </c>
      <c r="BQ119">
        <v>8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117"/>
        <v>-3.06</v>
      </c>
      <c r="CQ119">
        <f t="shared" si="141"/>
        <v>24.204799999999999</v>
      </c>
      <c r="CR119">
        <f t="shared" si="142"/>
        <v>0</v>
      </c>
      <c r="CS119">
        <f t="shared" si="118"/>
        <v>0</v>
      </c>
      <c r="CT119">
        <f t="shared" si="119"/>
        <v>0</v>
      </c>
      <c r="CU119">
        <f t="shared" si="120"/>
        <v>0</v>
      </c>
      <c r="CV119">
        <f t="shared" si="121"/>
        <v>0</v>
      </c>
      <c r="CW119">
        <f t="shared" si="122"/>
        <v>0</v>
      </c>
      <c r="CX119">
        <f t="shared" si="123"/>
        <v>0</v>
      </c>
      <c r="CY119">
        <f t="shared" si="124"/>
        <v>0</v>
      </c>
      <c r="CZ119">
        <f t="shared" si="125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401</v>
      </c>
      <c r="DW119" t="s">
        <v>401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66696658</v>
      </c>
      <c r="EF119">
        <v>8</v>
      </c>
      <c r="EG119" t="s">
        <v>37</v>
      </c>
      <c r="EH119">
        <v>0</v>
      </c>
      <c r="EI119" t="s">
        <v>6</v>
      </c>
      <c r="EJ119">
        <v>1</v>
      </c>
      <c r="EK119">
        <v>500001</v>
      </c>
      <c r="EL119" t="s">
        <v>38</v>
      </c>
      <c r="EM119" t="s">
        <v>39</v>
      </c>
      <c r="EO119" t="s">
        <v>6</v>
      </c>
      <c r="EQ119">
        <v>0</v>
      </c>
      <c r="ER119">
        <v>2.44</v>
      </c>
      <c r="ES119">
        <v>2.44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6</v>
      </c>
      <c r="GD119">
        <v>1</v>
      </c>
      <c r="GF119">
        <v>-143474561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26"/>
        <v>0</v>
      </c>
      <c r="GM119">
        <f t="shared" si="127"/>
        <v>-3.06</v>
      </c>
      <c r="GN119">
        <f t="shared" si="128"/>
        <v>-3.06</v>
      </c>
      <c r="GO119">
        <f t="shared" si="129"/>
        <v>0</v>
      </c>
      <c r="GP119">
        <f t="shared" si="130"/>
        <v>0</v>
      </c>
      <c r="GR119">
        <v>0</v>
      </c>
      <c r="GS119">
        <v>3</v>
      </c>
      <c r="GT119">
        <v>0</v>
      </c>
      <c r="GU119" t="s">
        <v>6</v>
      </c>
      <c r="GV119">
        <f t="shared" si="131"/>
        <v>0</v>
      </c>
      <c r="GW119">
        <v>1</v>
      </c>
      <c r="GX119">
        <f t="shared" si="132"/>
        <v>0</v>
      </c>
      <c r="HA119">
        <v>0</v>
      </c>
      <c r="HB119">
        <v>0</v>
      </c>
      <c r="HC119">
        <f t="shared" si="133"/>
        <v>0</v>
      </c>
      <c r="HE119" t="s">
        <v>6</v>
      </c>
      <c r="HF119" t="s">
        <v>6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366</v>
      </c>
      <c r="E120" t="s">
        <v>423</v>
      </c>
      <c r="F120" t="s">
        <v>404</v>
      </c>
      <c r="G120" t="s">
        <v>405</v>
      </c>
      <c r="H120" t="str">
        <f>'1.Ведомость'!C116</f>
        <v>кг</v>
      </c>
      <c r="I120">
        <f>I117*J120</f>
        <v>-4.5179999999999998E-4</v>
      </c>
      <c r="J120">
        <v>-2.5100000000000001E-2</v>
      </c>
      <c r="K120">
        <v>-2.5100000000000001E-2</v>
      </c>
      <c r="O120">
        <f t="shared" si="103"/>
        <v>-0.01</v>
      </c>
      <c r="P120">
        <f t="shared" si="104"/>
        <v>-0.01</v>
      </c>
      <c r="Q120">
        <f t="shared" si="105"/>
        <v>0</v>
      </c>
      <c r="R120">
        <f t="shared" si="106"/>
        <v>0</v>
      </c>
      <c r="S120">
        <f t="shared" si="107"/>
        <v>0</v>
      </c>
      <c r="T120">
        <f t="shared" si="108"/>
        <v>0</v>
      </c>
      <c r="U120">
        <f t="shared" si="109"/>
        <v>0</v>
      </c>
      <c r="V120">
        <f t="shared" si="110"/>
        <v>0</v>
      </c>
      <c r="W120">
        <f t="shared" si="111"/>
        <v>0</v>
      </c>
      <c r="X120">
        <f t="shared" si="112"/>
        <v>0</v>
      </c>
      <c r="Y120">
        <f t="shared" si="113"/>
        <v>0</v>
      </c>
      <c r="AA120">
        <v>92862827</v>
      </c>
      <c r="AB120">
        <f t="shared" si="114"/>
        <v>2.15</v>
      </c>
      <c r="AC120">
        <f t="shared" si="140"/>
        <v>2.15</v>
      </c>
      <c r="AD120">
        <f t="shared" si="135"/>
        <v>0</v>
      </c>
      <c r="AE120">
        <f t="shared" si="136"/>
        <v>0</v>
      </c>
      <c r="AF120">
        <f t="shared" si="137"/>
        <v>0</v>
      </c>
      <c r="AG120">
        <f t="shared" si="115"/>
        <v>0</v>
      </c>
      <c r="AH120">
        <f t="shared" si="138"/>
        <v>0</v>
      </c>
      <c r="AI120">
        <f t="shared" si="139"/>
        <v>0</v>
      </c>
      <c r="AJ120">
        <f t="shared" si="116"/>
        <v>0</v>
      </c>
      <c r="AK120">
        <v>2.15</v>
      </c>
      <c r="AL120">
        <v>2.15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407</v>
      </c>
      <c r="BM120">
        <v>500001</v>
      </c>
      <c r="BN120">
        <v>0</v>
      </c>
      <c r="BO120" t="s">
        <v>6</v>
      </c>
      <c r="BP120">
        <v>0</v>
      </c>
      <c r="BQ120">
        <v>8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117"/>
        <v>-0.01</v>
      </c>
      <c r="CQ120">
        <f t="shared" si="141"/>
        <v>21.327999999999999</v>
      </c>
      <c r="CR120">
        <f t="shared" si="142"/>
        <v>0</v>
      </c>
      <c r="CS120">
        <f t="shared" si="118"/>
        <v>0</v>
      </c>
      <c r="CT120">
        <f t="shared" si="119"/>
        <v>0</v>
      </c>
      <c r="CU120">
        <f t="shared" si="120"/>
        <v>0</v>
      </c>
      <c r="CV120">
        <f t="shared" si="121"/>
        <v>0</v>
      </c>
      <c r="CW120">
        <f t="shared" si="122"/>
        <v>0</v>
      </c>
      <c r="CX120">
        <f t="shared" si="123"/>
        <v>0</v>
      </c>
      <c r="CY120">
        <f t="shared" si="124"/>
        <v>0</v>
      </c>
      <c r="CZ120">
        <f t="shared" si="125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406</v>
      </c>
      <c r="DW120" t="s">
        <v>406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66696658</v>
      </c>
      <c r="EF120">
        <v>8</v>
      </c>
      <c r="EG120" t="s">
        <v>37</v>
      </c>
      <c r="EH120">
        <v>0</v>
      </c>
      <c r="EI120" t="s">
        <v>6</v>
      </c>
      <c r="EJ120">
        <v>1</v>
      </c>
      <c r="EK120">
        <v>500001</v>
      </c>
      <c r="EL120" t="s">
        <v>38</v>
      </c>
      <c r="EM120" t="s">
        <v>39</v>
      </c>
      <c r="EO120" t="s">
        <v>6</v>
      </c>
      <c r="EQ120">
        <v>0</v>
      </c>
      <c r="ER120">
        <v>2.15</v>
      </c>
      <c r="ES120">
        <v>2.15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6</v>
      </c>
      <c r="GD120">
        <v>1</v>
      </c>
      <c r="GF120">
        <v>30735328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26"/>
        <v>0</v>
      </c>
      <c r="GM120">
        <f t="shared" si="127"/>
        <v>-0.01</v>
      </c>
      <c r="GN120">
        <f t="shared" si="128"/>
        <v>-0.01</v>
      </c>
      <c r="GO120">
        <f t="shared" si="129"/>
        <v>0</v>
      </c>
      <c r="GP120">
        <f t="shared" si="130"/>
        <v>0</v>
      </c>
      <c r="GR120">
        <v>0</v>
      </c>
      <c r="GS120">
        <v>3</v>
      </c>
      <c r="GT120">
        <v>0</v>
      </c>
      <c r="GU120" t="s">
        <v>6</v>
      </c>
      <c r="GV120">
        <f t="shared" si="131"/>
        <v>0</v>
      </c>
      <c r="GW120">
        <v>1</v>
      </c>
      <c r="GX120">
        <f t="shared" si="132"/>
        <v>0</v>
      </c>
      <c r="HA120">
        <v>0</v>
      </c>
      <c r="HB120">
        <v>0</v>
      </c>
      <c r="HC120">
        <f t="shared" si="133"/>
        <v>0</v>
      </c>
      <c r="HE120" t="s">
        <v>6</v>
      </c>
      <c r="HF120" t="s">
        <v>6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367</v>
      </c>
      <c r="E121" t="s">
        <v>424</v>
      </c>
      <c r="F121" t="s">
        <v>409</v>
      </c>
      <c r="G121" t="s">
        <v>410</v>
      </c>
      <c r="H121" t="str">
        <f>'1.Ведомость'!C117</f>
        <v>м3</v>
      </c>
      <c r="I121">
        <f>I117*J121</f>
        <v>-3.7800000000000008E-4</v>
      </c>
      <c r="J121">
        <v>-2.1000000000000005E-2</v>
      </c>
      <c r="K121">
        <v>-2.1000000000000001E-2</v>
      </c>
      <c r="O121">
        <f t="shared" si="103"/>
        <v>-2.25</v>
      </c>
      <c r="P121">
        <f t="shared" si="104"/>
        <v>-2.25</v>
      </c>
      <c r="Q121">
        <f t="shared" si="105"/>
        <v>0</v>
      </c>
      <c r="R121">
        <f t="shared" si="106"/>
        <v>0</v>
      </c>
      <c r="S121">
        <f t="shared" si="107"/>
        <v>0</v>
      </c>
      <c r="T121">
        <f t="shared" si="108"/>
        <v>0</v>
      </c>
      <c r="U121">
        <f t="shared" si="109"/>
        <v>0</v>
      </c>
      <c r="V121">
        <f t="shared" si="110"/>
        <v>0</v>
      </c>
      <c r="W121">
        <f t="shared" si="111"/>
        <v>0</v>
      </c>
      <c r="X121">
        <f t="shared" si="112"/>
        <v>0</v>
      </c>
      <c r="Y121">
        <f t="shared" si="113"/>
        <v>0</v>
      </c>
      <c r="AA121">
        <v>92862827</v>
      </c>
      <c r="AB121">
        <f t="shared" si="114"/>
        <v>600</v>
      </c>
      <c r="AC121">
        <f t="shared" si="140"/>
        <v>600</v>
      </c>
      <c r="AD121">
        <f t="shared" si="135"/>
        <v>0</v>
      </c>
      <c r="AE121">
        <f t="shared" si="136"/>
        <v>0</v>
      </c>
      <c r="AF121">
        <f t="shared" si="137"/>
        <v>0</v>
      </c>
      <c r="AG121">
        <f t="shared" si="115"/>
        <v>0</v>
      </c>
      <c r="AH121">
        <f t="shared" si="138"/>
        <v>0</v>
      </c>
      <c r="AI121">
        <f t="shared" si="139"/>
        <v>0</v>
      </c>
      <c r="AJ121">
        <f t="shared" si="116"/>
        <v>0</v>
      </c>
      <c r="AK121">
        <v>600</v>
      </c>
      <c r="AL121">
        <v>600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411</v>
      </c>
      <c r="BM121">
        <v>500001</v>
      </c>
      <c r="BN121">
        <v>0</v>
      </c>
      <c r="BO121" t="s">
        <v>6</v>
      </c>
      <c r="BP121">
        <v>0</v>
      </c>
      <c r="BQ121">
        <v>8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17"/>
        <v>-2.25</v>
      </c>
      <c r="CQ121">
        <f t="shared" si="141"/>
        <v>5952</v>
      </c>
      <c r="CR121">
        <f t="shared" si="142"/>
        <v>0</v>
      </c>
      <c r="CS121">
        <f t="shared" si="118"/>
        <v>0</v>
      </c>
      <c r="CT121">
        <f t="shared" si="119"/>
        <v>0</v>
      </c>
      <c r="CU121">
        <f t="shared" si="120"/>
        <v>0</v>
      </c>
      <c r="CV121">
        <f t="shared" si="121"/>
        <v>0</v>
      </c>
      <c r="CW121">
        <f t="shared" si="122"/>
        <v>0</v>
      </c>
      <c r="CX121">
        <f t="shared" si="123"/>
        <v>0</v>
      </c>
      <c r="CY121">
        <f t="shared" si="124"/>
        <v>0</v>
      </c>
      <c r="CZ121">
        <f t="shared" si="125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401</v>
      </c>
      <c r="DW121" t="s">
        <v>401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66696658</v>
      </c>
      <c r="EF121">
        <v>8</v>
      </c>
      <c r="EG121" t="s">
        <v>37</v>
      </c>
      <c r="EH121">
        <v>0</v>
      </c>
      <c r="EI121" t="s">
        <v>6</v>
      </c>
      <c r="EJ121">
        <v>1</v>
      </c>
      <c r="EK121">
        <v>500001</v>
      </c>
      <c r="EL121" t="s">
        <v>38</v>
      </c>
      <c r="EM121" t="s">
        <v>39</v>
      </c>
      <c r="EO121" t="s">
        <v>6</v>
      </c>
      <c r="EQ121">
        <v>0</v>
      </c>
      <c r="ER121">
        <v>600</v>
      </c>
      <c r="ES121">
        <v>600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6</v>
      </c>
      <c r="GD121">
        <v>1</v>
      </c>
      <c r="GF121">
        <v>1129920326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26"/>
        <v>0</v>
      </c>
      <c r="GM121">
        <f t="shared" si="127"/>
        <v>-2.25</v>
      </c>
      <c r="GN121">
        <f t="shared" si="128"/>
        <v>-2.25</v>
      </c>
      <c r="GO121">
        <f t="shared" si="129"/>
        <v>0</v>
      </c>
      <c r="GP121">
        <f t="shared" si="130"/>
        <v>0</v>
      </c>
      <c r="GR121">
        <v>0</v>
      </c>
      <c r="GS121">
        <v>3</v>
      </c>
      <c r="GT121">
        <v>0</v>
      </c>
      <c r="GU121" t="s">
        <v>6</v>
      </c>
      <c r="GV121">
        <f t="shared" si="131"/>
        <v>0</v>
      </c>
      <c r="GW121">
        <v>1</v>
      </c>
      <c r="GX121">
        <f t="shared" si="132"/>
        <v>0</v>
      </c>
      <c r="HA121">
        <v>0</v>
      </c>
      <c r="HB121">
        <v>0</v>
      </c>
      <c r="HC121">
        <f t="shared" si="133"/>
        <v>0</v>
      </c>
      <c r="HE121" t="s">
        <v>6</v>
      </c>
      <c r="HF121" t="s">
        <v>6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365</v>
      </c>
      <c r="E122" t="s">
        <v>425</v>
      </c>
      <c r="F122" t="s">
        <v>413</v>
      </c>
      <c r="G122" t="s">
        <v>414</v>
      </c>
      <c r="H122" t="str">
        <f>'1.Ведомость'!C118</f>
        <v>т</v>
      </c>
      <c r="I122">
        <f>I117*J122</f>
        <v>-9.0000000000000002E-6</v>
      </c>
      <c r="J122">
        <v>-5.0000000000000001E-4</v>
      </c>
      <c r="K122">
        <v>-5.0000000000000001E-4</v>
      </c>
      <c r="O122">
        <f t="shared" si="103"/>
        <v>-1.21</v>
      </c>
      <c r="P122">
        <f t="shared" si="104"/>
        <v>-1.21</v>
      </c>
      <c r="Q122">
        <f t="shared" si="105"/>
        <v>0</v>
      </c>
      <c r="R122">
        <f t="shared" si="106"/>
        <v>0</v>
      </c>
      <c r="S122">
        <f t="shared" si="107"/>
        <v>0</v>
      </c>
      <c r="T122">
        <f t="shared" si="108"/>
        <v>0</v>
      </c>
      <c r="U122">
        <f t="shared" si="109"/>
        <v>0</v>
      </c>
      <c r="V122">
        <f t="shared" si="110"/>
        <v>0</v>
      </c>
      <c r="W122">
        <f t="shared" si="111"/>
        <v>0</v>
      </c>
      <c r="X122">
        <f t="shared" si="112"/>
        <v>0</v>
      </c>
      <c r="Y122">
        <f t="shared" si="113"/>
        <v>0</v>
      </c>
      <c r="AA122">
        <v>92862827</v>
      </c>
      <c r="AB122">
        <f t="shared" si="114"/>
        <v>13560</v>
      </c>
      <c r="AC122">
        <f t="shared" si="140"/>
        <v>13560</v>
      </c>
      <c r="AD122">
        <f t="shared" si="135"/>
        <v>0</v>
      </c>
      <c r="AE122">
        <f t="shared" si="136"/>
        <v>0</v>
      </c>
      <c r="AF122">
        <f t="shared" si="137"/>
        <v>0</v>
      </c>
      <c r="AG122">
        <f t="shared" si="115"/>
        <v>0</v>
      </c>
      <c r="AH122">
        <f t="shared" si="138"/>
        <v>0</v>
      </c>
      <c r="AI122">
        <f t="shared" si="139"/>
        <v>0</v>
      </c>
      <c r="AJ122">
        <f t="shared" si="116"/>
        <v>0</v>
      </c>
      <c r="AK122">
        <v>13560</v>
      </c>
      <c r="AL122">
        <v>13560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415</v>
      </c>
      <c r="BM122">
        <v>500001</v>
      </c>
      <c r="BN122">
        <v>0</v>
      </c>
      <c r="BO122" t="s">
        <v>6</v>
      </c>
      <c r="BP122">
        <v>0</v>
      </c>
      <c r="BQ122">
        <v>8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17"/>
        <v>-1.21</v>
      </c>
      <c r="CQ122">
        <f t="shared" si="141"/>
        <v>134515.20000000001</v>
      </c>
      <c r="CR122">
        <f t="shared" si="142"/>
        <v>0</v>
      </c>
      <c r="CS122">
        <f t="shared" si="118"/>
        <v>0</v>
      </c>
      <c r="CT122">
        <f t="shared" si="119"/>
        <v>0</v>
      </c>
      <c r="CU122">
        <f t="shared" si="120"/>
        <v>0</v>
      </c>
      <c r="CV122">
        <f t="shared" si="121"/>
        <v>0</v>
      </c>
      <c r="CW122">
        <f t="shared" si="122"/>
        <v>0</v>
      </c>
      <c r="CX122">
        <f t="shared" si="123"/>
        <v>0</v>
      </c>
      <c r="CY122">
        <f t="shared" si="124"/>
        <v>0</v>
      </c>
      <c r="CZ122">
        <f t="shared" si="125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185</v>
      </c>
      <c r="DW122" t="s">
        <v>185</v>
      </c>
      <c r="DX122">
        <v>1000</v>
      </c>
      <c r="DZ122" t="s">
        <v>6</v>
      </c>
      <c r="EA122" t="s">
        <v>6</v>
      </c>
      <c r="EB122" t="s">
        <v>6</v>
      </c>
      <c r="EC122" t="s">
        <v>6</v>
      </c>
      <c r="EE122">
        <v>66696658</v>
      </c>
      <c r="EF122">
        <v>8</v>
      </c>
      <c r="EG122" t="s">
        <v>37</v>
      </c>
      <c r="EH122">
        <v>0</v>
      </c>
      <c r="EI122" t="s">
        <v>6</v>
      </c>
      <c r="EJ122">
        <v>1</v>
      </c>
      <c r="EK122">
        <v>500001</v>
      </c>
      <c r="EL122" t="s">
        <v>38</v>
      </c>
      <c r="EM122" t="s">
        <v>39</v>
      </c>
      <c r="EO122" t="s">
        <v>6</v>
      </c>
      <c r="EQ122">
        <v>0</v>
      </c>
      <c r="ER122">
        <v>13560</v>
      </c>
      <c r="ES122">
        <v>13560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6</v>
      </c>
      <c r="GD122">
        <v>1</v>
      </c>
      <c r="GF122">
        <v>1913150405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26"/>
        <v>0</v>
      </c>
      <c r="GM122">
        <f t="shared" si="127"/>
        <v>-1.21</v>
      </c>
      <c r="GN122">
        <f t="shared" si="128"/>
        <v>-1.21</v>
      </c>
      <c r="GO122">
        <f t="shared" si="129"/>
        <v>0</v>
      </c>
      <c r="GP122">
        <f t="shared" si="130"/>
        <v>0</v>
      </c>
      <c r="GR122">
        <v>0</v>
      </c>
      <c r="GS122">
        <v>3</v>
      </c>
      <c r="GT122">
        <v>0</v>
      </c>
      <c r="GU122" t="s">
        <v>6</v>
      </c>
      <c r="GV122">
        <f t="shared" si="131"/>
        <v>0</v>
      </c>
      <c r="GW122">
        <v>1</v>
      </c>
      <c r="GX122">
        <f t="shared" si="132"/>
        <v>0</v>
      </c>
      <c r="HA122">
        <v>0</v>
      </c>
      <c r="HB122">
        <v>0</v>
      </c>
      <c r="HC122">
        <f t="shared" si="133"/>
        <v>0</v>
      </c>
      <c r="HE122" t="s">
        <v>6</v>
      </c>
      <c r="HF122" t="s">
        <v>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ROW(SmtRes!A381)</f>
        <v>381</v>
      </c>
      <c r="D123">
        <f>ROW(EtalonRes!A383)</f>
        <v>383</v>
      </c>
      <c r="E123" t="s">
        <v>426</v>
      </c>
      <c r="F123" t="s">
        <v>331</v>
      </c>
      <c r="G123" t="s">
        <v>427</v>
      </c>
      <c r="H123" t="s">
        <v>65</v>
      </c>
      <c r="I123">
        <v>1.2E-2</v>
      </c>
      <c r="J123">
        <v>0</v>
      </c>
      <c r="K123">
        <v>1.2E-2</v>
      </c>
      <c r="O123">
        <f t="shared" si="103"/>
        <v>371.85</v>
      </c>
      <c r="P123">
        <f t="shared" si="104"/>
        <v>4.91</v>
      </c>
      <c r="Q123">
        <f t="shared" si="105"/>
        <v>22.35</v>
      </c>
      <c r="R123">
        <f t="shared" si="106"/>
        <v>7.98</v>
      </c>
      <c r="S123">
        <f t="shared" si="107"/>
        <v>344.59</v>
      </c>
      <c r="T123">
        <f t="shared" si="108"/>
        <v>0</v>
      </c>
      <c r="U123">
        <f t="shared" si="109"/>
        <v>0.78720000000000001</v>
      </c>
      <c r="V123">
        <f t="shared" si="110"/>
        <v>1.4880000000000001E-2</v>
      </c>
      <c r="W123">
        <f t="shared" si="111"/>
        <v>0</v>
      </c>
      <c r="X123">
        <f t="shared" si="112"/>
        <v>426.61</v>
      </c>
      <c r="Y123">
        <f t="shared" si="113"/>
        <v>253.85</v>
      </c>
      <c r="AA123">
        <v>92862827</v>
      </c>
      <c r="AB123">
        <f t="shared" si="114"/>
        <v>799.97</v>
      </c>
      <c r="AC123">
        <f t="shared" si="140"/>
        <v>41.22</v>
      </c>
      <c r="AD123">
        <f t="shared" si="135"/>
        <v>118.49</v>
      </c>
      <c r="AE123">
        <f t="shared" si="136"/>
        <v>14.83</v>
      </c>
      <c r="AF123">
        <f t="shared" si="137"/>
        <v>640.26</v>
      </c>
      <c r="AG123">
        <f t="shared" si="115"/>
        <v>0</v>
      </c>
      <c r="AH123">
        <f t="shared" si="138"/>
        <v>65.599999999999994</v>
      </c>
      <c r="AI123">
        <f t="shared" si="139"/>
        <v>1.24</v>
      </c>
      <c r="AJ123">
        <f t="shared" si="116"/>
        <v>0</v>
      </c>
      <c r="AK123">
        <v>799.97</v>
      </c>
      <c r="AL123">
        <v>41.22</v>
      </c>
      <c r="AM123">
        <v>118.49</v>
      </c>
      <c r="AN123">
        <v>14.83</v>
      </c>
      <c r="AO123">
        <v>640.26</v>
      </c>
      <c r="AP123">
        <v>0</v>
      </c>
      <c r="AQ123">
        <v>65.599999999999994</v>
      </c>
      <c r="AR123">
        <v>1.24</v>
      </c>
      <c r="AS123">
        <v>0</v>
      </c>
      <c r="AT123">
        <v>121</v>
      </c>
      <c r="AU123">
        <v>72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333</v>
      </c>
      <c r="BM123">
        <v>16001</v>
      </c>
      <c r="BN123">
        <v>0</v>
      </c>
      <c r="BO123" t="s">
        <v>6</v>
      </c>
      <c r="BP123">
        <v>0</v>
      </c>
      <c r="BQ123">
        <v>22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121</v>
      </c>
      <c r="CA123">
        <v>72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17"/>
        <v>371.84999999999997</v>
      </c>
      <c r="CQ123">
        <f t="shared" si="141"/>
        <v>408.9024</v>
      </c>
      <c r="CR123">
        <f t="shared" si="142"/>
        <v>1862.6628000000001</v>
      </c>
      <c r="CS123">
        <f t="shared" si="118"/>
        <v>665.12549999999999</v>
      </c>
      <c r="CT123">
        <f t="shared" si="119"/>
        <v>28715.661</v>
      </c>
      <c r="CU123">
        <f t="shared" si="120"/>
        <v>0</v>
      </c>
      <c r="CV123">
        <f t="shared" si="121"/>
        <v>65.599999999999994</v>
      </c>
      <c r="CW123">
        <f t="shared" si="122"/>
        <v>1.24</v>
      </c>
      <c r="CX123">
        <f t="shared" si="123"/>
        <v>0</v>
      </c>
      <c r="CY123">
        <f t="shared" si="124"/>
        <v>426.60970000000003</v>
      </c>
      <c r="CZ123">
        <f t="shared" si="125"/>
        <v>253.85040000000001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65</v>
      </c>
      <c r="DW123" t="s">
        <v>65</v>
      </c>
      <c r="DX123">
        <v>100</v>
      </c>
      <c r="DZ123" t="s">
        <v>6</v>
      </c>
      <c r="EA123" t="s">
        <v>6</v>
      </c>
      <c r="EB123" t="s">
        <v>6</v>
      </c>
      <c r="EC123" t="s">
        <v>6</v>
      </c>
      <c r="EE123">
        <v>66696433</v>
      </c>
      <c r="EF123">
        <v>22</v>
      </c>
      <c r="EG123" t="s">
        <v>26</v>
      </c>
      <c r="EH123">
        <v>16</v>
      </c>
      <c r="EI123" t="s">
        <v>27</v>
      </c>
      <c r="EJ123">
        <v>1</v>
      </c>
      <c r="EK123">
        <v>16001</v>
      </c>
      <c r="EL123" t="s">
        <v>111</v>
      </c>
      <c r="EM123" t="s">
        <v>112</v>
      </c>
      <c r="EO123" t="s">
        <v>6</v>
      </c>
      <c r="EQ123">
        <v>131072</v>
      </c>
      <c r="ER123">
        <v>799.97</v>
      </c>
      <c r="ES123">
        <v>41.22</v>
      </c>
      <c r="ET123">
        <v>118.49</v>
      </c>
      <c r="EU123">
        <v>14.83</v>
      </c>
      <c r="EV123">
        <v>640.26</v>
      </c>
      <c r="EW123">
        <v>65.599999999999994</v>
      </c>
      <c r="EX123">
        <v>1.24</v>
      </c>
      <c r="EY123">
        <v>0</v>
      </c>
      <c r="FQ123">
        <v>0</v>
      </c>
      <c r="FR123">
        <v>0</v>
      </c>
      <c r="FS123">
        <v>0</v>
      </c>
      <c r="FX123">
        <v>121</v>
      </c>
      <c r="FY123">
        <v>72</v>
      </c>
      <c r="GA123" t="s">
        <v>6</v>
      </c>
      <c r="GD123">
        <v>1</v>
      </c>
      <c r="GF123">
        <v>1183351534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26"/>
        <v>0</v>
      </c>
      <c r="GM123">
        <f t="shared" si="127"/>
        <v>1052.31</v>
      </c>
      <c r="GN123">
        <f t="shared" si="128"/>
        <v>1052.31</v>
      </c>
      <c r="GO123">
        <f t="shared" si="129"/>
        <v>0</v>
      </c>
      <c r="GP123">
        <f t="shared" si="130"/>
        <v>0</v>
      </c>
      <c r="GR123">
        <v>0</v>
      </c>
      <c r="GS123">
        <v>3</v>
      </c>
      <c r="GT123">
        <v>0</v>
      </c>
      <c r="GU123" t="s">
        <v>6</v>
      </c>
      <c r="GV123">
        <f t="shared" si="131"/>
        <v>0</v>
      </c>
      <c r="GW123">
        <v>1</v>
      </c>
      <c r="GX123">
        <f t="shared" si="132"/>
        <v>0</v>
      </c>
      <c r="HA123">
        <v>0</v>
      </c>
      <c r="HB123">
        <v>0</v>
      </c>
      <c r="HC123">
        <f t="shared" si="133"/>
        <v>0</v>
      </c>
      <c r="HE123" t="s">
        <v>6</v>
      </c>
      <c r="HF123" t="s">
        <v>6</v>
      </c>
      <c r="HM123" t="s">
        <v>6</v>
      </c>
      <c r="HN123" t="s">
        <v>31</v>
      </c>
      <c r="HO123" t="s">
        <v>32</v>
      </c>
      <c r="HP123" t="s">
        <v>27</v>
      </c>
      <c r="HQ123" t="s">
        <v>27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381</v>
      </c>
      <c r="E124" t="s">
        <v>428</v>
      </c>
      <c r="F124" t="s">
        <v>419</v>
      </c>
      <c r="G124" t="s">
        <v>429</v>
      </c>
      <c r="H124" t="str">
        <f>'1.Ведомость'!C120</f>
        <v>м</v>
      </c>
      <c r="I124">
        <f>I123*J124</f>
        <v>1.2</v>
      </c>
      <c r="J124">
        <v>100</v>
      </c>
      <c r="K124">
        <v>100</v>
      </c>
      <c r="O124">
        <f t="shared" ref="O124:O142" si="143">ROUND(CP124,2)</f>
        <v>733.52</v>
      </c>
      <c r="P124">
        <f t="shared" ref="P124:P142" si="144">ROUND(CQ124*I124,2)</f>
        <v>733.52</v>
      </c>
      <c r="Q124">
        <f t="shared" ref="Q124:Q142" si="145">ROUND(CR124*I124,2)</f>
        <v>0</v>
      </c>
      <c r="R124">
        <f t="shared" ref="R124:R142" si="146">ROUND(CS124*I124,2)</f>
        <v>0</v>
      </c>
      <c r="S124">
        <f t="shared" ref="S124:S142" si="147">ROUND(CT124*I124,2)</f>
        <v>0</v>
      </c>
      <c r="T124">
        <f t="shared" ref="T124:T142" si="148">ROUND(CU124*I124,2)</f>
        <v>0</v>
      </c>
      <c r="U124">
        <f t="shared" ref="U124:U142" si="149">ROUND(CV124*I124,7)</f>
        <v>0</v>
      </c>
      <c r="V124">
        <f t="shared" ref="V124:V142" si="150">ROUND(CW124*I124,7)</f>
        <v>0</v>
      </c>
      <c r="W124">
        <f t="shared" ref="W124:W142" si="151">ROUND(CX124*I124,2)</f>
        <v>0</v>
      </c>
      <c r="X124">
        <f t="shared" ref="X124:X142" si="152">ROUND(CY124,2)</f>
        <v>0</v>
      </c>
      <c r="Y124">
        <f t="shared" ref="Y124:Y142" si="153">ROUND(CZ124,2)</f>
        <v>0</v>
      </c>
      <c r="AA124">
        <v>92862827</v>
      </c>
      <c r="AB124">
        <f t="shared" ref="AB124:AB142" si="154">ROUND((AC124+AD124+AF124),2)</f>
        <v>61.62</v>
      </c>
      <c r="AC124">
        <f t="shared" si="140"/>
        <v>61.62</v>
      </c>
      <c r="AD124">
        <f t="shared" si="135"/>
        <v>0</v>
      </c>
      <c r="AE124">
        <f t="shared" si="136"/>
        <v>0</v>
      </c>
      <c r="AF124">
        <f t="shared" si="137"/>
        <v>0</v>
      </c>
      <c r="AG124">
        <f t="shared" ref="AG124:AG142" si="155">ROUND((AP124),2)</f>
        <v>0</v>
      </c>
      <c r="AH124">
        <f t="shared" si="138"/>
        <v>0</v>
      </c>
      <c r="AI124">
        <f t="shared" si="139"/>
        <v>0</v>
      </c>
      <c r="AJ124">
        <f t="shared" ref="AJ124:AJ142" si="156">(AS124)</f>
        <v>0</v>
      </c>
      <c r="AK124">
        <v>61.62</v>
      </c>
      <c r="AL124">
        <v>61.62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421</v>
      </c>
      <c r="BM124">
        <v>500001</v>
      </c>
      <c r="BN124">
        <v>0</v>
      </c>
      <c r="BO124" t="s">
        <v>6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0</v>
      </c>
      <c r="CA124">
        <v>0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ref="CP124:CP142" si="157">(P124+Q124+S124)</f>
        <v>733.52</v>
      </c>
      <c r="CQ124">
        <f t="shared" si="141"/>
        <v>611.2704</v>
      </c>
      <c r="CR124">
        <f t="shared" si="142"/>
        <v>0</v>
      </c>
      <c r="CS124">
        <f t="shared" ref="CS124:CS142" si="158">AE124*BS124</f>
        <v>0</v>
      </c>
      <c r="CT124">
        <f t="shared" ref="CT124:CT142" si="159">AF124*BA124</f>
        <v>0</v>
      </c>
      <c r="CU124">
        <f t="shared" ref="CU124:CU142" si="160">AG124</f>
        <v>0</v>
      </c>
      <c r="CV124">
        <f t="shared" ref="CV124:CV142" si="161">AH124</f>
        <v>0</v>
      </c>
      <c r="CW124">
        <f t="shared" ref="CW124:CW142" si="162">AI124</f>
        <v>0</v>
      </c>
      <c r="CX124">
        <f t="shared" ref="CX124:CX142" si="163">AJ124</f>
        <v>0</v>
      </c>
      <c r="CY124">
        <f t="shared" ref="CY124:CY142" si="164">(((S124+R124)*AT124)/100)</f>
        <v>0</v>
      </c>
      <c r="CZ124">
        <f t="shared" ref="CZ124:CZ142" si="165">(((S124+R124)*AU124)/100)</f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190</v>
      </c>
      <c r="DW124" t="s">
        <v>190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66696658</v>
      </c>
      <c r="EF124">
        <v>8</v>
      </c>
      <c r="EG124" t="s">
        <v>37</v>
      </c>
      <c r="EH124">
        <v>0</v>
      </c>
      <c r="EI124" t="s">
        <v>6</v>
      </c>
      <c r="EJ124">
        <v>1</v>
      </c>
      <c r="EK124">
        <v>500001</v>
      </c>
      <c r="EL124" t="s">
        <v>38</v>
      </c>
      <c r="EM124" t="s">
        <v>39</v>
      </c>
      <c r="EO124" t="s">
        <v>6</v>
      </c>
      <c r="EQ124">
        <v>0</v>
      </c>
      <c r="ER124">
        <v>61.62</v>
      </c>
      <c r="ES124">
        <v>61.62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6</v>
      </c>
      <c r="GD124">
        <v>1</v>
      </c>
      <c r="GF124">
        <v>-129233625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ref="GL124:GL142" si="166">ROUND(IF(AND(BH124=3,BI124=3,FS124&lt;&gt;0),P124,0),2)</f>
        <v>0</v>
      </c>
      <c r="GM124">
        <f t="shared" ref="GM124:GM142" si="167">ROUND(O124+X124+Y124,2)+GX124</f>
        <v>733.52</v>
      </c>
      <c r="GN124">
        <f t="shared" ref="GN124:GN142" si="168">IF(OR(BI124=0,BI124=1),GM124-GX124,0)</f>
        <v>733.52</v>
      </c>
      <c r="GO124">
        <f t="shared" ref="GO124:GO142" si="169">IF(BI124=2,GM124-GX124,0)</f>
        <v>0</v>
      </c>
      <c r="GP124">
        <f t="shared" ref="GP124:GP142" si="170">IF(BI124=4,GM124-GX124,0)</f>
        <v>0</v>
      </c>
      <c r="GR124">
        <v>0</v>
      </c>
      <c r="GS124">
        <v>3</v>
      </c>
      <c r="GT124">
        <v>0</v>
      </c>
      <c r="GU124" t="s">
        <v>6</v>
      </c>
      <c r="GV124">
        <f t="shared" ref="GV124:GV142" si="171">ROUND((GT124),2)</f>
        <v>0</v>
      </c>
      <c r="GW124">
        <v>1</v>
      </c>
      <c r="GX124">
        <f t="shared" ref="GX124:GX142" si="172">ROUND(HC124*I124,2)</f>
        <v>0</v>
      </c>
      <c r="HA124">
        <v>0</v>
      </c>
      <c r="HB124">
        <v>0</v>
      </c>
      <c r="HC124">
        <f t="shared" ref="HC124:HC142" si="173">GV124*GW124</f>
        <v>0</v>
      </c>
      <c r="HE124" t="s">
        <v>6</v>
      </c>
      <c r="HF124" t="s">
        <v>6</v>
      </c>
      <c r="HM124" t="s">
        <v>6</v>
      </c>
      <c r="HN124" t="s">
        <v>6</v>
      </c>
      <c r="HO124" t="s">
        <v>6</v>
      </c>
      <c r="HP124" t="s">
        <v>6</v>
      </c>
      <c r="HQ124" t="s">
        <v>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377</v>
      </c>
      <c r="E125" t="s">
        <v>430</v>
      </c>
      <c r="F125" t="s">
        <v>399</v>
      </c>
      <c r="G125" t="s">
        <v>400</v>
      </c>
      <c r="H125" t="str">
        <f>'1.Ведомость'!C121</f>
        <v>м3</v>
      </c>
      <c r="I125">
        <f>I123*J125</f>
        <v>-5.568E-2</v>
      </c>
      <c r="J125">
        <v>-4.6399999999999997</v>
      </c>
      <c r="K125">
        <v>-4.6399999999999997</v>
      </c>
      <c r="O125">
        <f t="shared" si="143"/>
        <v>-1.35</v>
      </c>
      <c r="P125">
        <f t="shared" si="144"/>
        <v>-1.35</v>
      </c>
      <c r="Q125">
        <f t="shared" si="145"/>
        <v>0</v>
      </c>
      <c r="R125">
        <f t="shared" si="146"/>
        <v>0</v>
      </c>
      <c r="S125">
        <f t="shared" si="147"/>
        <v>0</v>
      </c>
      <c r="T125">
        <f t="shared" si="148"/>
        <v>0</v>
      </c>
      <c r="U125">
        <f t="shared" si="149"/>
        <v>0</v>
      </c>
      <c r="V125">
        <f t="shared" si="150"/>
        <v>0</v>
      </c>
      <c r="W125">
        <f t="shared" si="151"/>
        <v>0</v>
      </c>
      <c r="X125">
        <f t="shared" si="152"/>
        <v>0</v>
      </c>
      <c r="Y125">
        <f t="shared" si="153"/>
        <v>0</v>
      </c>
      <c r="AA125">
        <v>92862827</v>
      </c>
      <c r="AB125">
        <f t="shared" si="154"/>
        <v>2.44</v>
      </c>
      <c r="AC125">
        <f t="shared" si="140"/>
        <v>2.44</v>
      </c>
      <c r="AD125">
        <f t="shared" si="135"/>
        <v>0</v>
      </c>
      <c r="AE125">
        <f t="shared" si="136"/>
        <v>0</v>
      </c>
      <c r="AF125">
        <f t="shared" si="137"/>
        <v>0</v>
      </c>
      <c r="AG125">
        <f t="shared" si="155"/>
        <v>0</v>
      </c>
      <c r="AH125">
        <f t="shared" si="138"/>
        <v>0</v>
      </c>
      <c r="AI125">
        <f t="shared" si="139"/>
        <v>0</v>
      </c>
      <c r="AJ125">
        <f t="shared" si="156"/>
        <v>0</v>
      </c>
      <c r="AK125">
        <v>2.44</v>
      </c>
      <c r="AL125">
        <v>2.44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402</v>
      </c>
      <c r="BM125">
        <v>500001</v>
      </c>
      <c r="BN125">
        <v>0</v>
      </c>
      <c r="BO125" t="s">
        <v>6</v>
      </c>
      <c r="BP125">
        <v>0</v>
      </c>
      <c r="BQ125">
        <v>8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57"/>
        <v>-1.35</v>
      </c>
      <c r="CQ125">
        <f t="shared" si="141"/>
        <v>24.204799999999999</v>
      </c>
      <c r="CR125">
        <f t="shared" si="142"/>
        <v>0</v>
      </c>
      <c r="CS125">
        <f t="shared" si="158"/>
        <v>0</v>
      </c>
      <c r="CT125">
        <f t="shared" si="159"/>
        <v>0</v>
      </c>
      <c r="CU125">
        <f t="shared" si="160"/>
        <v>0</v>
      </c>
      <c r="CV125">
        <f t="shared" si="161"/>
        <v>0</v>
      </c>
      <c r="CW125">
        <f t="shared" si="162"/>
        <v>0</v>
      </c>
      <c r="CX125">
        <f t="shared" si="163"/>
        <v>0</v>
      </c>
      <c r="CY125">
        <f t="shared" si="164"/>
        <v>0</v>
      </c>
      <c r="CZ125">
        <f t="shared" si="165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401</v>
      </c>
      <c r="DW125" t="s">
        <v>401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66696658</v>
      </c>
      <c r="EF125">
        <v>8</v>
      </c>
      <c r="EG125" t="s">
        <v>37</v>
      </c>
      <c r="EH125">
        <v>0</v>
      </c>
      <c r="EI125" t="s">
        <v>6</v>
      </c>
      <c r="EJ125">
        <v>1</v>
      </c>
      <c r="EK125">
        <v>500001</v>
      </c>
      <c r="EL125" t="s">
        <v>38</v>
      </c>
      <c r="EM125" t="s">
        <v>39</v>
      </c>
      <c r="EO125" t="s">
        <v>6</v>
      </c>
      <c r="EQ125">
        <v>0</v>
      </c>
      <c r="ER125">
        <v>2.44</v>
      </c>
      <c r="ES125">
        <v>2.44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-143474561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66"/>
        <v>0</v>
      </c>
      <c r="GM125">
        <f t="shared" si="167"/>
        <v>-1.35</v>
      </c>
      <c r="GN125">
        <f t="shared" si="168"/>
        <v>-1.35</v>
      </c>
      <c r="GO125">
        <f t="shared" si="169"/>
        <v>0</v>
      </c>
      <c r="GP125">
        <f t="shared" si="170"/>
        <v>0</v>
      </c>
      <c r="GR125">
        <v>0</v>
      </c>
      <c r="GS125">
        <v>3</v>
      </c>
      <c r="GT125">
        <v>0</v>
      </c>
      <c r="GU125" t="s">
        <v>6</v>
      </c>
      <c r="GV125">
        <f t="shared" si="171"/>
        <v>0</v>
      </c>
      <c r="GW125">
        <v>1</v>
      </c>
      <c r="GX125">
        <f t="shared" si="172"/>
        <v>0</v>
      </c>
      <c r="HA125">
        <v>0</v>
      </c>
      <c r="HB125">
        <v>0</v>
      </c>
      <c r="HC125">
        <f t="shared" si="173"/>
        <v>0</v>
      </c>
      <c r="HE125" t="s">
        <v>6</v>
      </c>
      <c r="HF125" t="s">
        <v>6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378</v>
      </c>
      <c r="E126" t="s">
        <v>431</v>
      </c>
      <c r="F126" t="s">
        <v>413</v>
      </c>
      <c r="G126" t="s">
        <v>414</v>
      </c>
      <c r="H126" t="str">
        <f>'1.Ведомость'!C122</f>
        <v>т</v>
      </c>
      <c r="I126">
        <f>I123*J126</f>
        <v>-3.5999999999999998E-6</v>
      </c>
      <c r="J126">
        <v>-2.9999999999999997E-4</v>
      </c>
      <c r="K126">
        <v>-2.9999999999999997E-4</v>
      </c>
      <c r="O126">
        <f t="shared" si="143"/>
        <v>-0.48</v>
      </c>
      <c r="P126">
        <f t="shared" si="144"/>
        <v>-0.48</v>
      </c>
      <c r="Q126">
        <f t="shared" si="145"/>
        <v>0</v>
      </c>
      <c r="R126">
        <f t="shared" si="146"/>
        <v>0</v>
      </c>
      <c r="S126">
        <f t="shared" si="147"/>
        <v>0</v>
      </c>
      <c r="T126">
        <f t="shared" si="148"/>
        <v>0</v>
      </c>
      <c r="U126">
        <f t="shared" si="149"/>
        <v>0</v>
      </c>
      <c r="V126">
        <f t="shared" si="150"/>
        <v>0</v>
      </c>
      <c r="W126">
        <f t="shared" si="151"/>
        <v>0</v>
      </c>
      <c r="X126">
        <f t="shared" si="152"/>
        <v>0</v>
      </c>
      <c r="Y126">
        <f t="shared" si="153"/>
        <v>0</v>
      </c>
      <c r="AA126">
        <v>92862827</v>
      </c>
      <c r="AB126">
        <f t="shared" si="154"/>
        <v>13560</v>
      </c>
      <c r="AC126">
        <f t="shared" si="140"/>
        <v>13560</v>
      </c>
      <c r="AD126">
        <f t="shared" si="135"/>
        <v>0</v>
      </c>
      <c r="AE126">
        <f t="shared" si="136"/>
        <v>0</v>
      </c>
      <c r="AF126">
        <f t="shared" si="137"/>
        <v>0</v>
      </c>
      <c r="AG126">
        <f t="shared" si="155"/>
        <v>0</v>
      </c>
      <c r="AH126">
        <f t="shared" si="138"/>
        <v>0</v>
      </c>
      <c r="AI126">
        <f t="shared" si="139"/>
        <v>0</v>
      </c>
      <c r="AJ126">
        <f t="shared" si="156"/>
        <v>0</v>
      </c>
      <c r="AK126">
        <v>13560</v>
      </c>
      <c r="AL126">
        <v>13560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1</v>
      </c>
      <c r="BJ126" t="s">
        <v>415</v>
      </c>
      <c r="BM126">
        <v>500001</v>
      </c>
      <c r="BN126">
        <v>0</v>
      </c>
      <c r="BO126" t="s">
        <v>6</v>
      </c>
      <c r="BP126">
        <v>0</v>
      </c>
      <c r="BQ126">
        <v>8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0</v>
      </c>
      <c r="CA126">
        <v>0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57"/>
        <v>-0.48</v>
      </c>
      <c r="CQ126">
        <f t="shared" si="141"/>
        <v>134515.20000000001</v>
      </c>
      <c r="CR126">
        <f t="shared" si="142"/>
        <v>0</v>
      </c>
      <c r="CS126">
        <f t="shared" si="158"/>
        <v>0</v>
      </c>
      <c r="CT126">
        <f t="shared" si="159"/>
        <v>0</v>
      </c>
      <c r="CU126">
        <f t="shared" si="160"/>
        <v>0</v>
      </c>
      <c r="CV126">
        <f t="shared" si="161"/>
        <v>0</v>
      </c>
      <c r="CW126">
        <f t="shared" si="162"/>
        <v>0</v>
      </c>
      <c r="CX126">
        <f t="shared" si="163"/>
        <v>0</v>
      </c>
      <c r="CY126">
        <f t="shared" si="164"/>
        <v>0</v>
      </c>
      <c r="CZ126">
        <f t="shared" si="165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185</v>
      </c>
      <c r="DW126" t="s">
        <v>185</v>
      </c>
      <c r="DX126">
        <v>1000</v>
      </c>
      <c r="DZ126" t="s">
        <v>6</v>
      </c>
      <c r="EA126" t="s">
        <v>6</v>
      </c>
      <c r="EB126" t="s">
        <v>6</v>
      </c>
      <c r="EC126" t="s">
        <v>6</v>
      </c>
      <c r="EE126">
        <v>66696658</v>
      </c>
      <c r="EF126">
        <v>8</v>
      </c>
      <c r="EG126" t="s">
        <v>37</v>
      </c>
      <c r="EH126">
        <v>0</v>
      </c>
      <c r="EI126" t="s">
        <v>6</v>
      </c>
      <c r="EJ126">
        <v>1</v>
      </c>
      <c r="EK126">
        <v>500001</v>
      </c>
      <c r="EL126" t="s">
        <v>38</v>
      </c>
      <c r="EM126" t="s">
        <v>39</v>
      </c>
      <c r="EO126" t="s">
        <v>6</v>
      </c>
      <c r="EQ126">
        <v>0</v>
      </c>
      <c r="ER126">
        <v>13560</v>
      </c>
      <c r="ES126">
        <v>13560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6</v>
      </c>
      <c r="GD126">
        <v>1</v>
      </c>
      <c r="GF126">
        <v>1913150405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66"/>
        <v>0</v>
      </c>
      <c r="GM126">
        <f t="shared" si="167"/>
        <v>-0.48</v>
      </c>
      <c r="GN126">
        <f t="shared" si="168"/>
        <v>-0.48</v>
      </c>
      <c r="GO126">
        <f t="shared" si="169"/>
        <v>0</v>
      </c>
      <c r="GP126">
        <f t="shared" si="170"/>
        <v>0</v>
      </c>
      <c r="GR126">
        <v>0</v>
      </c>
      <c r="GS126">
        <v>3</v>
      </c>
      <c r="GT126">
        <v>0</v>
      </c>
      <c r="GU126" t="s">
        <v>6</v>
      </c>
      <c r="GV126">
        <f t="shared" si="171"/>
        <v>0</v>
      </c>
      <c r="GW126">
        <v>1</v>
      </c>
      <c r="GX126">
        <f t="shared" si="172"/>
        <v>0</v>
      </c>
      <c r="HA126">
        <v>0</v>
      </c>
      <c r="HB126">
        <v>0</v>
      </c>
      <c r="HC126">
        <f t="shared" si="173"/>
        <v>0</v>
      </c>
      <c r="HE126" t="s">
        <v>6</v>
      </c>
      <c r="HF126" t="s">
        <v>6</v>
      </c>
      <c r="HM126" t="s">
        <v>6</v>
      </c>
      <c r="HN126" t="s">
        <v>6</v>
      </c>
      <c r="HO126" t="s">
        <v>6</v>
      </c>
      <c r="HP126" t="s">
        <v>6</v>
      </c>
      <c r="HQ126" t="s">
        <v>6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379</v>
      </c>
      <c r="E127" t="s">
        <v>432</v>
      </c>
      <c r="F127" t="s">
        <v>404</v>
      </c>
      <c r="G127" t="s">
        <v>405</v>
      </c>
      <c r="H127" t="str">
        <f>'1.Ведомость'!C123</f>
        <v>кг</v>
      </c>
      <c r="I127">
        <f>I123*J127</f>
        <v>-1.9920000000000002E-4</v>
      </c>
      <c r="J127">
        <v>-1.66E-2</v>
      </c>
      <c r="K127">
        <v>-1.66E-2</v>
      </c>
      <c r="O127">
        <f t="shared" si="143"/>
        <v>0</v>
      </c>
      <c r="P127">
        <f t="shared" si="144"/>
        <v>0</v>
      </c>
      <c r="Q127">
        <f t="shared" si="145"/>
        <v>0</v>
      </c>
      <c r="R127">
        <f t="shared" si="146"/>
        <v>0</v>
      </c>
      <c r="S127">
        <f t="shared" si="147"/>
        <v>0</v>
      </c>
      <c r="T127">
        <f t="shared" si="148"/>
        <v>0</v>
      </c>
      <c r="U127">
        <f t="shared" si="149"/>
        <v>0</v>
      </c>
      <c r="V127">
        <f t="shared" si="150"/>
        <v>0</v>
      </c>
      <c r="W127">
        <f t="shared" si="151"/>
        <v>0</v>
      </c>
      <c r="X127">
        <f t="shared" si="152"/>
        <v>0</v>
      </c>
      <c r="Y127">
        <f t="shared" si="153"/>
        <v>0</v>
      </c>
      <c r="AA127">
        <v>92862827</v>
      </c>
      <c r="AB127">
        <f t="shared" si="154"/>
        <v>2.15</v>
      </c>
      <c r="AC127">
        <f t="shared" si="140"/>
        <v>2.15</v>
      </c>
      <c r="AD127">
        <f t="shared" si="135"/>
        <v>0</v>
      </c>
      <c r="AE127">
        <f t="shared" si="136"/>
        <v>0</v>
      </c>
      <c r="AF127">
        <f t="shared" si="137"/>
        <v>0</v>
      </c>
      <c r="AG127">
        <f t="shared" si="155"/>
        <v>0</v>
      </c>
      <c r="AH127">
        <f t="shared" si="138"/>
        <v>0</v>
      </c>
      <c r="AI127">
        <f t="shared" si="139"/>
        <v>0</v>
      </c>
      <c r="AJ127">
        <f t="shared" si="156"/>
        <v>0</v>
      </c>
      <c r="AK127">
        <v>2.15</v>
      </c>
      <c r="AL127">
        <v>2.15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9.92</v>
      </c>
      <c r="BD127" t="s">
        <v>6</v>
      </c>
      <c r="BE127" t="s">
        <v>6</v>
      </c>
      <c r="BF127" t="s">
        <v>6</v>
      </c>
      <c r="BG127" t="s">
        <v>6</v>
      </c>
      <c r="BH127">
        <v>3</v>
      </c>
      <c r="BI127">
        <v>1</v>
      </c>
      <c r="BJ127" t="s">
        <v>407</v>
      </c>
      <c r="BM127">
        <v>500001</v>
      </c>
      <c r="BN127">
        <v>0</v>
      </c>
      <c r="BO127" t="s">
        <v>6</v>
      </c>
      <c r="BP127">
        <v>0</v>
      </c>
      <c r="BQ127">
        <v>8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0</v>
      </c>
      <c r="CA127">
        <v>0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57"/>
        <v>0</v>
      </c>
      <c r="CQ127">
        <f t="shared" si="141"/>
        <v>21.327999999999999</v>
      </c>
      <c r="CR127">
        <f t="shared" si="142"/>
        <v>0</v>
      </c>
      <c r="CS127">
        <f t="shared" si="158"/>
        <v>0</v>
      </c>
      <c r="CT127">
        <f t="shared" si="159"/>
        <v>0</v>
      </c>
      <c r="CU127">
        <f t="shared" si="160"/>
        <v>0</v>
      </c>
      <c r="CV127">
        <f t="shared" si="161"/>
        <v>0</v>
      </c>
      <c r="CW127">
        <f t="shared" si="162"/>
        <v>0</v>
      </c>
      <c r="CX127">
        <f t="shared" si="163"/>
        <v>0</v>
      </c>
      <c r="CY127">
        <f t="shared" si="164"/>
        <v>0</v>
      </c>
      <c r="CZ127">
        <f t="shared" si="165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406</v>
      </c>
      <c r="DW127" t="s">
        <v>406</v>
      </c>
      <c r="DX127">
        <v>1</v>
      </c>
      <c r="DZ127" t="s">
        <v>6</v>
      </c>
      <c r="EA127" t="s">
        <v>6</v>
      </c>
      <c r="EB127" t="s">
        <v>6</v>
      </c>
      <c r="EC127" t="s">
        <v>6</v>
      </c>
      <c r="EE127">
        <v>66696658</v>
      </c>
      <c r="EF127">
        <v>8</v>
      </c>
      <c r="EG127" t="s">
        <v>37</v>
      </c>
      <c r="EH127">
        <v>0</v>
      </c>
      <c r="EI127" t="s">
        <v>6</v>
      </c>
      <c r="EJ127">
        <v>1</v>
      </c>
      <c r="EK127">
        <v>500001</v>
      </c>
      <c r="EL127" t="s">
        <v>38</v>
      </c>
      <c r="EM127" t="s">
        <v>39</v>
      </c>
      <c r="EO127" t="s">
        <v>6</v>
      </c>
      <c r="EQ127">
        <v>0</v>
      </c>
      <c r="ER127">
        <v>2.15</v>
      </c>
      <c r="ES127">
        <v>2.15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6</v>
      </c>
      <c r="GD127">
        <v>1</v>
      </c>
      <c r="GF127">
        <v>30735328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66"/>
        <v>0</v>
      </c>
      <c r="GM127">
        <f t="shared" si="167"/>
        <v>0</v>
      </c>
      <c r="GN127">
        <f t="shared" si="168"/>
        <v>0</v>
      </c>
      <c r="GO127">
        <f t="shared" si="169"/>
        <v>0</v>
      </c>
      <c r="GP127">
        <f t="shared" si="170"/>
        <v>0</v>
      </c>
      <c r="GR127">
        <v>0</v>
      </c>
      <c r="GS127">
        <v>3</v>
      </c>
      <c r="GT127">
        <v>0</v>
      </c>
      <c r="GU127" t="s">
        <v>6</v>
      </c>
      <c r="GV127">
        <f t="shared" si="171"/>
        <v>0</v>
      </c>
      <c r="GW127">
        <v>1</v>
      </c>
      <c r="GX127">
        <f t="shared" si="172"/>
        <v>0</v>
      </c>
      <c r="HA127">
        <v>0</v>
      </c>
      <c r="HB127">
        <v>0</v>
      </c>
      <c r="HC127">
        <f t="shared" si="173"/>
        <v>0</v>
      </c>
      <c r="HE127" t="s">
        <v>6</v>
      </c>
      <c r="HF127" t="s">
        <v>6</v>
      </c>
      <c r="HM127" t="s">
        <v>6</v>
      </c>
      <c r="HN127" t="s">
        <v>6</v>
      </c>
      <c r="HO127" t="s">
        <v>6</v>
      </c>
      <c r="HP127" t="s">
        <v>6</v>
      </c>
      <c r="HQ127" t="s">
        <v>6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380</v>
      </c>
      <c r="E128" t="s">
        <v>433</v>
      </c>
      <c r="F128" t="s">
        <v>409</v>
      </c>
      <c r="G128" t="s">
        <v>410</v>
      </c>
      <c r="H128" t="str">
        <f>'1.Ведомость'!C124</f>
        <v>м3</v>
      </c>
      <c r="I128">
        <f>I123*J128</f>
        <v>-1.44E-4</v>
      </c>
      <c r="J128">
        <v>-1.2E-2</v>
      </c>
      <c r="K128">
        <v>-1.2E-2</v>
      </c>
      <c r="O128">
        <f t="shared" si="143"/>
        <v>-0.86</v>
      </c>
      <c r="P128">
        <f t="shared" si="144"/>
        <v>-0.86</v>
      </c>
      <c r="Q128">
        <f t="shared" si="145"/>
        <v>0</v>
      </c>
      <c r="R128">
        <f t="shared" si="146"/>
        <v>0</v>
      </c>
      <c r="S128">
        <f t="shared" si="147"/>
        <v>0</v>
      </c>
      <c r="T128">
        <f t="shared" si="148"/>
        <v>0</v>
      </c>
      <c r="U128">
        <f t="shared" si="149"/>
        <v>0</v>
      </c>
      <c r="V128">
        <f t="shared" si="150"/>
        <v>0</v>
      </c>
      <c r="W128">
        <f t="shared" si="151"/>
        <v>0</v>
      </c>
      <c r="X128">
        <f t="shared" si="152"/>
        <v>0</v>
      </c>
      <c r="Y128">
        <f t="shared" si="153"/>
        <v>0</v>
      </c>
      <c r="AA128">
        <v>92862827</v>
      </c>
      <c r="AB128">
        <f t="shared" si="154"/>
        <v>600</v>
      </c>
      <c r="AC128">
        <f t="shared" si="140"/>
        <v>600</v>
      </c>
      <c r="AD128">
        <f t="shared" si="135"/>
        <v>0</v>
      </c>
      <c r="AE128">
        <f t="shared" si="136"/>
        <v>0</v>
      </c>
      <c r="AF128">
        <f t="shared" si="137"/>
        <v>0</v>
      </c>
      <c r="AG128">
        <f t="shared" si="155"/>
        <v>0</v>
      </c>
      <c r="AH128">
        <f t="shared" si="138"/>
        <v>0</v>
      </c>
      <c r="AI128">
        <f t="shared" si="139"/>
        <v>0</v>
      </c>
      <c r="AJ128">
        <f t="shared" si="156"/>
        <v>0</v>
      </c>
      <c r="AK128">
        <v>600</v>
      </c>
      <c r="AL128">
        <v>600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9.92</v>
      </c>
      <c r="BD128" t="s">
        <v>6</v>
      </c>
      <c r="BE128" t="s">
        <v>6</v>
      </c>
      <c r="BF128" t="s">
        <v>6</v>
      </c>
      <c r="BG128" t="s">
        <v>6</v>
      </c>
      <c r="BH128">
        <v>3</v>
      </c>
      <c r="BI128">
        <v>1</v>
      </c>
      <c r="BJ128" t="s">
        <v>411</v>
      </c>
      <c r="BM128">
        <v>500001</v>
      </c>
      <c r="BN128">
        <v>0</v>
      </c>
      <c r="BO128" t="s">
        <v>6</v>
      </c>
      <c r="BP128">
        <v>0</v>
      </c>
      <c r="BQ128">
        <v>8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0</v>
      </c>
      <c r="CA128">
        <v>0</v>
      </c>
      <c r="CB128" t="s">
        <v>6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57"/>
        <v>-0.86</v>
      </c>
      <c r="CQ128">
        <f t="shared" si="141"/>
        <v>5952</v>
      </c>
      <c r="CR128">
        <f t="shared" si="142"/>
        <v>0</v>
      </c>
      <c r="CS128">
        <f t="shared" si="158"/>
        <v>0</v>
      </c>
      <c r="CT128">
        <f t="shared" si="159"/>
        <v>0</v>
      </c>
      <c r="CU128">
        <f t="shared" si="160"/>
        <v>0</v>
      </c>
      <c r="CV128">
        <f t="shared" si="161"/>
        <v>0</v>
      </c>
      <c r="CW128">
        <f t="shared" si="162"/>
        <v>0</v>
      </c>
      <c r="CX128">
        <f t="shared" si="163"/>
        <v>0</v>
      </c>
      <c r="CY128">
        <f t="shared" si="164"/>
        <v>0</v>
      </c>
      <c r="CZ128">
        <f t="shared" si="165"/>
        <v>0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401</v>
      </c>
      <c r="DW128" t="s">
        <v>401</v>
      </c>
      <c r="DX128">
        <v>1</v>
      </c>
      <c r="DZ128" t="s">
        <v>6</v>
      </c>
      <c r="EA128" t="s">
        <v>6</v>
      </c>
      <c r="EB128" t="s">
        <v>6</v>
      </c>
      <c r="EC128" t="s">
        <v>6</v>
      </c>
      <c r="EE128">
        <v>66696658</v>
      </c>
      <c r="EF128">
        <v>8</v>
      </c>
      <c r="EG128" t="s">
        <v>37</v>
      </c>
      <c r="EH128">
        <v>0</v>
      </c>
      <c r="EI128" t="s">
        <v>6</v>
      </c>
      <c r="EJ128">
        <v>1</v>
      </c>
      <c r="EK128">
        <v>500001</v>
      </c>
      <c r="EL128" t="s">
        <v>38</v>
      </c>
      <c r="EM128" t="s">
        <v>39</v>
      </c>
      <c r="EO128" t="s">
        <v>6</v>
      </c>
      <c r="EQ128">
        <v>0</v>
      </c>
      <c r="ER128">
        <v>600</v>
      </c>
      <c r="ES128">
        <v>600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6</v>
      </c>
      <c r="GD128">
        <v>1</v>
      </c>
      <c r="GF128">
        <v>1129920326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66"/>
        <v>0</v>
      </c>
      <c r="GM128">
        <f t="shared" si="167"/>
        <v>-0.86</v>
      </c>
      <c r="GN128">
        <f t="shared" si="168"/>
        <v>-0.86</v>
      </c>
      <c r="GO128">
        <f t="shared" si="169"/>
        <v>0</v>
      </c>
      <c r="GP128">
        <f t="shared" si="170"/>
        <v>0</v>
      </c>
      <c r="GR128">
        <v>0</v>
      </c>
      <c r="GS128">
        <v>3</v>
      </c>
      <c r="GT128">
        <v>0</v>
      </c>
      <c r="GU128" t="s">
        <v>6</v>
      </c>
      <c r="GV128">
        <f t="shared" si="171"/>
        <v>0</v>
      </c>
      <c r="GW128">
        <v>1</v>
      </c>
      <c r="GX128">
        <f t="shared" si="172"/>
        <v>0</v>
      </c>
      <c r="HA128">
        <v>0</v>
      </c>
      <c r="HB128">
        <v>0</v>
      </c>
      <c r="HC128">
        <f t="shared" si="173"/>
        <v>0</v>
      </c>
      <c r="HE128" t="s">
        <v>6</v>
      </c>
      <c r="HF128" t="s">
        <v>6</v>
      </c>
      <c r="HM128" t="s">
        <v>6</v>
      </c>
      <c r="HN128" t="s">
        <v>6</v>
      </c>
      <c r="HO128" t="s">
        <v>6</v>
      </c>
      <c r="HP128" t="s">
        <v>6</v>
      </c>
      <c r="HQ128" t="s">
        <v>6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ROW(SmtRes!A394)</f>
        <v>394</v>
      </c>
      <c r="D129">
        <f>ROW(EtalonRes!A397)</f>
        <v>397</v>
      </c>
      <c r="E129" t="s">
        <v>434</v>
      </c>
      <c r="F129" t="s">
        <v>319</v>
      </c>
      <c r="G129" t="s">
        <v>435</v>
      </c>
      <c r="H129" t="s">
        <v>65</v>
      </c>
      <c r="I129">
        <v>2.1120000000000001</v>
      </c>
      <c r="J129">
        <v>0</v>
      </c>
      <c r="K129">
        <v>2.1120000000000001</v>
      </c>
      <c r="O129">
        <f t="shared" si="143"/>
        <v>54972.44</v>
      </c>
      <c r="P129">
        <f t="shared" si="144"/>
        <v>602.13</v>
      </c>
      <c r="Q129">
        <f t="shared" si="145"/>
        <v>3245.36</v>
      </c>
      <c r="R129">
        <f t="shared" si="146"/>
        <v>1199.2</v>
      </c>
      <c r="S129">
        <f t="shared" si="147"/>
        <v>51124.95</v>
      </c>
      <c r="T129">
        <f t="shared" si="148"/>
        <v>0</v>
      </c>
      <c r="U129">
        <f t="shared" si="149"/>
        <v>116.7936</v>
      </c>
      <c r="V129">
        <f t="shared" si="150"/>
        <v>2.2387199999999998</v>
      </c>
      <c r="W129">
        <f t="shared" si="151"/>
        <v>0</v>
      </c>
      <c r="X129">
        <f t="shared" si="152"/>
        <v>63312.22</v>
      </c>
      <c r="Y129">
        <f t="shared" si="153"/>
        <v>37673.39</v>
      </c>
      <c r="AA129">
        <v>92862827</v>
      </c>
      <c r="AB129">
        <f t="shared" si="154"/>
        <v>666.22</v>
      </c>
      <c r="AC129">
        <f t="shared" si="140"/>
        <v>28.74</v>
      </c>
      <c r="AD129">
        <f t="shared" si="135"/>
        <v>97.75</v>
      </c>
      <c r="AE129">
        <f t="shared" si="136"/>
        <v>12.66</v>
      </c>
      <c r="AF129">
        <f t="shared" si="137"/>
        <v>539.73</v>
      </c>
      <c r="AG129">
        <f t="shared" si="155"/>
        <v>0</v>
      </c>
      <c r="AH129">
        <f t="shared" si="138"/>
        <v>55.3</v>
      </c>
      <c r="AI129">
        <f t="shared" si="139"/>
        <v>1.06</v>
      </c>
      <c r="AJ129">
        <f t="shared" si="156"/>
        <v>0</v>
      </c>
      <c r="AK129">
        <v>666.22</v>
      </c>
      <c r="AL129">
        <v>28.74</v>
      </c>
      <c r="AM129">
        <v>97.75</v>
      </c>
      <c r="AN129">
        <v>12.66</v>
      </c>
      <c r="AO129">
        <v>539.73</v>
      </c>
      <c r="AP129">
        <v>0</v>
      </c>
      <c r="AQ129">
        <v>55.3</v>
      </c>
      <c r="AR129">
        <v>1.06</v>
      </c>
      <c r="AS129">
        <v>0</v>
      </c>
      <c r="AT129">
        <v>121</v>
      </c>
      <c r="AU129">
        <v>72</v>
      </c>
      <c r="AV129">
        <v>1</v>
      </c>
      <c r="AW129">
        <v>1</v>
      </c>
      <c r="AZ129">
        <v>1</v>
      </c>
      <c r="BA129">
        <v>44.85</v>
      </c>
      <c r="BB129">
        <v>15.72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0</v>
      </c>
      <c r="BI129">
        <v>1</v>
      </c>
      <c r="BJ129" t="s">
        <v>321</v>
      </c>
      <c r="BM129">
        <v>16001</v>
      </c>
      <c r="BN129">
        <v>0</v>
      </c>
      <c r="BO129" t="s">
        <v>6</v>
      </c>
      <c r="BP129">
        <v>0</v>
      </c>
      <c r="BQ129">
        <v>22</v>
      </c>
      <c r="BR129">
        <v>0</v>
      </c>
      <c r="BS129">
        <v>44.85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121</v>
      </c>
      <c r="CA129">
        <v>72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57"/>
        <v>54972.439999999995</v>
      </c>
      <c r="CQ129">
        <f t="shared" si="141"/>
        <v>285.10079999999999</v>
      </c>
      <c r="CR129">
        <f t="shared" si="142"/>
        <v>1536.63</v>
      </c>
      <c r="CS129">
        <f t="shared" si="158"/>
        <v>567.80100000000004</v>
      </c>
      <c r="CT129">
        <f t="shared" si="159"/>
        <v>24206.890500000001</v>
      </c>
      <c r="CU129">
        <f t="shared" si="160"/>
        <v>0</v>
      </c>
      <c r="CV129">
        <f t="shared" si="161"/>
        <v>55.3</v>
      </c>
      <c r="CW129">
        <f t="shared" si="162"/>
        <v>1.06</v>
      </c>
      <c r="CX129">
        <f t="shared" si="163"/>
        <v>0</v>
      </c>
      <c r="CY129">
        <f t="shared" si="164"/>
        <v>63312.221499999992</v>
      </c>
      <c r="CZ129">
        <f t="shared" si="165"/>
        <v>37673.387999999999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65</v>
      </c>
      <c r="DW129" t="s">
        <v>65</v>
      </c>
      <c r="DX129">
        <v>100</v>
      </c>
      <c r="DZ129" t="s">
        <v>6</v>
      </c>
      <c r="EA129" t="s">
        <v>6</v>
      </c>
      <c r="EB129" t="s">
        <v>6</v>
      </c>
      <c r="EC129" t="s">
        <v>6</v>
      </c>
      <c r="EE129">
        <v>66696433</v>
      </c>
      <c r="EF129">
        <v>22</v>
      </c>
      <c r="EG129" t="s">
        <v>26</v>
      </c>
      <c r="EH129">
        <v>16</v>
      </c>
      <c r="EI129" t="s">
        <v>27</v>
      </c>
      <c r="EJ129">
        <v>1</v>
      </c>
      <c r="EK129">
        <v>16001</v>
      </c>
      <c r="EL129" t="s">
        <v>111</v>
      </c>
      <c r="EM129" t="s">
        <v>112</v>
      </c>
      <c r="EO129" t="s">
        <v>6</v>
      </c>
      <c r="EQ129">
        <v>131072</v>
      </c>
      <c r="ER129">
        <v>666.22</v>
      </c>
      <c r="ES129">
        <v>28.74</v>
      </c>
      <c r="ET129">
        <v>97.75</v>
      </c>
      <c r="EU129">
        <v>12.66</v>
      </c>
      <c r="EV129">
        <v>539.73</v>
      </c>
      <c r="EW129">
        <v>55.3</v>
      </c>
      <c r="EX129">
        <v>1.06</v>
      </c>
      <c r="EY129">
        <v>0</v>
      </c>
      <c r="FQ129">
        <v>0</v>
      </c>
      <c r="FR129">
        <v>0</v>
      </c>
      <c r="FS129">
        <v>0</v>
      </c>
      <c r="FX129">
        <v>121</v>
      </c>
      <c r="FY129">
        <v>72</v>
      </c>
      <c r="GA129" t="s">
        <v>6</v>
      </c>
      <c r="GD129">
        <v>1</v>
      </c>
      <c r="GF129">
        <v>803897325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66"/>
        <v>0</v>
      </c>
      <c r="GM129">
        <f t="shared" si="167"/>
        <v>155958.04999999999</v>
      </c>
      <c r="GN129">
        <f t="shared" si="168"/>
        <v>155958.04999999999</v>
      </c>
      <c r="GO129">
        <f t="shared" si="169"/>
        <v>0</v>
      </c>
      <c r="GP129">
        <f t="shared" si="170"/>
        <v>0</v>
      </c>
      <c r="GR129">
        <v>0</v>
      </c>
      <c r="GS129">
        <v>3</v>
      </c>
      <c r="GT129">
        <v>0</v>
      </c>
      <c r="GU129" t="s">
        <v>6</v>
      </c>
      <c r="GV129">
        <f t="shared" si="171"/>
        <v>0</v>
      </c>
      <c r="GW129">
        <v>1</v>
      </c>
      <c r="GX129">
        <f t="shared" si="172"/>
        <v>0</v>
      </c>
      <c r="HA129">
        <v>0</v>
      </c>
      <c r="HB129">
        <v>0</v>
      </c>
      <c r="HC129">
        <f t="shared" si="173"/>
        <v>0</v>
      </c>
      <c r="HE129" t="s">
        <v>6</v>
      </c>
      <c r="HF129" t="s">
        <v>6</v>
      </c>
      <c r="HM129" t="s">
        <v>6</v>
      </c>
      <c r="HN129" t="s">
        <v>31</v>
      </c>
      <c r="HO129" t="s">
        <v>32</v>
      </c>
      <c r="HP129" t="s">
        <v>27</v>
      </c>
      <c r="HQ129" t="s">
        <v>27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394</v>
      </c>
      <c r="E130" t="s">
        <v>436</v>
      </c>
      <c r="F130" t="s">
        <v>437</v>
      </c>
      <c r="G130" t="s">
        <v>438</v>
      </c>
      <c r="H130" t="str">
        <f>'1.Ведомость'!C126</f>
        <v>м</v>
      </c>
      <c r="I130">
        <f>I129*J130</f>
        <v>211.2</v>
      </c>
      <c r="J130">
        <v>99.999999999999986</v>
      </c>
      <c r="K130">
        <v>100</v>
      </c>
      <c r="O130">
        <f t="shared" si="143"/>
        <v>69955.520000000004</v>
      </c>
      <c r="P130">
        <f t="shared" si="144"/>
        <v>69955.520000000004</v>
      </c>
      <c r="Q130">
        <f t="shared" si="145"/>
        <v>0</v>
      </c>
      <c r="R130">
        <f t="shared" si="146"/>
        <v>0</v>
      </c>
      <c r="S130">
        <f t="shared" si="147"/>
        <v>0</v>
      </c>
      <c r="T130">
        <f t="shared" si="148"/>
        <v>0</v>
      </c>
      <c r="U130">
        <f t="shared" si="149"/>
        <v>0</v>
      </c>
      <c r="V130">
        <f t="shared" si="150"/>
        <v>0</v>
      </c>
      <c r="W130">
        <f t="shared" si="151"/>
        <v>0</v>
      </c>
      <c r="X130">
        <f t="shared" si="152"/>
        <v>0</v>
      </c>
      <c r="Y130">
        <f t="shared" si="153"/>
        <v>0</v>
      </c>
      <c r="AA130">
        <v>92862827</v>
      </c>
      <c r="AB130">
        <f t="shared" si="154"/>
        <v>33.39</v>
      </c>
      <c r="AC130">
        <f t="shared" si="140"/>
        <v>33.39</v>
      </c>
      <c r="AD130">
        <f t="shared" si="135"/>
        <v>0</v>
      </c>
      <c r="AE130">
        <f t="shared" si="136"/>
        <v>0</v>
      </c>
      <c r="AF130">
        <f t="shared" si="137"/>
        <v>0</v>
      </c>
      <c r="AG130">
        <f t="shared" si="155"/>
        <v>0</v>
      </c>
      <c r="AH130">
        <f t="shared" si="138"/>
        <v>0</v>
      </c>
      <c r="AI130">
        <f t="shared" si="139"/>
        <v>0</v>
      </c>
      <c r="AJ130">
        <f t="shared" si="156"/>
        <v>0</v>
      </c>
      <c r="AK130">
        <v>33.39</v>
      </c>
      <c r="AL130">
        <v>33.39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9.92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1</v>
      </c>
      <c r="BJ130" t="s">
        <v>439</v>
      </c>
      <c r="BM130">
        <v>500001</v>
      </c>
      <c r="BN130">
        <v>0</v>
      </c>
      <c r="BO130" t="s">
        <v>6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0</v>
      </c>
      <c r="CA130">
        <v>0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57"/>
        <v>69955.520000000004</v>
      </c>
      <c r="CQ130">
        <f t="shared" si="141"/>
        <v>331.22879999999998</v>
      </c>
      <c r="CR130">
        <f t="shared" si="142"/>
        <v>0</v>
      </c>
      <c r="CS130">
        <f t="shared" si="158"/>
        <v>0</v>
      </c>
      <c r="CT130">
        <f t="shared" si="159"/>
        <v>0</v>
      </c>
      <c r="CU130">
        <f t="shared" si="160"/>
        <v>0</v>
      </c>
      <c r="CV130">
        <f t="shared" si="161"/>
        <v>0</v>
      </c>
      <c r="CW130">
        <f t="shared" si="162"/>
        <v>0</v>
      </c>
      <c r="CX130">
        <f t="shared" si="163"/>
        <v>0</v>
      </c>
      <c r="CY130">
        <f t="shared" si="164"/>
        <v>0</v>
      </c>
      <c r="CZ130">
        <f t="shared" si="165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190</v>
      </c>
      <c r="DW130" t="s">
        <v>190</v>
      </c>
      <c r="DX130">
        <v>1</v>
      </c>
      <c r="DZ130" t="s">
        <v>6</v>
      </c>
      <c r="EA130" t="s">
        <v>6</v>
      </c>
      <c r="EB130" t="s">
        <v>6</v>
      </c>
      <c r="EC130" t="s">
        <v>6</v>
      </c>
      <c r="EE130">
        <v>66696658</v>
      </c>
      <c r="EF130">
        <v>8</v>
      </c>
      <c r="EG130" t="s">
        <v>37</v>
      </c>
      <c r="EH130">
        <v>0</v>
      </c>
      <c r="EI130" t="s">
        <v>6</v>
      </c>
      <c r="EJ130">
        <v>1</v>
      </c>
      <c r="EK130">
        <v>500001</v>
      </c>
      <c r="EL130" t="s">
        <v>38</v>
      </c>
      <c r="EM130" t="s">
        <v>39</v>
      </c>
      <c r="EO130" t="s">
        <v>6</v>
      </c>
      <c r="EQ130">
        <v>0</v>
      </c>
      <c r="ER130">
        <v>33.39</v>
      </c>
      <c r="ES130">
        <v>33.39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6</v>
      </c>
      <c r="GD130">
        <v>1</v>
      </c>
      <c r="GF130">
        <v>760804302</v>
      </c>
      <c r="GG130">
        <v>2</v>
      </c>
      <c r="GH130">
        <v>1</v>
      </c>
      <c r="GI130">
        <v>4</v>
      </c>
      <c r="GJ130">
        <v>0</v>
      </c>
      <c r="GK130">
        <v>0</v>
      </c>
      <c r="GL130">
        <f t="shared" si="166"/>
        <v>0</v>
      </c>
      <c r="GM130">
        <f t="shared" si="167"/>
        <v>69955.520000000004</v>
      </c>
      <c r="GN130">
        <f t="shared" si="168"/>
        <v>69955.520000000004</v>
      </c>
      <c r="GO130">
        <f t="shared" si="169"/>
        <v>0</v>
      </c>
      <c r="GP130">
        <f t="shared" si="170"/>
        <v>0</v>
      </c>
      <c r="GR130">
        <v>0</v>
      </c>
      <c r="GS130">
        <v>3</v>
      </c>
      <c r="GT130">
        <v>0</v>
      </c>
      <c r="GU130" t="s">
        <v>6</v>
      </c>
      <c r="GV130">
        <f t="shared" si="171"/>
        <v>0</v>
      </c>
      <c r="GW130">
        <v>1</v>
      </c>
      <c r="GX130">
        <f t="shared" si="172"/>
        <v>0</v>
      </c>
      <c r="HA130">
        <v>0</v>
      </c>
      <c r="HB130">
        <v>0</v>
      </c>
      <c r="HC130">
        <f t="shared" si="173"/>
        <v>0</v>
      </c>
      <c r="HE130" t="s">
        <v>6</v>
      </c>
      <c r="HF130" t="s">
        <v>6</v>
      </c>
      <c r="HM130" t="s">
        <v>6</v>
      </c>
      <c r="HN130" t="s">
        <v>6</v>
      </c>
      <c r="HO130" t="s">
        <v>6</v>
      </c>
      <c r="HP130" t="s">
        <v>6</v>
      </c>
      <c r="HQ130" t="s">
        <v>6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390</v>
      </c>
      <c r="E131" t="s">
        <v>440</v>
      </c>
      <c r="F131" t="s">
        <v>399</v>
      </c>
      <c r="G131" t="s">
        <v>400</v>
      </c>
      <c r="H131" t="str">
        <f>'1.Ведомость'!C127</f>
        <v>м3</v>
      </c>
      <c r="I131">
        <f>I129*J131</f>
        <v>-5.8079999999999998</v>
      </c>
      <c r="J131">
        <v>-2.75</v>
      </c>
      <c r="K131">
        <v>-2.75</v>
      </c>
      <c r="O131">
        <f t="shared" si="143"/>
        <v>-140.58000000000001</v>
      </c>
      <c r="P131">
        <f t="shared" si="144"/>
        <v>-140.58000000000001</v>
      </c>
      <c r="Q131">
        <f t="shared" si="145"/>
        <v>0</v>
      </c>
      <c r="R131">
        <f t="shared" si="146"/>
        <v>0</v>
      </c>
      <c r="S131">
        <f t="shared" si="147"/>
        <v>0</v>
      </c>
      <c r="T131">
        <f t="shared" si="148"/>
        <v>0</v>
      </c>
      <c r="U131">
        <f t="shared" si="149"/>
        <v>0</v>
      </c>
      <c r="V131">
        <f t="shared" si="150"/>
        <v>0</v>
      </c>
      <c r="W131">
        <f t="shared" si="151"/>
        <v>0</v>
      </c>
      <c r="X131">
        <f t="shared" si="152"/>
        <v>0</v>
      </c>
      <c r="Y131">
        <f t="shared" si="153"/>
        <v>0</v>
      </c>
      <c r="AA131">
        <v>92862827</v>
      </c>
      <c r="AB131">
        <f t="shared" si="154"/>
        <v>2.44</v>
      </c>
      <c r="AC131">
        <f t="shared" si="140"/>
        <v>2.44</v>
      </c>
      <c r="AD131">
        <f t="shared" si="135"/>
        <v>0</v>
      </c>
      <c r="AE131">
        <f t="shared" si="136"/>
        <v>0</v>
      </c>
      <c r="AF131">
        <f t="shared" si="137"/>
        <v>0</v>
      </c>
      <c r="AG131">
        <f t="shared" si="155"/>
        <v>0</v>
      </c>
      <c r="AH131">
        <f t="shared" si="138"/>
        <v>0</v>
      </c>
      <c r="AI131">
        <f t="shared" si="139"/>
        <v>0</v>
      </c>
      <c r="AJ131">
        <f t="shared" si="156"/>
        <v>0</v>
      </c>
      <c r="AK131">
        <v>2.44</v>
      </c>
      <c r="AL131">
        <v>2.44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3</v>
      </c>
      <c r="BI131">
        <v>1</v>
      </c>
      <c r="BJ131" t="s">
        <v>402</v>
      </c>
      <c r="BM131">
        <v>500001</v>
      </c>
      <c r="BN131">
        <v>0</v>
      </c>
      <c r="BO131" t="s">
        <v>6</v>
      </c>
      <c r="BP131">
        <v>0</v>
      </c>
      <c r="BQ131">
        <v>8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0</v>
      </c>
      <c r="CA131">
        <v>0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57"/>
        <v>-140.58000000000001</v>
      </c>
      <c r="CQ131">
        <f t="shared" si="141"/>
        <v>24.204799999999999</v>
      </c>
      <c r="CR131">
        <f t="shared" si="142"/>
        <v>0</v>
      </c>
      <c r="CS131">
        <f t="shared" si="158"/>
        <v>0</v>
      </c>
      <c r="CT131">
        <f t="shared" si="159"/>
        <v>0</v>
      </c>
      <c r="CU131">
        <f t="shared" si="160"/>
        <v>0</v>
      </c>
      <c r="CV131">
        <f t="shared" si="161"/>
        <v>0</v>
      </c>
      <c r="CW131">
        <f t="shared" si="162"/>
        <v>0</v>
      </c>
      <c r="CX131">
        <f t="shared" si="163"/>
        <v>0</v>
      </c>
      <c r="CY131">
        <f t="shared" si="164"/>
        <v>0</v>
      </c>
      <c r="CZ131">
        <f t="shared" si="165"/>
        <v>0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1007</v>
      </c>
      <c r="DV131" t="s">
        <v>401</v>
      </c>
      <c r="DW131" t="s">
        <v>401</v>
      </c>
      <c r="DX131">
        <v>1</v>
      </c>
      <c r="DZ131" t="s">
        <v>6</v>
      </c>
      <c r="EA131" t="s">
        <v>6</v>
      </c>
      <c r="EB131" t="s">
        <v>6</v>
      </c>
      <c r="EC131" t="s">
        <v>6</v>
      </c>
      <c r="EE131">
        <v>66696658</v>
      </c>
      <c r="EF131">
        <v>8</v>
      </c>
      <c r="EG131" t="s">
        <v>37</v>
      </c>
      <c r="EH131">
        <v>0</v>
      </c>
      <c r="EI131" t="s">
        <v>6</v>
      </c>
      <c r="EJ131">
        <v>1</v>
      </c>
      <c r="EK131">
        <v>500001</v>
      </c>
      <c r="EL131" t="s">
        <v>38</v>
      </c>
      <c r="EM131" t="s">
        <v>39</v>
      </c>
      <c r="EO131" t="s">
        <v>6</v>
      </c>
      <c r="EQ131">
        <v>0</v>
      </c>
      <c r="ER131">
        <v>2.44</v>
      </c>
      <c r="ES131">
        <v>2.44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6</v>
      </c>
      <c r="GD131">
        <v>1</v>
      </c>
      <c r="GF131">
        <v>-143474561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66"/>
        <v>0</v>
      </c>
      <c r="GM131">
        <f t="shared" si="167"/>
        <v>-140.58000000000001</v>
      </c>
      <c r="GN131">
        <f t="shared" si="168"/>
        <v>-140.58000000000001</v>
      </c>
      <c r="GO131">
        <f t="shared" si="169"/>
        <v>0</v>
      </c>
      <c r="GP131">
        <f t="shared" si="170"/>
        <v>0</v>
      </c>
      <c r="GR131">
        <v>0</v>
      </c>
      <c r="GS131">
        <v>3</v>
      </c>
      <c r="GT131">
        <v>0</v>
      </c>
      <c r="GU131" t="s">
        <v>6</v>
      </c>
      <c r="GV131">
        <f t="shared" si="171"/>
        <v>0</v>
      </c>
      <c r="GW131">
        <v>1</v>
      </c>
      <c r="GX131">
        <f t="shared" si="172"/>
        <v>0</v>
      </c>
      <c r="HA131">
        <v>0</v>
      </c>
      <c r="HB131">
        <v>0</v>
      </c>
      <c r="HC131">
        <f t="shared" si="173"/>
        <v>0</v>
      </c>
      <c r="HE131" t="s">
        <v>6</v>
      </c>
      <c r="HF131" t="s">
        <v>6</v>
      </c>
      <c r="HM131" t="s">
        <v>6</v>
      </c>
      <c r="HN131" t="s">
        <v>6</v>
      </c>
      <c r="HO131" t="s">
        <v>6</v>
      </c>
      <c r="HP131" t="s">
        <v>6</v>
      </c>
      <c r="HQ131" t="s">
        <v>6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C132">
        <v>391</v>
      </c>
      <c r="E132" t="s">
        <v>441</v>
      </c>
      <c r="F132" t="s">
        <v>413</v>
      </c>
      <c r="G132" t="s">
        <v>414</v>
      </c>
      <c r="H132" t="str">
        <f>'1.Ведомость'!C128</f>
        <v>т</v>
      </c>
      <c r="I132">
        <f>I129*J132</f>
        <v>-4.2240000000000002E-4</v>
      </c>
      <c r="J132">
        <v>-2.0000000000000001E-4</v>
      </c>
      <c r="K132">
        <v>-2.0000000000000001E-4</v>
      </c>
      <c r="O132">
        <f t="shared" si="143"/>
        <v>-56.82</v>
      </c>
      <c r="P132">
        <f t="shared" si="144"/>
        <v>-56.82</v>
      </c>
      <c r="Q132">
        <f t="shared" si="145"/>
        <v>0</v>
      </c>
      <c r="R132">
        <f t="shared" si="146"/>
        <v>0</v>
      </c>
      <c r="S132">
        <f t="shared" si="147"/>
        <v>0</v>
      </c>
      <c r="T132">
        <f t="shared" si="148"/>
        <v>0</v>
      </c>
      <c r="U132">
        <f t="shared" si="149"/>
        <v>0</v>
      </c>
      <c r="V132">
        <f t="shared" si="150"/>
        <v>0</v>
      </c>
      <c r="W132">
        <f t="shared" si="151"/>
        <v>0</v>
      </c>
      <c r="X132">
        <f t="shared" si="152"/>
        <v>0</v>
      </c>
      <c r="Y132">
        <f t="shared" si="153"/>
        <v>0</v>
      </c>
      <c r="AA132">
        <v>92862827</v>
      </c>
      <c r="AB132">
        <f t="shared" si="154"/>
        <v>13560</v>
      </c>
      <c r="AC132">
        <f t="shared" si="140"/>
        <v>13560</v>
      </c>
      <c r="AD132">
        <f t="shared" si="135"/>
        <v>0</v>
      </c>
      <c r="AE132">
        <f t="shared" si="136"/>
        <v>0</v>
      </c>
      <c r="AF132">
        <f t="shared" si="137"/>
        <v>0</v>
      </c>
      <c r="AG132">
        <f t="shared" si="155"/>
        <v>0</v>
      </c>
      <c r="AH132">
        <f t="shared" si="138"/>
        <v>0</v>
      </c>
      <c r="AI132">
        <f t="shared" si="139"/>
        <v>0</v>
      </c>
      <c r="AJ132">
        <f t="shared" si="156"/>
        <v>0</v>
      </c>
      <c r="AK132">
        <v>13560</v>
      </c>
      <c r="AL132">
        <v>13560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1</v>
      </c>
      <c r="BJ132" t="s">
        <v>415</v>
      </c>
      <c r="BM132">
        <v>500001</v>
      </c>
      <c r="BN132">
        <v>0</v>
      </c>
      <c r="BO132" t="s">
        <v>6</v>
      </c>
      <c r="BP132">
        <v>0</v>
      </c>
      <c r="BQ132">
        <v>8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0</v>
      </c>
      <c r="CA132">
        <v>0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57"/>
        <v>-56.82</v>
      </c>
      <c r="CQ132">
        <f t="shared" si="141"/>
        <v>134515.20000000001</v>
      </c>
      <c r="CR132">
        <f t="shared" si="142"/>
        <v>0</v>
      </c>
      <c r="CS132">
        <f t="shared" si="158"/>
        <v>0</v>
      </c>
      <c r="CT132">
        <f t="shared" si="159"/>
        <v>0</v>
      </c>
      <c r="CU132">
        <f t="shared" si="160"/>
        <v>0</v>
      </c>
      <c r="CV132">
        <f t="shared" si="161"/>
        <v>0</v>
      </c>
      <c r="CW132">
        <f t="shared" si="162"/>
        <v>0</v>
      </c>
      <c r="CX132">
        <f t="shared" si="163"/>
        <v>0</v>
      </c>
      <c r="CY132">
        <f t="shared" si="164"/>
        <v>0</v>
      </c>
      <c r="CZ132">
        <f t="shared" si="165"/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185</v>
      </c>
      <c r="DW132" t="s">
        <v>185</v>
      </c>
      <c r="DX132">
        <v>1000</v>
      </c>
      <c r="DZ132" t="s">
        <v>6</v>
      </c>
      <c r="EA132" t="s">
        <v>6</v>
      </c>
      <c r="EB132" t="s">
        <v>6</v>
      </c>
      <c r="EC132" t="s">
        <v>6</v>
      </c>
      <c r="EE132">
        <v>66696658</v>
      </c>
      <c r="EF132">
        <v>8</v>
      </c>
      <c r="EG132" t="s">
        <v>37</v>
      </c>
      <c r="EH132">
        <v>0</v>
      </c>
      <c r="EI132" t="s">
        <v>6</v>
      </c>
      <c r="EJ132">
        <v>1</v>
      </c>
      <c r="EK132">
        <v>500001</v>
      </c>
      <c r="EL132" t="s">
        <v>38</v>
      </c>
      <c r="EM132" t="s">
        <v>39</v>
      </c>
      <c r="EO132" t="s">
        <v>6</v>
      </c>
      <c r="EQ132">
        <v>0</v>
      </c>
      <c r="ER132">
        <v>13560</v>
      </c>
      <c r="ES132">
        <v>13560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6</v>
      </c>
      <c r="GD132">
        <v>1</v>
      </c>
      <c r="GF132">
        <v>1913150405</v>
      </c>
      <c r="GG132">
        <v>2</v>
      </c>
      <c r="GH132">
        <v>1</v>
      </c>
      <c r="GI132">
        <v>4</v>
      </c>
      <c r="GJ132">
        <v>0</v>
      </c>
      <c r="GK132">
        <v>0</v>
      </c>
      <c r="GL132">
        <f t="shared" si="166"/>
        <v>0</v>
      </c>
      <c r="GM132">
        <f t="shared" si="167"/>
        <v>-56.82</v>
      </c>
      <c r="GN132">
        <f t="shared" si="168"/>
        <v>-56.82</v>
      </c>
      <c r="GO132">
        <f t="shared" si="169"/>
        <v>0</v>
      </c>
      <c r="GP132">
        <f t="shared" si="170"/>
        <v>0</v>
      </c>
      <c r="GR132">
        <v>0</v>
      </c>
      <c r="GS132">
        <v>3</v>
      </c>
      <c r="GT132">
        <v>0</v>
      </c>
      <c r="GU132" t="s">
        <v>6</v>
      </c>
      <c r="GV132">
        <f t="shared" si="171"/>
        <v>0</v>
      </c>
      <c r="GW132">
        <v>1</v>
      </c>
      <c r="GX132">
        <f t="shared" si="172"/>
        <v>0</v>
      </c>
      <c r="HA132">
        <v>0</v>
      </c>
      <c r="HB132">
        <v>0</v>
      </c>
      <c r="HC132">
        <f t="shared" si="173"/>
        <v>0</v>
      </c>
      <c r="HE132" t="s">
        <v>6</v>
      </c>
      <c r="HF132" t="s">
        <v>6</v>
      </c>
      <c r="HM132" t="s">
        <v>6</v>
      </c>
      <c r="HN132" t="s">
        <v>6</v>
      </c>
      <c r="HO132" t="s">
        <v>6</v>
      </c>
      <c r="HP132" t="s">
        <v>6</v>
      </c>
      <c r="HQ132" t="s">
        <v>6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392</v>
      </c>
      <c r="E133" t="s">
        <v>442</v>
      </c>
      <c r="F133" t="s">
        <v>404</v>
      </c>
      <c r="G133" t="s">
        <v>405</v>
      </c>
      <c r="H133" t="str">
        <f>'1.Ведомость'!C129</f>
        <v>кг</v>
      </c>
      <c r="I133">
        <f>I129*J133</f>
        <v>-2.0908800000000002E-2</v>
      </c>
      <c r="J133">
        <v>-9.9000000000000008E-3</v>
      </c>
      <c r="K133">
        <v>-9.9000000000000008E-3</v>
      </c>
      <c r="O133">
        <f t="shared" si="143"/>
        <v>-0.45</v>
      </c>
      <c r="P133">
        <f t="shared" si="144"/>
        <v>-0.45</v>
      </c>
      <c r="Q133">
        <f t="shared" si="145"/>
        <v>0</v>
      </c>
      <c r="R133">
        <f t="shared" si="146"/>
        <v>0</v>
      </c>
      <c r="S133">
        <f t="shared" si="147"/>
        <v>0</v>
      </c>
      <c r="T133">
        <f t="shared" si="148"/>
        <v>0</v>
      </c>
      <c r="U133">
        <f t="shared" si="149"/>
        <v>0</v>
      </c>
      <c r="V133">
        <f t="shared" si="150"/>
        <v>0</v>
      </c>
      <c r="W133">
        <f t="shared" si="151"/>
        <v>0</v>
      </c>
      <c r="X133">
        <f t="shared" si="152"/>
        <v>0</v>
      </c>
      <c r="Y133">
        <f t="shared" si="153"/>
        <v>0</v>
      </c>
      <c r="AA133">
        <v>92862827</v>
      </c>
      <c r="AB133">
        <f t="shared" si="154"/>
        <v>2.15</v>
      </c>
      <c r="AC133">
        <f t="shared" si="140"/>
        <v>2.15</v>
      </c>
      <c r="AD133">
        <f t="shared" si="135"/>
        <v>0</v>
      </c>
      <c r="AE133">
        <f t="shared" si="136"/>
        <v>0</v>
      </c>
      <c r="AF133">
        <f t="shared" si="137"/>
        <v>0</v>
      </c>
      <c r="AG133">
        <f t="shared" si="155"/>
        <v>0</v>
      </c>
      <c r="AH133">
        <f t="shared" si="138"/>
        <v>0</v>
      </c>
      <c r="AI133">
        <f t="shared" si="139"/>
        <v>0</v>
      </c>
      <c r="AJ133">
        <f t="shared" si="156"/>
        <v>0</v>
      </c>
      <c r="AK133">
        <v>2.15</v>
      </c>
      <c r="AL133">
        <v>2.15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1</v>
      </c>
      <c r="BJ133" t="s">
        <v>407</v>
      </c>
      <c r="BM133">
        <v>500001</v>
      </c>
      <c r="BN133">
        <v>0</v>
      </c>
      <c r="BO133" t="s">
        <v>6</v>
      </c>
      <c r="BP133">
        <v>0</v>
      </c>
      <c r="BQ133">
        <v>8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0</v>
      </c>
      <c r="CA133">
        <v>0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57"/>
        <v>-0.45</v>
      </c>
      <c r="CQ133">
        <f t="shared" si="141"/>
        <v>21.327999999999999</v>
      </c>
      <c r="CR133">
        <f t="shared" si="142"/>
        <v>0</v>
      </c>
      <c r="CS133">
        <f t="shared" si="158"/>
        <v>0</v>
      </c>
      <c r="CT133">
        <f t="shared" si="159"/>
        <v>0</v>
      </c>
      <c r="CU133">
        <f t="shared" si="160"/>
        <v>0</v>
      </c>
      <c r="CV133">
        <f t="shared" si="161"/>
        <v>0</v>
      </c>
      <c r="CW133">
        <f t="shared" si="162"/>
        <v>0</v>
      </c>
      <c r="CX133">
        <f t="shared" si="163"/>
        <v>0</v>
      </c>
      <c r="CY133">
        <f t="shared" si="164"/>
        <v>0</v>
      </c>
      <c r="CZ133">
        <f t="shared" si="165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406</v>
      </c>
      <c r="DW133" t="s">
        <v>406</v>
      </c>
      <c r="DX133">
        <v>1</v>
      </c>
      <c r="DZ133" t="s">
        <v>6</v>
      </c>
      <c r="EA133" t="s">
        <v>6</v>
      </c>
      <c r="EB133" t="s">
        <v>6</v>
      </c>
      <c r="EC133" t="s">
        <v>6</v>
      </c>
      <c r="EE133">
        <v>66696658</v>
      </c>
      <c r="EF133">
        <v>8</v>
      </c>
      <c r="EG133" t="s">
        <v>37</v>
      </c>
      <c r="EH133">
        <v>0</v>
      </c>
      <c r="EI133" t="s">
        <v>6</v>
      </c>
      <c r="EJ133">
        <v>1</v>
      </c>
      <c r="EK133">
        <v>500001</v>
      </c>
      <c r="EL133" t="s">
        <v>38</v>
      </c>
      <c r="EM133" t="s">
        <v>39</v>
      </c>
      <c r="EO133" t="s">
        <v>6</v>
      </c>
      <c r="EQ133">
        <v>0</v>
      </c>
      <c r="ER133">
        <v>2.15</v>
      </c>
      <c r="ES133">
        <v>2.15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6</v>
      </c>
      <c r="GD133">
        <v>1</v>
      </c>
      <c r="GF133">
        <v>30735328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66"/>
        <v>0</v>
      </c>
      <c r="GM133">
        <f t="shared" si="167"/>
        <v>-0.45</v>
      </c>
      <c r="GN133">
        <f t="shared" si="168"/>
        <v>-0.45</v>
      </c>
      <c r="GO133">
        <f t="shared" si="169"/>
        <v>0</v>
      </c>
      <c r="GP133">
        <f t="shared" si="170"/>
        <v>0</v>
      </c>
      <c r="GR133">
        <v>0</v>
      </c>
      <c r="GS133">
        <v>3</v>
      </c>
      <c r="GT133">
        <v>0</v>
      </c>
      <c r="GU133" t="s">
        <v>6</v>
      </c>
      <c r="GV133">
        <f t="shared" si="171"/>
        <v>0</v>
      </c>
      <c r="GW133">
        <v>1</v>
      </c>
      <c r="GX133">
        <f t="shared" si="172"/>
        <v>0</v>
      </c>
      <c r="HA133">
        <v>0</v>
      </c>
      <c r="HB133">
        <v>0</v>
      </c>
      <c r="HC133">
        <f t="shared" si="173"/>
        <v>0</v>
      </c>
      <c r="HE133" t="s">
        <v>6</v>
      </c>
      <c r="HF133" t="s">
        <v>6</v>
      </c>
      <c r="HM133" t="s">
        <v>6</v>
      </c>
      <c r="HN133" t="s">
        <v>6</v>
      </c>
      <c r="HO133" t="s">
        <v>6</v>
      </c>
      <c r="HP133" t="s">
        <v>6</v>
      </c>
      <c r="HQ133" t="s">
        <v>6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393</v>
      </c>
      <c r="E134" t="s">
        <v>443</v>
      </c>
      <c r="F134" t="s">
        <v>409</v>
      </c>
      <c r="G134" t="s">
        <v>410</v>
      </c>
      <c r="H134" t="str">
        <f>'1.Ведомость'!C130</f>
        <v>м3</v>
      </c>
      <c r="I134">
        <f>I129*J134</f>
        <v>-1.6896000000000001E-2</v>
      </c>
      <c r="J134">
        <v>-8.0000000000000002E-3</v>
      </c>
      <c r="K134">
        <v>-8.0000000000000002E-3</v>
      </c>
      <c r="O134">
        <f t="shared" si="143"/>
        <v>-100.56</v>
      </c>
      <c r="P134">
        <f t="shared" si="144"/>
        <v>-100.56</v>
      </c>
      <c r="Q134">
        <f t="shared" si="145"/>
        <v>0</v>
      </c>
      <c r="R134">
        <f t="shared" si="146"/>
        <v>0</v>
      </c>
      <c r="S134">
        <f t="shared" si="147"/>
        <v>0</v>
      </c>
      <c r="T134">
        <f t="shared" si="148"/>
        <v>0</v>
      </c>
      <c r="U134">
        <f t="shared" si="149"/>
        <v>0</v>
      </c>
      <c r="V134">
        <f t="shared" si="150"/>
        <v>0</v>
      </c>
      <c r="W134">
        <f t="shared" si="151"/>
        <v>0</v>
      </c>
      <c r="X134">
        <f t="shared" si="152"/>
        <v>0</v>
      </c>
      <c r="Y134">
        <f t="shared" si="153"/>
        <v>0</v>
      </c>
      <c r="AA134">
        <v>92862827</v>
      </c>
      <c r="AB134">
        <f t="shared" si="154"/>
        <v>600</v>
      </c>
      <c r="AC134">
        <f t="shared" si="140"/>
        <v>600</v>
      </c>
      <c r="AD134">
        <f t="shared" si="135"/>
        <v>0</v>
      </c>
      <c r="AE134">
        <f t="shared" si="136"/>
        <v>0</v>
      </c>
      <c r="AF134">
        <f t="shared" si="137"/>
        <v>0</v>
      </c>
      <c r="AG134">
        <f t="shared" si="155"/>
        <v>0</v>
      </c>
      <c r="AH134">
        <f t="shared" si="138"/>
        <v>0</v>
      </c>
      <c r="AI134">
        <f t="shared" si="139"/>
        <v>0</v>
      </c>
      <c r="AJ134">
        <f t="shared" si="156"/>
        <v>0</v>
      </c>
      <c r="AK134">
        <v>600</v>
      </c>
      <c r="AL134">
        <v>600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1</v>
      </c>
      <c r="BJ134" t="s">
        <v>411</v>
      </c>
      <c r="BM134">
        <v>500001</v>
      </c>
      <c r="BN134">
        <v>0</v>
      </c>
      <c r="BO134" t="s">
        <v>6</v>
      </c>
      <c r="BP134">
        <v>0</v>
      </c>
      <c r="BQ134">
        <v>8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57"/>
        <v>-100.56</v>
      </c>
      <c r="CQ134">
        <f t="shared" si="141"/>
        <v>5952</v>
      </c>
      <c r="CR134">
        <f t="shared" si="142"/>
        <v>0</v>
      </c>
      <c r="CS134">
        <f t="shared" si="158"/>
        <v>0</v>
      </c>
      <c r="CT134">
        <f t="shared" si="159"/>
        <v>0</v>
      </c>
      <c r="CU134">
        <f t="shared" si="160"/>
        <v>0</v>
      </c>
      <c r="CV134">
        <f t="shared" si="161"/>
        <v>0</v>
      </c>
      <c r="CW134">
        <f t="shared" si="162"/>
        <v>0</v>
      </c>
      <c r="CX134">
        <f t="shared" si="163"/>
        <v>0</v>
      </c>
      <c r="CY134">
        <f t="shared" si="164"/>
        <v>0</v>
      </c>
      <c r="CZ134">
        <f t="shared" si="165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401</v>
      </c>
      <c r="DW134" t="s">
        <v>401</v>
      </c>
      <c r="DX134">
        <v>1</v>
      </c>
      <c r="DZ134" t="s">
        <v>6</v>
      </c>
      <c r="EA134" t="s">
        <v>6</v>
      </c>
      <c r="EB134" t="s">
        <v>6</v>
      </c>
      <c r="EC134" t="s">
        <v>6</v>
      </c>
      <c r="EE134">
        <v>66696658</v>
      </c>
      <c r="EF134">
        <v>8</v>
      </c>
      <c r="EG134" t="s">
        <v>37</v>
      </c>
      <c r="EH134">
        <v>0</v>
      </c>
      <c r="EI134" t="s">
        <v>6</v>
      </c>
      <c r="EJ134">
        <v>1</v>
      </c>
      <c r="EK134">
        <v>500001</v>
      </c>
      <c r="EL134" t="s">
        <v>38</v>
      </c>
      <c r="EM134" t="s">
        <v>39</v>
      </c>
      <c r="EO134" t="s">
        <v>6</v>
      </c>
      <c r="EQ134">
        <v>0</v>
      </c>
      <c r="ER134">
        <v>600</v>
      </c>
      <c r="ES134">
        <v>600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6</v>
      </c>
      <c r="GD134">
        <v>1</v>
      </c>
      <c r="GF134">
        <v>1129920326</v>
      </c>
      <c r="GG134">
        <v>2</v>
      </c>
      <c r="GH134">
        <v>1</v>
      </c>
      <c r="GI134">
        <v>4</v>
      </c>
      <c r="GJ134">
        <v>0</v>
      </c>
      <c r="GK134">
        <v>0</v>
      </c>
      <c r="GL134">
        <f t="shared" si="166"/>
        <v>0</v>
      </c>
      <c r="GM134">
        <f t="shared" si="167"/>
        <v>-100.56</v>
      </c>
      <c r="GN134">
        <f t="shared" si="168"/>
        <v>-100.56</v>
      </c>
      <c r="GO134">
        <f t="shared" si="169"/>
        <v>0</v>
      </c>
      <c r="GP134">
        <f t="shared" si="170"/>
        <v>0</v>
      </c>
      <c r="GR134">
        <v>0</v>
      </c>
      <c r="GS134">
        <v>3</v>
      </c>
      <c r="GT134">
        <v>0</v>
      </c>
      <c r="GU134" t="s">
        <v>6</v>
      </c>
      <c r="GV134">
        <f t="shared" si="171"/>
        <v>0</v>
      </c>
      <c r="GW134">
        <v>1</v>
      </c>
      <c r="GX134">
        <f t="shared" si="172"/>
        <v>0</v>
      </c>
      <c r="HA134">
        <v>0</v>
      </c>
      <c r="HB134">
        <v>0</v>
      </c>
      <c r="HC134">
        <f t="shared" si="173"/>
        <v>0</v>
      </c>
      <c r="HE134" t="s">
        <v>6</v>
      </c>
      <c r="HF134" t="s">
        <v>6</v>
      </c>
      <c r="HM134" t="s">
        <v>6</v>
      </c>
      <c r="HN134" t="s">
        <v>6</v>
      </c>
      <c r="HO134" t="s">
        <v>6</v>
      </c>
      <c r="HP134" t="s">
        <v>6</v>
      </c>
      <c r="HQ134" t="s">
        <v>6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ROW(SmtRes!A407)</f>
        <v>407</v>
      </c>
      <c r="D135">
        <f>ROW(EtalonRes!A411)</f>
        <v>411</v>
      </c>
      <c r="E135" t="s">
        <v>444</v>
      </c>
      <c r="F135" t="s">
        <v>445</v>
      </c>
      <c r="G135" t="s">
        <v>446</v>
      </c>
      <c r="H135" t="s">
        <v>65</v>
      </c>
      <c r="I135">
        <v>3.6960000000000002</v>
      </c>
      <c r="J135">
        <v>0</v>
      </c>
      <c r="K135">
        <v>3.6960000000000002</v>
      </c>
      <c r="O135">
        <f t="shared" si="143"/>
        <v>96112.69</v>
      </c>
      <c r="P135">
        <f t="shared" si="144"/>
        <v>964.64</v>
      </c>
      <c r="Q135">
        <f t="shared" si="145"/>
        <v>5679.38</v>
      </c>
      <c r="R135">
        <f t="shared" si="146"/>
        <v>2098.59</v>
      </c>
      <c r="S135">
        <f t="shared" si="147"/>
        <v>89468.67</v>
      </c>
      <c r="T135">
        <f t="shared" si="148"/>
        <v>0</v>
      </c>
      <c r="U135">
        <f t="shared" si="149"/>
        <v>204.3888</v>
      </c>
      <c r="V135">
        <f t="shared" si="150"/>
        <v>3.9177599999999999</v>
      </c>
      <c r="W135">
        <f t="shared" si="151"/>
        <v>0</v>
      </c>
      <c r="X135">
        <f t="shared" si="152"/>
        <v>110796.38</v>
      </c>
      <c r="Y135">
        <f t="shared" si="153"/>
        <v>65928.429999999993</v>
      </c>
      <c r="AA135">
        <v>92862827</v>
      </c>
      <c r="AB135">
        <f t="shared" si="154"/>
        <v>663.79</v>
      </c>
      <c r="AC135">
        <f t="shared" si="140"/>
        <v>26.31</v>
      </c>
      <c r="AD135">
        <f t="shared" si="135"/>
        <v>97.75</v>
      </c>
      <c r="AE135">
        <f t="shared" si="136"/>
        <v>12.66</v>
      </c>
      <c r="AF135">
        <f t="shared" si="137"/>
        <v>539.73</v>
      </c>
      <c r="AG135">
        <f t="shared" si="155"/>
        <v>0</v>
      </c>
      <c r="AH135">
        <f t="shared" si="138"/>
        <v>55.3</v>
      </c>
      <c r="AI135">
        <f t="shared" si="139"/>
        <v>1.06</v>
      </c>
      <c r="AJ135">
        <f t="shared" si="156"/>
        <v>0</v>
      </c>
      <c r="AK135">
        <v>663.79</v>
      </c>
      <c r="AL135">
        <v>26.31</v>
      </c>
      <c r="AM135">
        <v>97.75</v>
      </c>
      <c r="AN135">
        <v>12.66</v>
      </c>
      <c r="AO135">
        <v>539.73</v>
      </c>
      <c r="AP135">
        <v>0</v>
      </c>
      <c r="AQ135">
        <v>55.3</v>
      </c>
      <c r="AR135">
        <v>1.06</v>
      </c>
      <c r="AS135">
        <v>0</v>
      </c>
      <c r="AT135">
        <v>121</v>
      </c>
      <c r="AU135">
        <v>72</v>
      </c>
      <c r="AV135">
        <v>1</v>
      </c>
      <c r="AW135">
        <v>1</v>
      </c>
      <c r="AZ135">
        <v>1</v>
      </c>
      <c r="BA135">
        <v>44.85</v>
      </c>
      <c r="BB135">
        <v>15.72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0</v>
      </c>
      <c r="BI135">
        <v>1</v>
      </c>
      <c r="BJ135" t="s">
        <v>447</v>
      </c>
      <c r="BM135">
        <v>16001</v>
      </c>
      <c r="BN135">
        <v>0</v>
      </c>
      <c r="BO135" t="s">
        <v>6</v>
      </c>
      <c r="BP135">
        <v>0</v>
      </c>
      <c r="BQ135">
        <v>22</v>
      </c>
      <c r="BR135">
        <v>0</v>
      </c>
      <c r="BS135">
        <v>44.85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121</v>
      </c>
      <c r="CA135">
        <v>72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57"/>
        <v>96112.69</v>
      </c>
      <c r="CQ135">
        <f t="shared" si="141"/>
        <v>260.99520000000001</v>
      </c>
      <c r="CR135">
        <f t="shared" si="142"/>
        <v>1536.63</v>
      </c>
      <c r="CS135">
        <f t="shared" si="158"/>
        <v>567.80100000000004</v>
      </c>
      <c r="CT135">
        <f t="shared" si="159"/>
        <v>24206.890500000001</v>
      </c>
      <c r="CU135">
        <f t="shared" si="160"/>
        <v>0</v>
      </c>
      <c r="CV135">
        <f t="shared" si="161"/>
        <v>55.3</v>
      </c>
      <c r="CW135">
        <f t="shared" si="162"/>
        <v>1.06</v>
      </c>
      <c r="CX135">
        <f t="shared" si="163"/>
        <v>0</v>
      </c>
      <c r="CY135">
        <f t="shared" si="164"/>
        <v>110796.38459999999</v>
      </c>
      <c r="CZ135">
        <f t="shared" si="165"/>
        <v>65928.427199999991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65</v>
      </c>
      <c r="DW135" t="s">
        <v>65</v>
      </c>
      <c r="DX135">
        <v>100</v>
      </c>
      <c r="DZ135" t="s">
        <v>6</v>
      </c>
      <c r="EA135" t="s">
        <v>6</v>
      </c>
      <c r="EB135" t="s">
        <v>6</v>
      </c>
      <c r="EC135" t="s">
        <v>6</v>
      </c>
      <c r="EE135">
        <v>66696433</v>
      </c>
      <c r="EF135">
        <v>22</v>
      </c>
      <c r="EG135" t="s">
        <v>26</v>
      </c>
      <c r="EH135">
        <v>16</v>
      </c>
      <c r="EI135" t="s">
        <v>27</v>
      </c>
      <c r="EJ135">
        <v>1</v>
      </c>
      <c r="EK135">
        <v>16001</v>
      </c>
      <c r="EL135" t="s">
        <v>111</v>
      </c>
      <c r="EM135" t="s">
        <v>112</v>
      </c>
      <c r="EO135" t="s">
        <v>6</v>
      </c>
      <c r="EQ135">
        <v>131072</v>
      </c>
      <c r="ER135">
        <v>663.79</v>
      </c>
      <c r="ES135">
        <v>26.31</v>
      </c>
      <c r="ET135">
        <v>97.75</v>
      </c>
      <c r="EU135">
        <v>12.66</v>
      </c>
      <c r="EV135">
        <v>539.73</v>
      </c>
      <c r="EW135">
        <v>55.3</v>
      </c>
      <c r="EX135">
        <v>1.06</v>
      </c>
      <c r="EY135">
        <v>0</v>
      </c>
      <c r="FQ135">
        <v>0</v>
      </c>
      <c r="FR135">
        <v>0</v>
      </c>
      <c r="FS135">
        <v>0</v>
      </c>
      <c r="FX135">
        <v>121</v>
      </c>
      <c r="FY135">
        <v>72</v>
      </c>
      <c r="GA135" t="s">
        <v>6</v>
      </c>
      <c r="GD135">
        <v>1</v>
      </c>
      <c r="GF135">
        <v>-1519454878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66"/>
        <v>0</v>
      </c>
      <c r="GM135">
        <f t="shared" si="167"/>
        <v>272837.5</v>
      </c>
      <c r="GN135">
        <f t="shared" si="168"/>
        <v>272837.5</v>
      </c>
      <c r="GO135">
        <f t="shared" si="169"/>
        <v>0</v>
      </c>
      <c r="GP135">
        <f t="shared" si="170"/>
        <v>0</v>
      </c>
      <c r="GR135">
        <v>0</v>
      </c>
      <c r="GS135">
        <v>3</v>
      </c>
      <c r="GT135">
        <v>0</v>
      </c>
      <c r="GU135" t="s">
        <v>6</v>
      </c>
      <c r="GV135">
        <f t="shared" si="171"/>
        <v>0</v>
      </c>
      <c r="GW135">
        <v>1</v>
      </c>
      <c r="GX135">
        <f t="shared" si="172"/>
        <v>0</v>
      </c>
      <c r="HA135">
        <v>0</v>
      </c>
      <c r="HB135">
        <v>0</v>
      </c>
      <c r="HC135">
        <f t="shared" si="173"/>
        <v>0</v>
      </c>
      <c r="HE135" t="s">
        <v>6</v>
      </c>
      <c r="HF135" t="s">
        <v>6</v>
      </c>
      <c r="HM135" t="s">
        <v>6</v>
      </c>
      <c r="HN135" t="s">
        <v>31</v>
      </c>
      <c r="HO135" t="s">
        <v>32</v>
      </c>
      <c r="HP135" t="s">
        <v>27</v>
      </c>
      <c r="HQ135" t="s">
        <v>27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407</v>
      </c>
      <c r="E136" t="s">
        <v>448</v>
      </c>
      <c r="F136" t="s">
        <v>449</v>
      </c>
      <c r="G136" t="s">
        <v>450</v>
      </c>
      <c r="H136" t="str">
        <f>'1.Ведомость'!C132</f>
        <v>м</v>
      </c>
      <c r="I136">
        <f>I135*J136</f>
        <v>369.6</v>
      </c>
      <c r="J136">
        <v>100</v>
      </c>
      <c r="K136">
        <v>100</v>
      </c>
      <c r="O136">
        <f t="shared" si="143"/>
        <v>68708.94</v>
      </c>
      <c r="P136">
        <f t="shared" si="144"/>
        <v>68708.94</v>
      </c>
      <c r="Q136">
        <f t="shared" si="145"/>
        <v>0</v>
      </c>
      <c r="R136">
        <f t="shared" si="146"/>
        <v>0</v>
      </c>
      <c r="S136">
        <f t="shared" si="147"/>
        <v>0</v>
      </c>
      <c r="T136">
        <f t="shared" si="148"/>
        <v>0</v>
      </c>
      <c r="U136">
        <f t="shared" si="149"/>
        <v>0</v>
      </c>
      <c r="V136">
        <f t="shared" si="150"/>
        <v>0</v>
      </c>
      <c r="W136">
        <f t="shared" si="151"/>
        <v>0</v>
      </c>
      <c r="X136">
        <f t="shared" si="152"/>
        <v>0</v>
      </c>
      <c r="Y136">
        <f t="shared" si="153"/>
        <v>0</v>
      </c>
      <c r="AA136">
        <v>92862827</v>
      </c>
      <c r="AB136">
        <f t="shared" si="154"/>
        <v>18.739999999999998</v>
      </c>
      <c r="AC136">
        <f t="shared" si="140"/>
        <v>18.739999999999998</v>
      </c>
      <c r="AD136">
        <f t="shared" si="135"/>
        <v>0</v>
      </c>
      <c r="AE136">
        <f t="shared" si="136"/>
        <v>0</v>
      </c>
      <c r="AF136">
        <f t="shared" si="137"/>
        <v>0</v>
      </c>
      <c r="AG136">
        <f t="shared" si="155"/>
        <v>0</v>
      </c>
      <c r="AH136">
        <f t="shared" si="138"/>
        <v>0</v>
      </c>
      <c r="AI136">
        <f t="shared" si="139"/>
        <v>0</v>
      </c>
      <c r="AJ136">
        <f t="shared" si="156"/>
        <v>0</v>
      </c>
      <c r="AK136">
        <v>18.739999999999998</v>
      </c>
      <c r="AL136">
        <v>18.739999999999998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451</v>
      </c>
      <c r="BM136">
        <v>500001</v>
      </c>
      <c r="BN136">
        <v>0</v>
      </c>
      <c r="BO136" t="s">
        <v>6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0</v>
      </c>
      <c r="CA136">
        <v>0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57"/>
        <v>68708.94</v>
      </c>
      <c r="CQ136">
        <f t="shared" si="141"/>
        <v>185.90079999999998</v>
      </c>
      <c r="CR136">
        <f t="shared" si="142"/>
        <v>0</v>
      </c>
      <c r="CS136">
        <f t="shared" si="158"/>
        <v>0</v>
      </c>
      <c r="CT136">
        <f t="shared" si="159"/>
        <v>0</v>
      </c>
      <c r="CU136">
        <f t="shared" si="160"/>
        <v>0</v>
      </c>
      <c r="CV136">
        <f t="shared" si="161"/>
        <v>0</v>
      </c>
      <c r="CW136">
        <f t="shared" si="162"/>
        <v>0</v>
      </c>
      <c r="CX136">
        <f t="shared" si="163"/>
        <v>0</v>
      </c>
      <c r="CY136">
        <f t="shared" si="164"/>
        <v>0</v>
      </c>
      <c r="CZ136">
        <f t="shared" si="165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1003</v>
      </c>
      <c r="DV136" t="s">
        <v>190</v>
      </c>
      <c r="DW136" t="s">
        <v>190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66696658</v>
      </c>
      <c r="EF136">
        <v>8</v>
      </c>
      <c r="EG136" t="s">
        <v>37</v>
      </c>
      <c r="EH136">
        <v>0</v>
      </c>
      <c r="EI136" t="s">
        <v>6</v>
      </c>
      <c r="EJ136">
        <v>1</v>
      </c>
      <c r="EK136">
        <v>500001</v>
      </c>
      <c r="EL136" t="s">
        <v>38</v>
      </c>
      <c r="EM136" t="s">
        <v>39</v>
      </c>
      <c r="EO136" t="s">
        <v>6</v>
      </c>
      <c r="EQ136">
        <v>0</v>
      </c>
      <c r="ER136">
        <v>18.739999999999998</v>
      </c>
      <c r="ES136">
        <v>18.739999999999998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6</v>
      </c>
      <c r="GD136">
        <v>1</v>
      </c>
      <c r="GF136">
        <v>1349852694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66"/>
        <v>0</v>
      </c>
      <c r="GM136">
        <f t="shared" si="167"/>
        <v>68708.94</v>
      </c>
      <c r="GN136">
        <f t="shared" si="168"/>
        <v>68708.94</v>
      </c>
      <c r="GO136">
        <f t="shared" si="169"/>
        <v>0</v>
      </c>
      <c r="GP136">
        <f t="shared" si="170"/>
        <v>0</v>
      </c>
      <c r="GR136">
        <v>0</v>
      </c>
      <c r="GS136">
        <v>3</v>
      </c>
      <c r="GT136">
        <v>0</v>
      </c>
      <c r="GU136" t="s">
        <v>6</v>
      </c>
      <c r="GV136">
        <f t="shared" si="171"/>
        <v>0</v>
      </c>
      <c r="GW136">
        <v>1</v>
      </c>
      <c r="GX136">
        <f t="shared" si="172"/>
        <v>0</v>
      </c>
      <c r="HA136">
        <v>0</v>
      </c>
      <c r="HB136">
        <v>0</v>
      </c>
      <c r="HC136">
        <f t="shared" si="173"/>
        <v>0</v>
      </c>
      <c r="HE136" t="s">
        <v>6</v>
      </c>
      <c r="HF136" t="s">
        <v>6</v>
      </c>
      <c r="HM136" t="s">
        <v>6</v>
      </c>
      <c r="HN136" t="s">
        <v>6</v>
      </c>
      <c r="HO136" t="s">
        <v>6</v>
      </c>
      <c r="HP136" t="s">
        <v>6</v>
      </c>
      <c r="HQ136" t="s">
        <v>6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403</v>
      </c>
      <c r="E137" t="s">
        <v>452</v>
      </c>
      <c r="F137" t="s">
        <v>399</v>
      </c>
      <c r="G137" t="s">
        <v>400</v>
      </c>
      <c r="H137" t="str">
        <f>'1.Ведомость'!C133</f>
        <v>м3</v>
      </c>
      <c r="I137">
        <f>I135*J137</f>
        <v>-6.5049599999999996</v>
      </c>
      <c r="J137">
        <v>-1.7599999999999998</v>
      </c>
      <c r="K137">
        <v>-1.76</v>
      </c>
      <c r="O137">
        <f t="shared" si="143"/>
        <v>-157.44999999999999</v>
      </c>
      <c r="P137">
        <f t="shared" si="144"/>
        <v>-157.44999999999999</v>
      </c>
      <c r="Q137">
        <f t="shared" si="145"/>
        <v>0</v>
      </c>
      <c r="R137">
        <f t="shared" si="146"/>
        <v>0</v>
      </c>
      <c r="S137">
        <f t="shared" si="147"/>
        <v>0</v>
      </c>
      <c r="T137">
        <f t="shared" si="148"/>
        <v>0</v>
      </c>
      <c r="U137">
        <f t="shared" si="149"/>
        <v>0</v>
      </c>
      <c r="V137">
        <f t="shared" si="150"/>
        <v>0</v>
      </c>
      <c r="W137">
        <f t="shared" si="151"/>
        <v>0</v>
      </c>
      <c r="X137">
        <f t="shared" si="152"/>
        <v>0</v>
      </c>
      <c r="Y137">
        <f t="shared" si="153"/>
        <v>0</v>
      </c>
      <c r="AA137">
        <v>92862827</v>
      </c>
      <c r="AB137">
        <f t="shared" si="154"/>
        <v>2.44</v>
      </c>
      <c r="AC137">
        <f t="shared" ref="AC137:AC142" si="174">ROUND((ES137),2)</f>
        <v>2.44</v>
      </c>
      <c r="AD137">
        <f t="shared" si="135"/>
        <v>0</v>
      </c>
      <c r="AE137">
        <f t="shared" si="136"/>
        <v>0</v>
      </c>
      <c r="AF137">
        <f t="shared" si="137"/>
        <v>0</v>
      </c>
      <c r="AG137">
        <f t="shared" si="155"/>
        <v>0</v>
      </c>
      <c r="AH137">
        <f t="shared" si="138"/>
        <v>0</v>
      </c>
      <c r="AI137">
        <f t="shared" si="139"/>
        <v>0</v>
      </c>
      <c r="AJ137">
        <f t="shared" si="156"/>
        <v>0</v>
      </c>
      <c r="AK137">
        <v>2.44</v>
      </c>
      <c r="AL137">
        <v>2.44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402</v>
      </c>
      <c r="BM137">
        <v>500001</v>
      </c>
      <c r="BN137">
        <v>0</v>
      </c>
      <c r="BO137" t="s">
        <v>6</v>
      </c>
      <c r="BP137">
        <v>0</v>
      </c>
      <c r="BQ137">
        <v>8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57"/>
        <v>-157.44999999999999</v>
      </c>
      <c r="CQ137">
        <f t="shared" si="141"/>
        <v>24.204799999999999</v>
      </c>
      <c r="CR137">
        <f t="shared" si="142"/>
        <v>0</v>
      </c>
      <c r="CS137">
        <f t="shared" si="158"/>
        <v>0</v>
      </c>
      <c r="CT137">
        <f t="shared" si="159"/>
        <v>0</v>
      </c>
      <c r="CU137">
        <f t="shared" si="160"/>
        <v>0</v>
      </c>
      <c r="CV137">
        <f t="shared" si="161"/>
        <v>0</v>
      </c>
      <c r="CW137">
        <f t="shared" si="162"/>
        <v>0</v>
      </c>
      <c r="CX137">
        <f t="shared" si="163"/>
        <v>0</v>
      </c>
      <c r="CY137">
        <f t="shared" si="164"/>
        <v>0</v>
      </c>
      <c r="CZ137">
        <f t="shared" si="165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401</v>
      </c>
      <c r="DW137" t="s">
        <v>401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66696658</v>
      </c>
      <c r="EF137">
        <v>8</v>
      </c>
      <c r="EG137" t="s">
        <v>37</v>
      </c>
      <c r="EH137">
        <v>0</v>
      </c>
      <c r="EI137" t="s">
        <v>6</v>
      </c>
      <c r="EJ137">
        <v>1</v>
      </c>
      <c r="EK137">
        <v>500001</v>
      </c>
      <c r="EL137" t="s">
        <v>38</v>
      </c>
      <c r="EM137" t="s">
        <v>39</v>
      </c>
      <c r="EO137" t="s">
        <v>6</v>
      </c>
      <c r="EQ137">
        <v>0</v>
      </c>
      <c r="ER137">
        <v>2.44</v>
      </c>
      <c r="ES137">
        <v>2.44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6</v>
      </c>
      <c r="GD137">
        <v>1</v>
      </c>
      <c r="GF137">
        <v>-143474561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66"/>
        <v>0</v>
      </c>
      <c r="GM137">
        <f t="shared" si="167"/>
        <v>-157.44999999999999</v>
      </c>
      <c r="GN137">
        <f t="shared" si="168"/>
        <v>-157.44999999999999</v>
      </c>
      <c r="GO137">
        <f t="shared" si="169"/>
        <v>0</v>
      </c>
      <c r="GP137">
        <f t="shared" si="170"/>
        <v>0</v>
      </c>
      <c r="GR137">
        <v>0</v>
      </c>
      <c r="GS137">
        <v>3</v>
      </c>
      <c r="GT137">
        <v>0</v>
      </c>
      <c r="GU137" t="s">
        <v>6</v>
      </c>
      <c r="GV137">
        <f t="shared" si="171"/>
        <v>0</v>
      </c>
      <c r="GW137">
        <v>1</v>
      </c>
      <c r="GX137">
        <f t="shared" si="172"/>
        <v>0</v>
      </c>
      <c r="HA137">
        <v>0</v>
      </c>
      <c r="HB137">
        <v>0</v>
      </c>
      <c r="HC137">
        <f t="shared" si="173"/>
        <v>0</v>
      </c>
      <c r="HE137" t="s">
        <v>6</v>
      </c>
      <c r="HF137" t="s">
        <v>6</v>
      </c>
      <c r="HM137" t="s">
        <v>6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404</v>
      </c>
      <c r="E138" t="s">
        <v>453</v>
      </c>
      <c r="F138" t="s">
        <v>413</v>
      </c>
      <c r="G138" t="s">
        <v>414</v>
      </c>
      <c r="H138" t="str">
        <f>'1.Ведомость'!C134</f>
        <v>т</v>
      </c>
      <c r="I138">
        <f>I135*J138</f>
        <v>-7.3919999999999997E-4</v>
      </c>
      <c r="J138">
        <v>-1.9999999999999998E-4</v>
      </c>
      <c r="K138">
        <v>-2.0000000000000001E-4</v>
      </c>
      <c r="O138">
        <f t="shared" si="143"/>
        <v>-99.43</v>
      </c>
      <c r="P138">
        <f t="shared" si="144"/>
        <v>-99.43</v>
      </c>
      <c r="Q138">
        <f t="shared" si="145"/>
        <v>0</v>
      </c>
      <c r="R138">
        <f t="shared" si="146"/>
        <v>0</v>
      </c>
      <c r="S138">
        <f t="shared" si="147"/>
        <v>0</v>
      </c>
      <c r="T138">
        <f t="shared" si="148"/>
        <v>0</v>
      </c>
      <c r="U138">
        <f t="shared" si="149"/>
        <v>0</v>
      </c>
      <c r="V138">
        <f t="shared" si="150"/>
        <v>0</v>
      </c>
      <c r="W138">
        <f t="shared" si="151"/>
        <v>0</v>
      </c>
      <c r="X138">
        <f t="shared" si="152"/>
        <v>0</v>
      </c>
      <c r="Y138">
        <f t="shared" si="153"/>
        <v>0</v>
      </c>
      <c r="AA138">
        <v>92862827</v>
      </c>
      <c r="AB138">
        <f t="shared" si="154"/>
        <v>13560</v>
      </c>
      <c r="AC138">
        <f t="shared" si="174"/>
        <v>13560</v>
      </c>
      <c r="AD138">
        <f t="shared" si="135"/>
        <v>0</v>
      </c>
      <c r="AE138">
        <f t="shared" si="136"/>
        <v>0</v>
      </c>
      <c r="AF138">
        <f t="shared" si="137"/>
        <v>0</v>
      </c>
      <c r="AG138">
        <f t="shared" si="155"/>
        <v>0</v>
      </c>
      <c r="AH138">
        <f t="shared" si="138"/>
        <v>0</v>
      </c>
      <c r="AI138">
        <f t="shared" si="139"/>
        <v>0</v>
      </c>
      <c r="AJ138">
        <f t="shared" si="156"/>
        <v>0</v>
      </c>
      <c r="AK138">
        <v>13560</v>
      </c>
      <c r="AL138">
        <v>13560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415</v>
      </c>
      <c r="BM138">
        <v>500001</v>
      </c>
      <c r="BN138">
        <v>0</v>
      </c>
      <c r="BO138" t="s">
        <v>6</v>
      </c>
      <c r="BP138">
        <v>0</v>
      </c>
      <c r="BQ138">
        <v>8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57"/>
        <v>-99.43</v>
      </c>
      <c r="CQ138">
        <f t="shared" si="141"/>
        <v>134515.20000000001</v>
      </c>
      <c r="CR138">
        <f t="shared" si="142"/>
        <v>0</v>
      </c>
      <c r="CS138">
        <f t="shared" si="158"/>
        <v>0</v>
      </c>
      <c r="CT138">
        <f t="shared" si="159"/>
        <v>0</v>
      </c>
      <c r="CU138">
        <f t="shared" si="160"/>
        <v>0</v>
      </c>
      <c r="CV138">
        <f t="shared" si="161"/>
        <v>0</v>
      </c>
      <c r="CW138">
        <f t="shared" si="162"/>
        <v>0</v>
      </c>
      <c r="CX138">
        <f t="shared" si="163"/>
        <v>0</v>
      </c>
      <c r="CY138">
        <f t="shared" si="164"/>
        <v>0</v>
      </c>
      <c r="CZ138">
        <f t="shared" si="165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185</v>
      </c>
      <c r="DW138" t="s">
        <v>185</v>
      </c>
      <c r="DX138">
        <v>1000</v>
      </c>
      <c r="DZ138" t="s">
        <v>6</v>
      </c>
      <c r="EA138" t="s">
        <v>6</v>
      </c>
      <c r="EB138" t="s">
        <v>6</v>
      </c>
      <c r="EC138" t="s">
        <v>6</v>
      </c>
      <c r="EE138">
        <v>66696658</v>
      </c>
      <c r="EF138">
        <v>8</v>
      </c>
      <c r="EG138" t="s">
        <v>37</v>
      </c>
      <c r="EH138">
        <v>0</v>
      </c>
      <c r="EI138" t="s">
        <v>6</v>
      </c>
      <c r="EJ138">
        <v>1</v>
      </c>
      <c r="EK138">
        <v>500001</v>
      </c>
      <c r="EL138" t="s">
        <v>38</v>
      </c>
      <c r="EM138" t="s">
        <v>39</v>
      </c>
      <c r="EO138" t="s">
        <v>6</v>
      </c>
      <c r="EQ138">
        <v>0</v>
      </c>
      <c r="ER138">
        <v>13560</v>
      </c>
      <c r="ES138">
        <v>13560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6</v>
      </c>
      <c r="GD138">
        <v>1</v>
      </c>
      <c r="GF138">
        <v>1913150405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si="166"/>
        <v>0</v>
      </c>
      <c r="GM138">
        <f t="shared" si="167"/>
        <v>-99.43</v>
      </c>
      <c r="GN138">
        <f t="shared" si="168"/>
        <v>-99.43</v>
      </c>
      <c r="GO138">
        <f t="shared" si="169"/>
        <v>0</v>
      </c>
      <c r="GP138">
        <f t="shared" si="170"/>
        <v>0</v>
      </c>
      <c r="GR138">
        <v>0</v>
      </c>
      <c r="GS138">
        <v>3</v>
      </c>
      <c r="GT138">
        <v>0</v>
      </c>
      <c r="GU138" t="s">
        <v>6</v>
      </c>
      <c r="GV138">
        <f t="shared" si="171"/>
        <v>0</v>
      </c>
      <c r="GW138">
        <v>1</v>
      </c>
      <c r="GX138">
        <f t="shared" si="172"/>
        <v>0</v>
      </c>
      <c r="HA138">
        <v>0</v>
      </c>
      <c r="HB138">
        <v>0</v>
      </c>
      <c r="HC138">
        <f t="shared" si="173"/>
        <v>0</v>
      </c>
      <c r="HE138" t="s">
        <v>6</v>
      </c>
      <c r="HF138" t="s">
        <v>6</v>
      </c>
      <c r="HM138" t="s">
        <v>6</v>
      </c>
      <c r="HN138" t="s">
        <v>6</v>
      </c>
      <c r="HO138" t="s">
        <v>6</v>
      </c>
      <c r="HP138" t="s">
        <v>6</v>
      </c>
      <c r="HQ138" t="s">
        <v>6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405</v>
      </c>
      <c r="E139" t="s">
        <v>454</v>
      </c>
      <c r="F139" t="s">
        <v>404</v>
      </c>
      <c r="G139" t="s">
        <v>405</v>
      </c>
      <c r="H139" t="str">
        <f>'1.Ведомость'!C135</f>
        <v>кг</v>
      </c>
      <c r="I139">
        <f>I135*J139</f>
        <v>-2.3284800000000001E-2</v>
      </c>
      <c r="J139">
        <v>-6.3E-3</v>
      </c>
      <c r="K139">
        <v>-6.3E-3</v>
      </c>
      <c r="O139">
        <f t="shared" si="143"/>
        <v>-0.5</v>
      </c>
      <c r="P139">
        <f t="shared" si="144"/>
        <v>-0.5</v>
      </c>
      <c r="Q139">
        <f t="shared" si="145"/>
        <v>0</v>
      </c>
      <c r="R139">
        <f t="shared" si="146"/>
        <v>0</v>
      </c>
      <c r="S139">
        <f t="shared" si="147"/>
        <v>0</v>
      </c>
      <c r="T139">
        <f t="shared" si="148"/>
        <v>0</v>
      </c>
      <c r="U139">
        <f t="shared" si="149"/>
        <v>0</v>
      </c>
      <c r="V139">
        <f t="shared" si="150"/>
        <v>0</v>
      </c>
      <c r="W139">
        <f t="shared" si="151"/>
        <v>0</v>
      </c>
      <c r="X139">
        <f t="shared" si="152"/>
        <v>0</v>
      </c>
      <c r="Y139">
        <f t="shared" si="153"/>
        <v>0</v>
      </c>
      <c r="AA139">
        <v>92862827</v>
      </c>
      <c r="AB139">
        <f t="shared" si="154"/>
        <v>2.15</v>
      </c>
      <c r="AC139">
        <f t="shared" si="174"/>
        <v>2.15</v>
      </c>
      <c r="AD139">
        <f t="shared" si="135"/>
        <v>0</v>
      </c>
      <c r="AE139">
        <f t="shared" si="136"/>
        <v>0</v>
      </c>
      <c r="AF139">
        <f t="shared" si="137"/>
        <v>0</v>
      </c>
      <c r="AG139">
        <f t="shared" si="155"/>
        <v>0</v>
      </c>
      <c r="AH139">
        <f t="shared" si="138"/>
        <v>0</v>
      </c>
      <c r="AI139">
        <f t="shared" si="139"/>
        <v>0</v>
      </c>
      <c r="AJ139">
        <f t="shared" si="156"/>
        <v>0</v>
      </c>
      <c r="AK139">
        <v>2.15</v>
      </c>
      <c r="AL139">
        <v>2.15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407</v>
      </c>
      <c r="BM139">
        <v>500001</v>
      </c>
      <c r="BN139">
        <v>0</v>
      </c>
      <c r="BO139" t="s">
        <v>6</v>
      </c>
      <c r="BP139">
        <v>0</v>
      </c>
      <c r="BQ139">
        <v>8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0</v>
      </c>
      <c r="CA139">
        <v>0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57"/>
        <v>-0.5</v>
      </c>
      <c r="CQ139">
        <f t="shared" si="141"/>
        <v>21.327999999999999</v>
      </c>
      <c r="CR139">
        <f t="shared" si="142"/>
        <v>0</v>
      </c>
      <c r="CS139">
        <f t="shared" si="158"/>
        <v>0</v>
      </c>
      <c r="CT139">
        <f t="shared" si="159"/>
        <v>0</v>
      </c>
      <c r="CU139">
        <f t="shared" si="160"/>
        <v>0</v>
      </c>
      <c r="CV139">
        <f t="shared" si="161"/>
        <v>0</v>
      </c>
      <c r="CW139">
        <f t="shared" si="162"/>
        <v>0</v>
      </c>
      <c r="CX139">
        <f t="shared" si="163"/>
        <v>0</v>
      </c>
      <c r="CY139">
        <f t="shared" si="164"/>
        <v>0</v>
      </c>
      <c r="CZ139">
        <f t="shared" si="165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406</v>
      </c>
      <c r="DW139" t="s">
        <v>406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66696658</v>
      </c>
      <c r="EF139">
        <v>8</v>
      </c>
      <c r="EG139" t="s">
        <v>37</v>
      </c>
      <c r="EH139">
        <v>0</v>
      </c>
      <c r="EI139" t="s">
        <v>6</v>
      </c>
      <c r="EJ139">
        <v>1</v>
      </c>
      <c r="EK139">
        <v>500001</v>
      </c>
      <c r="EL139" t="s">
        <v>38</v>
      </c>
      <c r="EM139" t="s">
        <v>39</v>
      </c>
      <c r="EO139" t="s">
        <v>6</v>
      </c>
      <c r="EQ139">
        <v>0</v>
      </c>
      <c r="ER139">
        <v>2.15</v>
      </c>
      <c r="ES139">
        <v>2.15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6</v>
      </c>
      <c r="GD139">
        <v>1</v>
      </c>
      <c r="GF139">
        <v>30735328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66"/>
        <v>0</v>
      </c>
      <c r="GM139">
        <f t="shared" si="167"/>
        <v>-0.5</v>
      </c>
      <c r="GN139">
        <f t="shared" si="168"/>
        <v>-0.5</v>
      </c>
      <c r="GO139">
        <f t="shared" si="169"/>
        <v>0</v>
      </c>
      <c r="GP139">
        <f t="shared" si="170"/>
        <v>0</v>
      </c>
      <c r="GR139">
        <v>0</v>
      </c>
      <c r="GS139">
        <v>3</v>
      </c>
      <c r="GT139">
        <v>0</v>
      </c>
      <c r="GU139" t="s">
        <v>6</v>
      </c>
      <c r="GV139">
        <f t="shared" si="171"/>
        <v>0</v>
      </c>
      <c r="GW139">
        <v>1</v>
      </c>
      <c r="GX139">
        <f t="shared" si="172"/>
        <v>0</v>
      </c>
      <c r="HA139">
        <v>0</v>
      </c>
      <c r="HB139">
        <v>0</v>
      </c>
      <c r="HC139">
        <f t="shared" si="173"/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406</v>
      </c>
      <c r="E140" t="s">
        <v>455</v>
      </c>
      <c r="F140" t="s">
        <v>409</v>
      </c>
      <c r="G140" t="s">
        <v>410</v>
      </c>
      <c r="H140" t="str">
        <f>'1.Ведомость'!C136</f>
        <v>м3</v>
      </c>
      <c r="I140">
        <f>I135*J140</f>
        <v>-2.9568000000000001E-2</v>
      </c>
      <c r="J140">
        <v>-8.0000000000000002E-3</v>
      </c>
      <c r="K140">
        <v>-8.0000000000000002E-3</v>
      </c>
      <c r="O140">
        <f t="shared" si="143"/>
        <v>-175.99</v>
      </c>
      <c r="P140">
        <f t="shared" si="144"/>
        <v>-175.99</v>
      </c>
      <c r="Q140">
        <f t="shared" si="145"/>
        <v>0</v>
      </c>
      <c r="R140">
        <f t="shared" si="146"/>
        <v>0</v>
      </c>
      <c r="S140">
        <f t="shared" si="147"/>
        <v>0</v>
      </c>
      <c r="T140">
        <f t="shared" si="148"/>
        <v>0</v>
      </c>
      <c r="U140">
        <f t="shared" si="149"/>
        <v>0</v>
      </c>
      <c r="V140">
        <f t="shared" si="150"/>
        <v>0</v>
      </c>
      <c r="W140">
        <f t="shared" si="151"/>
        <v>0</v>
      </c>
      <c r="X140">
        <f t="shared" si="152"/>
        <v>0</v>
      </c>
      <c r="Y140">
        <f t="shared" si="153"/>
        <v>0</v>
      </c>
      <c r="AA140">
        <v>92862827</v>
      </c>
      <c r="AB140">
        <f t="shared" si="154"/>
        <v>600</v>
      </c>
      <c r="AC140">
        <f t="shared" si="174"/>
        <v>600</v>
      </c>
      <c r="AD140">
        <f t="shared" si="135"/>
        <v>0</v>
      </c>
      <c r="AE140">
        <f t="shared" si="136"/>
        <v>0</v>
      </c>
      <c r="AF140">
        <f t="shared" si="137"/>
        <v>0</v>
      </c>
      <c r="AG140">
        <f t="shared" si="155"/>
        <v>0</v>
      </c>
      <c r="AH140">
        <f t="shared" si="138"/>
        <v>0</v>
      </c>
      <c r="AI140">
        <f t="shared" si="139"/>
        <v>0</v>
      </c>
      <c r="AJ140">
        <f t="shared" si="156"/>
        <v>0</v>
      </c>
      <c r="AK140">
        <v>600</v>
      </c>
      <c r="AL140">
        <v>600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1</v>
      </c>
      <c r="BJ140" t="s">
        <v>411</v>
      </c>
      <c r="BM140">
        <v>500001</v>
      </c>
      <c r="BN140">
        <v>0</v>
      </c>
      <c r="BO140" t="s">
        <v>6</v>
      </c>
      <c r="BP140">
        <v>0</v>
      </c>
      <c r="BQ140">
        <v>8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0</v>
      </c>
      <c r="CA140">
        <v>0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57"/>
        <v>-175.99</v>
      </c>
      <c r="CQ140">
        <f t="shared" si="141"/>
        <v>5952</v>
      </c>
      <c r="CR140">
        <f t="shared" si="142"/>
        <v>0</v>
      </c>
      <c r="CS140">
        <f t="shared" si="158"/>
        <v>0</v>
      </c>
      <c r="CT140">
        <f t="shared" si="159"/>
        <v>0</v>
      </c>
      <c r="CU140">
        <f t="shared" si="160"/>
        <v>0</v>
      </c>
      <c r="CV140">
        <f t="shared" si="161"/>
        <v>0</v>
      </c>
      <c r="CW140">
        <f t="shared" si="162"/>
        <v>0</v>
      </c>
      <c r="CX140">
        <f t="shared" si="163"/>
        <v>0</v>
      </c>
      <c r="CY140">
        <f t="shared" si="164"/>
        <v>0</v>
      </c>
      <c r="CZ140">
        <f t="shared" si="165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401</v>
      </c>
      <c r="DW140" t="s">
        <v>401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66696658</v>
      </c>
      <c r="EF140">
        <v>8</v>
      </c>
      <c r="EG140" t="s">
        <v>37</v>
      </c>
      <c r="EH140">
        <v>0</v>
      </c>
      <c r="EI140" t="s">
        <v>6</v>
      </c>
      <c r="EJ140">
        <v>1</v>
      </c>
      <c r="EK140">
        <v>500001</v>
      </c>
      <c r="EL140" t="s">
        <v>38</v>
      </c>
      <c r="EM140" t="s">
        <v>39</v>
      </c>
      <c r="EO140" t="s">
        <v>6</v>
      </c>
      <c r="EQ140">
        <v>0</v>
      </c>
      <c r="ER140">
        <v>600</v>
      </c>
      <c r="ES140">
        <v>600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6</v>
      </c>
      <c r="GD140">
        <v>1</v>
      </c>
      <c r="GF140">
        <v>1129920326</v>
      </c>
      <c r="GG140">
        <v>2</v>
      </c>
      <c r="GH140">
        <v>1</v>
      </c>
      <c r="GI140">
        <v>4</v>
      </c>
      <c r="GJ140">
        <v>0</v>
      </c>
      <c r="GK140">
        <v>0</v>
      </c>
      <c r="GL140">
        <f t="shared" si="166"/>
        <v>0</v>
      </c>
      <c r="GM140">
        <f t="shared" si="167"/>
        <v>-175.99</v>
      </c>
      <c r="GN140">
        <f t="shared" si="168"/>
        <v>-175.99</v>
      </c>
      <c r="GO140">
        <f t="shared" si="169"/>
        <v>0</v>
      </c>
      <c r="GP140">
        <f t="shared" si="170"/>
        <v>0</v>
      </c>
      <c r="GR140">
        <v>0</v>
      </c>
      <c r="GS140">
        <v>3</v>
      </c>
      <c r="GT140">
        <v>0</v>
      </c>
      <c r="GU140" t="s">
        <v>6</v>
      </c>
      <c r="GV140">
        <f t="shared" si="171"/>
        <v>0</v>
      </c>
      <c r="GW140">
        <v>1</v>
      </c>
      <c r="GX140">
        <f t="shared" si="172"/>
        <v>0</v>
      </c>
      <c r="HA140">
        <v>0</v>
      </c>
      <c r="HB140">
        <v>0</v>
      </c>
      <c r="HC140">
        <f t="shared" si="173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ROW(SmtRes!A422)</f>
        <v>422</v>
      </c>
      <c r="D141">
        <f>ROW(EtalonRes!A426)</f>
        <v>426</v>
      </c>
      <c r="E141" t="s">
        <v>456</v>
      </c>
      <c r="F141" t="s">
        <v>457</v>
      </c>
      <c r="G141" t="s">
        <v>458</v>
      </c>
      <c r="H141" t="s">
        <v>185</v>
      </c>
      <c r="I141">
        <v>0.46</v>
      </c>
      <c r="J141">
        <v>0</v>
      </c>
      <c r="K141">
        <v>0.46</v>
      </c>
      <c r="O141">
        <f t="shared" si="143"/>
        <v>20136.580000000002</v>
      </c>
      <c r="P141">
        <f t="shared" si="144"/>
        <v>1029.6400000000001</v>
      </c>
      <c r="Q141">
        <f t="shared" si="145"/>
        <v>619.5</v>
      </c>
      <c r="R141">
        <f t="shared" si="146"/>
        <v>78.81</v>
      </c>
      <c r="S141">
        <f t="shared" si="147"/>
        <v>18487.439999999999</v>
      </c>
      <c r="T141">
        <f t="shared" si="148"/>
        <v>0</v>
      </c>
      <c r="U141">
        <f t="shared" si="149"/>
        <v>45.954000000000001</v>
      </c>
      <c r="V141">
        <f t="shared" si="150"/>
        <v>0.1426</v>
      </c>
      <c r="W141">
        <f t="shared" si="151"/>
        <v>0</v>
      </c>
      <c r="X141">
        <f t="shared" si="152"/>
        <v>17266.61</v>
      </c>
      <c r="Y141">
        <f t="shared" si="153"/>
        <v>11511.08</v>
      </c>
      <c r="AA141">
        <v>92862827</v>
      </c>
      <c r="AB141">
        <f t="shared" si="154"/>
        <v>1207.4100000000001</v>
      </c>
      <c r="AC141">
        <f t="shared" si="174"/>
        <v>225.64</v>
      </c>
      <c r="AD141">
        <f t="shared" si="135"/>
        <v>85.67</v>
      </c>
      <c r="AE141">
        <f t="shared" si="136"/>
        <v>3.82</v>
      </c>
      <c r="AF141">
        <f t="shared" si="137"/>
        <v>896.1</v>
      </c>
      <c r="AG141">
        <f t="shared" si="155"/>
        <v>0</v>
      </c>
      <c r="AH141">
        <f t="shared" si="138"/>
        <v>99.9</v>
      </c>
      <c r="AI141">
        <f t="shared" si="139"/>
        <v>0.31</v>
      </c>
      <c r="AJ141">
        <f t="shared" si="156"/>
        <v>0</v>
      </c>
      <c r="AK141">
        <v>1207.4100000000001</v>
      </c>
      <c r="AL141">
        <v>225.64</v>
      </c>
      <c r="AM141">
        <v>85.67</v>
      </c>
      <c r="AN141">
        <v>3.82</v>
      </c>
      <c r="AO141">
        <v>896.1</v>
      </c>
      <c r="AP141">
        <v>0</v>
      </c>
      <c r="AQ141">
        <v>99.9</v>
      </c>
      <c r="AR141">
        <v>0.31</v>
      </c>
      <c r="AS141">
        <v>0</v>
      </c>
      <c r="AT141">
        <v>93</v>
      </c>
      <c r="AU141">
        <v>62</v>
      </c>
      <c r="AV141">
        <v>1</v>
      </c>
      <c r="AW141">
        <v>1</v>
      </c>
      <c r="AZ141">
        <v>1</v>
      </c>
      <c r="BA141">
        <v>44.85</v>
      </c>
      <c r="BB141">
        <v>15.72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1</v>
      </c>
      <c r="BJ141" t="s">
        <v>459</v>
      </c>
      <c r="BM141">
        <v>9001</v>
      </c>
      <c r="BN141">
        <v>0</v>
      </c>
      <c r="BO141" t="s">
        <v>6</v>
      </c>
      <c r="BP141">
        <v>0</v>
      </c>
      <c r="BQ141">
        <v>2</v>
      </c>
      <c r="BR141">
        <v>0</v>
      </c>
      <c r="BS141">
        <v>44.85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93</v>
      </c>
      <c r="CA141">
        <v>62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57"/>
        <v>20136.579999999998</v>
      </c>
      <c r="CQ141">
        <f t="shared" si="141"/>
        <v>2238.3487999999998</v>
      </c>
      <c r="CR141">
        <f t="shared" si="142"/>
        <v>1346.7324000000001</v>
      </c>
      <c r="CS141">
        <f t="shared" si="158"/>
        <v>171.327</v>
      </c>
      <c r="CT141">
        <f t="shared" si="159"/>
        <v>40190.084999999999</v>
      </c>
      <c r="CU141">
        <f t="shared" si="160"/>
        <v>0</v>
      </c>
      <c r="CV141">
        <f t="shared" si="161"/>
        <v>99.9</v>
      </c>
      <c r="CW141">
        <f t="shared" si="162"/>
        <v>0.31</v>
      </c>
      <c r="CX141">
        <f t="shared" si="163"/>
        <v>0</v>
      </c>
      <c r="CY141">
        <f t="shared" si="164"/>
        <v>17266.612499999999</v>
      </c>
      <c r="CZ141">
        <f t="shared" si="165"/>
        <v>11511.075000000001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185</v>
      </c>
      <c r="DW141" t="s">
        <v>185</v>
      </c>
      <c r="DX141">
        <v>1000</v>
      </c>
      <c r="DZ141" t="s">
        <v>6</v>
      </c>
      <c r="EA141" t="s">
        <v>6</v>
      </c>
      <c r="EB141" t="s">
        <v>6</v>
      </c>
      <c r="EC141" t="s">
        <v>6</v>
      </c>
      <c r="EE141">
        <v>66696403</v>
      </c>
      <c r="EF141">
        <v>2</v>
      </c>
      <c r="EG141" t="s">
        <v>169</v>
      </c>
      <c r="EH141">
        <v>9</v>
      </c>
      <c r="EI141" t="s">
        <v>239</v>
      </c>
      <c r="EJ141">
        <v>1</v>
      </c>
      <c r="EK141">
        <v>9001</v>
      </c>
      <c r="EL141" t="s">
        <v>239</v>
      </c>
      <c r="EM141" t="s">
        <v>240</v>
      </c>
      <c r="EO141" t="s">
        <v>6</v>
      </c>
      <c r="EQ141">
        <v>0</v>
      </c>
      <c r="ER141">
        <v>1207.4100000000001</v>
      </c>
      <c r="ES141">
        <v>225.64</v>
      </c>
      <c r="ET141">
        <v>85.67</v>
      </c>
      <c r="EU141">
        <v>3.82</v>
      </c>
      <c r="EV141">
        <v>896.1</v>
      </c>
      <c r="EW141">
        <v>99.9</v>
      </c>
      <c r="EX141">
        <v>0.31</v>
      </c>
      <c r="EY141">
        <v>0</v>
      </c>
      <c r="FQ141">
        <v>0</v>
      </c>
      <c r="FR141">
        <v>0</v>
      </c>
      <c r="FS141">
        <v>0</v>
      </c>
      <c r="FX141">
        <v>93</v>
      </c>
      <c r="FY141">
        <v>62</v>
      </c>
      <c r="GA141" t="s">
        <v>6</v>
      </c>
      <c r="GD141">
        <v>1</v>
      </c>
      <c r="GF141">
        <v>1061358287</v>
      </c>
      <c r="GG141">
        <v>2</v>
      </c>
      <c r="GH141">
        <v>1</v>
      </c>
      <c r="GI141">
        <v>4</v>
      </c>
      <c r="GJ141">
        <v>0</v>
      </c>
      <c r="GK141">
        <v>0</v>
      </c>
      <c r="GL141">
        <f t="shared" si="166"/>
        <v>0</v>
      </c>
      <c r="GM141">
        <f t="shared" si="167"/>
        <v>48914.27</v>
      </c>
      <c r="GN141">
        <f t="shared" si="168"/>
        <v>48914.27</v>
      </c>
      <c r="GO141">
        <f t="shared" si="169"/>
        <v>0</v>
      </c>
      <c r="GP141">
        <f t="shared" si="170"/>
        <v>0</v>
      </c>
      <c r="GR141">
        <v>0</v>
      </c>
      <c r="GS141">
        <v>3</v>
      </c>
      <c r="GT141">
        <v>0</v>
      </c>
      <c r="GU141" t="s">
        <v>6</v>
      </c>
      <c r="GV141">
        <f t="shared" si="171"/>
        <v>0</v>
      </c>
      <c r="GW141">
        <v>1</v>
      </c>
      <c r="GX141">
        <f t="shared" si="172"/>
        <v>0</v>
      </c>
      <c r="HA141">
        <v>0</v>
      </c>
      <c r="HB141">
        <v>0</v>
      </c>
      <c r="HC141">
        <f t="shared" si="173"/>
        <v>0</v>
      </c>
      <c r="HE141" t="s">
        <v>6</v>
      </c>
      <c r="HF141" t="s">
        <v>6</v>
      </c>
      <c r="HM141" t="s">
        <v>6</v>
      </c>
      <c r="HN141" t="s">
        <v>241</v>
      </c>
      <c r="HO141" t="s">
        <v>242</v>
      </c>
      <c r="HP141" t="s">
        <v>239</v>
      </c>
      <c r="HQ141" t="s">
        <v>239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422</v>
      </c>
      <c r="E142" t="s">
        <v>460</v>
      </c>
      <c r="F142" t="s">
        <v>461</v>
      </c>
      <c r="G142" t="s">
        <v>462</v>
      </c>
      <c r="H142" t="str">
        <f>'1.Ведомость'!C138</f>
        <v>кг</v>
      </c>
      <c r="I142">
        <f>I141*J142</f>
        <v>460</v>
      </c>
      <c r="J142">
        <v>1000</v>
      </c>
      <c r="K142">
        <v>1000</v>
      </c>
      <c r="O142">
        <f t="shared" si="143"/>
        <v>54712.77</v>
      </c>
      <c r="P142">
        <f t="shared" si="144"/>
        <v>54712.77</v>
      </c>
      <c r="Q142">
        <f t="shared" si="145"/>
        <v>0</v>
      </c>
      <c r="R142">
        <f t="shared" si="146"/>
        <v>0</v>
      </c>
      <c r="S142">
        <f t="shared" si="147"/>
        <v>0</v>
      </c>
      <c r="T142">
        <f t="shared" si="148"/>
        <v>0</v>
      </c>
      <c r="U142">
        <f t="shared" si="149"/>
        <v>0</v>
      </c>
      <c r="V142">
        <f t="shared" si="150"/>
        <v>0</v>
      </c>
      <c r="W142">
        <f t="shared" si="151"/>
        <v>0</v>
      </c>
      <c r="X142">
        <f t="shared" si="152"/>
        <v>0</v>
      </c>
      <c r="Y142">
        <f t="shared" si="153"/>
        <v>0</v>
      </c>
      <c r="AA142">
        <v>92862827</v>
      </c>
      <c r="AB142">
        <f t="shared" si="154"/>
        <v>11.99</v>
      </c>
      <c r="AC142">
        <f t="shared" si="174"/>
        <v>11.99</v>
      </c>
      <c r="AD142">
        <f t="shared" si="135"/>
        <v>0</v>
      </c>
      <c r="AE142">
        <f t="shared" si="136"/>
        <v>0</v>
      </c>
      <c r="AF142">
        <f t="shared" si="137"/>
        <v>0</v>
      </c>
      <c r="AG142">
        <f t="shared" si="155"/>
        <v>0</v>
      </c>
      <c r="AH142">
        <f t="shared" si="138"/>
        <v>0</v>
      </c>
      <c r="AI142">
        <f t="shared" si="139"/>
        <v>0</v>
      </c>
      <c r="AJ142">
        <f t="shared" si="156"/>
        <v>0</v>
      </c>
      <c r="AK142">
        <v>11.99</v>
      </c>
      <c r="AL142">
        <v>11.99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463</v>
      </c>
      <c r="BM142">
        <v>500001</v>
      </c>
      <c r="BN142">
        <v>0</v>
      </c>
      <c r="BO142" t="s">
        <v>6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57"/>
        <v>54712.77</v>
      </c>
      <c r="CQ142">
        <f t="shared" si="141"/>
        <v>118.9408</v>
      </c>
      <c r="CR142">
        <f t="shared" si="142"/>
        <v>0</v>
      </c>
      <c r="CS142">
        <f t="shared" si="158"/>
        <v>0</v>
      </c>
      <c r="CT142">
        <f t="shared" si="159"/>
        <v>0</v>
      </c>
      <c r="CU142">
        <f t="shared" si="160"/>
        <v>0</v>
      </c>
      <c r="CV142">
        <f t="shared" si="161"/>
        <v>0</v>
      </c>
      <c r="CW142">
        <f t="shared" si="162"/>
        <v>0</v>
      </c>
      <c r="CX142">
        <f t="shared" si="163"/>
        <v>0</v>
      </c>
      <c r="CY142">
        <f t="shared" si="164"/>
        <v>0</v>
      </c>
      <c r="CZ142">
        <f t="shared" si="165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406</v>
      </c>
      <c r="DW142" t="s">
        <v>406</v>
      </c>
      <c r="DX142">
        <v>1</v>
      </c>
      <c r="DZ142" t="s">
        <v>6</v>
      </c>
      <c r="EA142" t="s">
        <v>6</v>
      </c>
      <c r="EB142" t="s">
        <v>6</v>
      </c>
      <c r="EC142" t="s">
        <v>6</v>
      </c>
      <c r="EE142">
        <v>66696658</v>
      </c>
      <c r="EF142">
        <v>8</v>
      </c>
      <c r="EG142" t="s">
        <v>37</v>
      </c>
      <c r="EH142">
        <v>0</v>
      </c>
      <c r="EI142" t="s">
        <v>6</v>
      </c>
      <c r="EJ142">
        <v>1</v>
      </c>
      <c r="EK142">
        <v>500001</v>
      </c>
      <c r="EL142" t="s">
        <v>38</v>
      </c>
      <c r="EM142" t="s">
        <v>39</v>
      </c>
      <c r="EO142" t="s">
        <v>6</v>
      </c>
      <c r="EQ142">
        <v>0</v>
      </c>
      <c r="ER142">
        <v>11.99</v>
      </c>
      <c r="ES142">
        <v>11.99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6</v>
      </c>
      <c r="GD142">
        <v>1</v>
      </c>
      <c r="GF142">
        <v>-1055274942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166"/>
        <v>0</v>
      </c>
      <c r="GM142">
        <f t="shared" si="167"/>
        <v>54712.77</v>
      </c>
      <c r="GN142">
        <f t="shared" si="168"/>
        <v>54712.77</v>
      </c>
      <c r="GO142">
        <f t="shared" si="169"/>
        <v>0</v>
      </c>
      <c r="GP142">
        <f t="shared" si="170"/>
        <v>0</v>
      </c>
      <c r="GR142">
        <v>0</v>
      </c>
      <c r="GS142">
        <v>3</v>
      </c>
      <c r="GT142">
        <v>0</v>
      </c>
      <c r="GU142" t="s">
        <v>6</v>
      </c>
      <c r="GV142">
        <f t="shared" si="171"/>
        <v>0</v>
      </c>
      <c r="GW142">
        <v>1</v>
      </c>
      <c r="GX142">
        <f t="shared" si="172"/>
        <v>0</v>
      </c>
      <c r="HA142">
        <v>0</v>
      </c>
      <c r="HB142">
        <v>0</v>
      </c>
      <c r="HC142">
        <f t="shared" si="173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HS142">
        <v>0</v>
      </c>
      <c r="IK142">
        <v>0</v>
      </c>
    </row>
    <row r="144" spans="1:245" x14ac:dyDescent="0.2">
      <c r="A144" s="2">
        <v>51</v>
      </c>
      <c r="B144" s="2">
        <f>B24</f>
        <v>1</v>
      </c>
      <c r="C144" s="2">
        <f>A24</f>
        <v>4</v>
      </c>
      <c r="D144" s="2">
        <f>ROW(A24)</f>
        <v>24</v>
      </c>
      <c r="E144" s="2"/>
      <c r="F144" s="2" t="str">
        <f>IF(F24&lt;&gt;"",F24,"")</f>
        <v>Новый раздел</v>
      </c>
      <c r="G144" s="2" t="str">
        <f>IF(G24&lt;&gt;"",G24,"")</f>
        <v>Сантехнические работы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75">ROUND(AB144,2)</f>
        <v>16689364.289999999</v>
      </c>
      <c r="P144" s="2">
        <f t="shared" si="175"/>
        <v>14109193.57</v>
      </c>
      <c r="Q144" s="2">
        <f t="shared" si="175"/>
        <v>177174.03</v>
      </c>
      <c r="R144" s="2">
        <f t="shared" si="175"/>
        <v>55883.49</v>
      </c>
      <c r="S144" s="2">
        <f t="shared" si="175"/>
        <v>2402996.69</v>
      </c>
      <c r="T144" s="2">
        <f t="shared" si="175"/>
        <v>0</v>
      </c>
      <c r="U144" s="2">
        <f>AH144</f>
        <v>5506.5263365000001</v>
      </c>
      <c r="V144" s="2">
        <f>AI144</f>
        <v>101.81986900000004</v>
      </c>
      <c r="W144" s="2">
        <f>ROUND(AJ144,2)</f>
        <v>0</v>
      </c>
      <c r="X144" s="2">
        <f>ROUND(AK144,2)</f>
        <v>2894541.78</v>
      </c>
      <c r="Y144" s="2">
        <f>ROUND(AL144,2)</f>
        <v>1711898.46</v>
      </c>
      <c r="Z144" s="2"/>
      <c r="AA144" s="2"/>
      <c r="AB144" s="2">
        <f>ROUND(SUMIF(AA28:AA142,"=92862827",O28:O142),2)</f>
        <v>16689364.289999999</v>
      </c>
      <c r="AC144" s="2">
        <f>ROUND(SUMIF(AA28:AA142,"=92862827",P28:P142),2)</f>
        <v>14109193.57</v>
      </c>
      <c r="AD144" s="2">
        <f>ROUND(SUMIF(AA28:AA142,"=92862827",Q28:Q142),2)</f>
        <v>177174.03</v>
      </c>
      <c r="AE144" s="2">
        <f>ROUND(SUMIF(AA28:AA142,"=92862827",R28:R142),2)</f>
        <v>55883.49</v>
      </c>
      <c r="AF144" s="2">
        <f>ROUND(SUMIF(AA28:AA142,"=92862827",S28:S142),2)</f>
        <v>2402996.69</v>
      </c>
      <c r="AG144" s="2">
        <f>ROUND(SUMIF(AA28:AA142,"=92862827",T28:T142),2)</f>
        <v>0</v>
      </c>
      <c r="AH144" s="2">
        <f>SUMIF(AA28:AA142,"=92862827",U28:U142)</f>
        <v>5506.5263365000001</v>
      </c>
      <c r="AI144" s="2">
        <f>SUMIF(AA28:AA142,"=92862827",V28:V142)</f>
        <v>101.81986900000004</v>
      </c>
      <c r="AJ144" s="2">
        <f>ROUND(SUMIF(AA28:AA142,"=92862827",W28:W142),2)</f>
        <v>0</v>
      </c>
      <c r="AK144" s="2">
        <f>ROUND(SUMIF(AA28:AA142,"=92862827",X28:X142),2)</f>
        <v>2894541.78</v>
      </c>
      <c r="AL144" s="2">
        <f>ROUND(SUMIF(AA28:AA142,"=92862827",Y28:Y142),2)</f>
        <v>1711898.46</v>
      </c>
      <c r="AM144" s="2"/>
      <c r="AN144" s="2"/>
      <c r="AO144" s="2">
        <f t="shared" ref="AO144:BD144" si="176">ROUND(BX144,2)</f>
        <v>0</v>
      </c>
      <c r="AP144" s="2">
        <f t="shared" si="176"/>
        <v>1560711.91</v>
      </c>
      <c r="AQ144" s="2">
        <f t="shared" si="176"/>
        <v>0</v>
      </c>
      <c r="AR144" s="2">
        <f t="shared" si="176"/>
        <v>21295804.530000001</v>
      </c>
      <c r="AS144" s="2">
        <f t="shared" si="176"/>
        <v>19209578.739999998</v>
      </c>
      <c r="AT144" s="2">
        <f t="shared" si="176"/>
        <v>525513.88</v>
      </c>
      <c r="AU144" s="2">
        <f t="shared" si="176"/>
        <v>0</v>
      </c>
      <c r="AV144" s="2">
        <f t="shared" si="176"/>
        <v>14109193.57</v>
      </c>
      <c r="AW144" s="2">
        <f t="shared" si="176"/>
        <v>12548481.66</v>
      </c>
      <c r="AX144" s="2">
        <f t="shared" si="176"/>
        <v>0</v>
      </c>
      <c r="AY144" s="2">
        <f t="shared" si="176"/>
        <v>12548481.66</v>
      </c>
      <c r="AZ144" s="2">
        <f t="shared" si="176"/>
        <v>1560711.91</v>
      </c>
      <c r="BA144" s="2">
        <f t="shared" si="176"/>
        <v>0</v>
      </c>
      <c r="BB144" s="2">
        <f t="shared" si="176"/>
        <v>0</v>
      </c>
      <c r="BC144" s="2">
        <f t="shared" si="176"/>
        <v>0</v>
      </c>
      <c r="BD144" s="2">
        <f t="shared" si="176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ROUND(SUMIF(AA28:AA142,"=92862827",FQ28:FQ142),2)</f>
        <v>0</v>
      </c>
      <c r="BY144" s="2">
        <f>ROUND(SUMIF(AA28:AA142,"=92862827",FR28:FR142),2)</f>
        <v>1560711.91</v>
      </c>
      <c r="BZ144" s="2">
        <f>ROUND(SUMIF(AA28:AA142,"=92862827",GL28:GL142),2)</f>
        <v>0</v>
      </c>
      <c r="CA144" s="2">
        <f>ROUND(SUMIF(AA28:AA142,"=92862827",GM28:GM142),2)</f>
        <v>21295804.530000001</v>
      </c>
      <c r="CB144" s="2">
        <f>ROUND(SUMIF(AA28:AA142,"=92862827",GN28:GN142),2)</f>
        <v>19209578.739999998</v>
      </c>
      <c r="CC144" s="2">
        <f>ROUND(SUMIF(AA28:AA142,"=92862827",GO28:GO142),2)</f>
        <v>525513.88</v>
      </c>
      <c r="CD144" s="2">
        <f>ROUND(SUMIF(AA28:AA142,"=92862827",GP28:GP142),2)</f>
        <v>0</v>
      </c>
      <c r="CE144" s="2">
        <f>AC144-BX144</f>
        <v>14109193.57</v>
      </c>
      <c r="CF144" s="2">
        <f>AC144-BY144</f>
        <v>12548481.66</v>
      </c>
      <c r="CG144" s="2">
        <f>BX144-BZ144</f>
        <v>0</v>
      </c>
      <c r="CH144" s="2">
        <f>AC144-BX144-BY144+BZ144</f>
        <v>12548481.66</v>
      </c>
      <c r="CI144" s="2">
        <f>BY144-BZ144</f>
        <v>1560711.91</v>
      </c>
      <c r="CJ144" s="2">
        <f>ROUND(SUMIF(AA28:AA142,"=92862827",GX28:GX142),2)</f>
        <v>0</v>
      </c>
      <c r="CK144" s="2">
        <f>ROUND(SUMIF(AA28:AA142,"=92862827",GY28:GY142),2)</f>
        <v>0</v>
      </c>
      <c r="CL144" s="2">
        <f>ROUND(SUMIF(AA28:AA142,"=92862827",GZ28:GZ142),2)</f>
        <v>0</v>
      </c>
      <c r="CM144" s="2">
        <f>ROUND(SUMIF(AA28:AA142,"=92862827",HD28:HD142),2)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16689364.289999999</v>
      </c>
      <c r="G146" s="4" t="s">
        <v>464</v>
      </c>
      <c r="H146" s="4" t="s">
        <v>465</v>
      </c>
      <c r="I146" s="4"/>
      <c r="J146" s="4"/>
      <c r="K146" s="4">
        <v>201</v>
      </c>
      <c r="L146" s="4">
        <v>1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15128652.380000001</v>
      </c>
      <c r="X146" s="4">
        <v>1</v>
      </c>
      <c r="Y146" s="4">
        <v>15128652.380000001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14109193.57</v>
      </c>
      <c r="G147" s="4" t="s">
        <v>466</v>
      </c>
      <c r="H147" s="4" t="s">
        <v>467</v>
      </c>
      <c r="I147" s="4"/>
      <c r="J147" s="4"/>
      <c r="K147" s="4">
        <v>202</v>
      </c>
      <c r="L147" s="4">
        <v>2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14109193.57</v>
      </c>
      <c r="X147" s="4">
        <v>1</v>
      </c>
      <c r="Y147" s="4">
        <v>14109193.57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468</v>
      </c>
      <c r="H148" s="4" t="s">
        <v>469</v>
      </c>
      <c r="I148" s="4"/>
      <c r="J148" s="4"/>
      <c r="K148" s="4">
        <v>222</v>
      </c>
      <c r="L148" s="4">
        <v>3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14109193.57</v>
      </c>
      <c r="G149" s="4" t="s">
        <v>470</v>
      </c>
      <c r="H149" s="4" t="s">
        <v>471</v>
      </c>
      <c r="I149" s="4"/>
      <c r="J149" s="4"/>
      <c r="K149" s="4">
        <v>225</v>
      </c>
      <c r="L149" s="4">
        <v>4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14109193.57</v>
      </c>
      <c r="X149" s="4">
        <v>1</v>
      </c>
      <c r="Y149" s="4">
        <v>14109193.57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12548481.66</v>
      </c>
      <c r="G150" s="4" t="s">
        <v>472</v>
      </c>
      <c r="H150" s="4" t="s">
        <v>473</v>
      </c>
      <c r="I150" s="4"/>
      <c r="J150" s="4"/>
      <c r="K150" s="4">
        <v>226</v>
      </c>
      <c r="L150" s="4">
        <v>5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12548481.66</v>
      </c>
      <c r="X150" s="4">
        <v>1</v>
      </c>
      <c r="Y150" s="4">
        <v>12548481.66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474</v>
      </c>
      <c r="H151" s="4" t="s">
        <v>475</v>
      </c>
      <c r="I151" s="4"/>
      <c r="J151" s="4"/>
      <c r="K151" s="4">
        <v>227</v>
      </c>
      <c r="L151" s="4">
        <v>6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12548481.66</v>
      </c>
      <c r="G152" s="4" t="s">
        <v>476</v>
      </c>
      <c r="H152" s="4" t="s">
        <v>477</v>
      </c>
      <c r="I152" s="4"/>
      <c r="J152" s="4"/>
      <c r="K152" s="4">
        <v>228</v>
      </c>
      <c r="L152" s="4">
        <v>7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12548481.66</v>
      </c>
      <c r="X152" s="4">
        <v>1</v>
      </c>
      <c r="Y152" s="4">
        <v>12548481.66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1560711.91</v>
      </c>
      <c r="G153" s="4" t="s">
        <v>478</v>
      </c>
      <c r="H153" s="4" t="s">
        <v>479</v>
      </c>
      <c r="I153" s="4"/>
      <c r="J153" s="4"/>
      <c r="K153" s="4">
        <v>216</v>
      </c>
      <c r="L153" s="4">
        <v>8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1560711.91</v>
      </c>
      <c r="X153" s="4">
        <v>1</v>
      </c>
      <c r="Y153" s="4">
        <v>1560711.91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480</v>
      </c>
      <c r="H154" s="4" t="s">
        <v>481</v>
      </c>
      <c r="I154" s="4"/>
      <c r="J154" s="4"/>
      <c r="K154" s="4">
        <v>223</v>
      </c>
      <c r="L154" s="4">
        <v>9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1560711.91</v>
      </c>
      <c r="G155" s="4" t="s">
        <v>482</v>
      </c>
      <c r="H155" s="4" t="s">
        <v>483</v>
      </c>
      <c r="I155" s="4"/>
      <c r="J155" s="4"/>
      <c r="K155" s="4">
        <v>229</v>
      </c>
      <c r="L155" s="4">
        <v>10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1560711.91</v>
      </c>
      <c r="X155" s="4">
        <v>1</v>
      </c>
      <c r="Y155" s="4">
        <v>1560711.91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177174.03</v>
      </c>
      <c r="G156" s="4" t="s">
        <v>484</v>
      </c>
      <c r="H156" s="4" t="s">
        <v>485</v>
      </c>
      <c r="I156" s="4"/>
      <c r="J156" s="4"/>
      <c r="K156" s="4">
        <v>203</v>
      </c>
      <c r="L156" s="4">
        <v>11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177174.02999999994</v>
      </c>
      <c r="X156" s="4">
        <v>1</v>
      </c>
      <c r="Y156" s="4">
        <v>177174.02999999994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486</v>
      </c>
      <c r="H157" s="4" t="s">
        <v>487</v>
      </c>
      <c r="I157" s="4"/>
      <c r="J157" s="4"/>
      <c r="K157" s="4">
        <v>231</v>
      </c>
      <c r="L157" s="4">
        <v>12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55883.49</v>
      </c>
      <c r="G158" s="4" t="s">
        <v>488</v>
      </c>
      <c r="H158" s="4" t="s">
        <v>489</v>
      </c>
      <c r="I158" s="4"/>
      <c r="J158" s="4"/>
      <c r="K158" s="4">
        <v>204</v>
      </c>
      <c r="L158" s="4">
        <v>13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55883.489999999991</v>
      </c>
      <c r="X158" s="4">
        <v>1</v>
      </c>
      <c r="Y158" s="4">
        <v>55883.489999999991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2402996.69</v>
      </c>
      <c r="G159" s="4" t="s">
        <v>490</v>
      </c>
      <c r="H159" s="4" t="s">
        <v>491</v>
      </c>
      <c r="I159" s="4"/>
      <c r="J159" s="4"/>
      <c r="K159" s="4">
        <v>205</v>
      </c>
      <c r="L159" s="4">
        <v>14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2402996.6900000009</v>
      </c>
      <c r="X159" s="4">
        <v>1</v>
      </c>
      <c r="Y159" s="4">
        <v>2402996.6900000009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492</v>
      </c>
      <c r="H160" s="4" t="s">
        <v>493</v>
      </c>
      <c r="I160" s="4"/>
      <c r="J160" s="4"/>
      <c r="K160" s="4">
        <v>232</v>
      </c>
      <c r="L160" s="4">
        <v>15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19209578.739999998</v>
      </c>
      <c r="G161" s="4" t="s">
        <v>494</v>
      </c>
      <c r="H161" s="4" t="s">
        <v>495</v>
      </c>
      <c r="I161" s="4"/>
      <c r="J161" s="4"/>
      <c r="K161" s="4">
        <v>214</v>
      </c>
      <c r="L161" s="4">
        <v>16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19209578.739999998</v>
      </c>
      <c r="X161" s="4">
        <v>1</v>
      </c>
      <c r="Y161" s="4">
        <v>19209578.739999998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525513.88</v>
      </c>
      <c r="G162" s="4" t="s">
        <v>496</v>
      </c>
      <c r="H162" s="4" t="s">
        <v>497</v>
      </c>
      <c r="I162" s="4"/>
      <c r="J162" s="4"/>
      <c r="K162" s="4">
        <v>215</v>
      </c>
      <c r="L162" s="4">
        <v>17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525513.88</v>
      </c>
      <c r="X162" s="4">
        <v>1</v>
      </c>
      <c r="Y162" s="4">
        <v>525513.88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498</v>
      </c>
      <c r="H163" s="4" t="s">
        <v>499</v>
      </c>
      <c r="I163" s="4"/>
      <c r="J163" s="4"/>
      <c r="K163" s="4">
        <v>217</v>
      </c>
      <c r="L163" s="4">
        <v>18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500</v>
      </c>
      <c r="H164" s="4" t="s">
        <v>501</v>
      </c>
      <c r="I164" s="4"/>
      <c r="J164" s="4"/>
      <c r="K164" s="4">
        <v>230</v>
      </c>
      <c r="L164" s="4">
        <v>19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502</v>
      </c>
      <c r="H165" s="4" t="s">
        <v>503</v>
      </c>
      <c r="I165" s="4"/>
      <c r="J165" s="4"/>
      <c r="K165" s="4">
        <v>206</v>
      </c>
      <c r="L165" s="4">
        <v>20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5506.5263365000001</v>
      </c>
      <c r="G166" s="4" t="s">
        <v>504</v>
      </c>
      <c r="H166" s="4" t="s">
        <v>505</v>
      </c>
      <c r="I166" s="4"/>
      <c r="J166" s="4"/>
      <c r="K166" s="4">
        <v>207</v>
      </c>
      <c r="L166" s="4">
        <v>21</v>
      </c>
      <c r="M166" s="4">
        <v>3</v>
      </c>
      <c r="N166" s="4" t="s">
        <v>6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5506.5263365000001</v>
      </c>
      <c r="X166" s="4">
        <v>1</v>
      </c>
      <c r="Y166" s="4">
        <v>5506.5263365000001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101.819869</v>
      </c>
      <c r="G167" s="4" t="s">
        <v>506</v>
      </c>
      <c r="H167" s="4" t="s">
        <v>507</v>
      </c>
      <c r="I167" s="4"/>
      <c r="J167" s="4"/>
      <c r="K167" s="4">
        <v>208</v>
      </c>
      <c r="L167" s="4">
        <v>22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101.819869</v>
      </c>
      <c r="X167" s="4">
        <v>1</v>
      </c>
      <c r="Y167" s="4">
        <v>101.819869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508</v>
      </c>
      <c r="H168" s="4" t="s">
        <v>509</v>
      </c>
      <c r="I168" s="4"/>
      <c r="J168" s="4"/>
      <c r="K168" s="4">
        <v>209</v>
      </c>
      <c r="L168" s="4">
        <v>23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510</v>
      </c>
      <c r="H169" s="4" t="s">
        <v>511</v>
      </c>
      <c r="I169" s="4"/>
      <c r="J169" s="4"/>
      <c r="K169" s="4">
        <v>233</v>
      </c>
      <c r="L169" s="4">
        <v>24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2894541.78</v>
      </c>
      <c r="G170" s="4" t="s">
        <v>512</v>
      </c>
      <c r="H170" s="4" t="s">
        <v>513</v>
      </c>
      <c r="I170" s="4"/>
      <c r="J170" s="4"/>
      <c r="K170" s="4">
        <v>210</v>
      </c>
      <c r="L170" s="4">
        <v>25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2894541.78</v>
      </c>
      <c r="X170" s="4">
        <v>1</v>
      </c>
      <c r="Y170" s="4">
        <v>2894541.78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1711898.46</v>
      </c>
      <c r="G171" s="4" t="s">
        <v>514</v>
      </c>
      <c r="H171" s="4" t="s">
        <v>515</v>
      </c>
      <c r="I171" s="4"/>
      <c r="J171" s="4"/>
      <c r="K171" s="4">
        <v>211</v>
      </c>
      <c r="L171" s="4">
        <v>26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1711898.46</v>
      </c>
      <c r="X171" s="4">
        <v>1</v>
      </c>
      <c r="Y171" s="4">
        <v>1711898.46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21295804.530000001</v>
      </c>
      <c r="G172" s="4" t="s">
        <v>516</v>
      </c>
      <c r="H172" s="4" t="s">
        <v>517</v>
      </c>
      <c r="I172" s="4"/>
      <c r="J172" s="4"/>
      <c r="K172" s="4">
        <v>224</v>
      </c>
      <c r="L172" s="4">
        <v>27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21295804.529999997</v>
      </c>
      <c r="X172" s="4">
        <v>1</v>
      </c>
      <c r="Y172" s="4">
        <v>21295804.529999997</v>
      </c>
      <c r="Z172" s="4"/>
      <c r="AA172" s="4"/>
      <c r="AB172" s="4"/>
    </row>
    <row r="174" spans="1:206" x14ac:dyDescent="0.2">
      <c r="A174" s="1">
        <v>4</v>
      </c>
      <c r="B174" s="1">
        <v>1</v>
      </c>
      <c r="C174" s="1"/>
      <c r="D174" s="1">
        <f>ROW(A202)</f>
        <v>202</v>
      </c>
      <c r="E174" s="1"/>
      <c r="F174" s="1" t="s">
        <v>17</v>
      </c>
      <c r="G174" s="1" t="s">
        <v>518</v>
      </c>
      <c r="H174" s="1" t="s">
        <v>6</v>
      </c>
      <c r="I174" s="1">
        <v>0</v>
      </c>
      <c r="J174" s="1"/>
      <c r="K174" s="1">
        <v>0</v>
      </c>
      <c r="L174" s="1"/>
      <c r="M174" s="1" t="s">
        <v>6</v>
      </c>
      <c r="N174" s="1"/>
      <c r="O174" s="1"/>
      <c r="P174" s="1"/>
      <c r="Q174" s="1"/>
      <c r="R174" s="1"/>
      <c r="S174" s="1">
        <v>0</v>
      </c>
      <c r="T174" s="1"/>
      <c r="U174" s="1" t="s">
        <v>6</v>
      </c>
      <c r="V174" s="1">
        <v>0</v>
      </c>
      <c r="W174" s="1"/>
      <c r="X174" s="1"/>
      <c r="Y174" s="1"/>
      <c r="Z174" s="1"/>
      <c r="AA174" s="1"/>
      <c r="AB174" s="1" t="s">
        <v>6</v>
      </c>
      <c r="AC174" s="1" t="s">
        <v>6</v>
      </c>
      <c r="AD174" s="1" t="s">
        <v>6</v>
      </c>
      <c r="AE174" s="1" t="s">
        <v>6</v>
      </c>
      <c r="AF174" s="1" t="s">
        <v>6</v>
      </c>
      <c r="AG174" s="1" t="s">
        <v>6</v>
      </c>
      <c r="AH174" s="1"/>
      <c r="AI174" s="1"/>
      <c r="AJ174" s="1"/>
      <c r="AK174" s="1"/>
      <c r="AL174" s="1"/>
      <c r="AM174" s="1"/>
      <c r="AN174" s="1"/>
      <c r="AO174" s="1"/>
      <c r="AP174" s="1" t="s">
        <v>6</v>
      </c>
      <c r="AQ174" s="1" t="s">
        <v>6</v>
      </c>
      <c r="AR174" s="1" t="s">
        <v>6</v>
      </c>
      <c r="AS174" s="1"/>
      <c r="AT174" s="1"/>
      <c r="AU174" s="1"/>
      <c r="AV174" s="1"/>
      <c r="AW174" s="1"/>
      <c r="AX174" s="1"/>
      <c r="AY174" s="1"/>
      <c r="AZ174" s="1" t="s">
        <v>6</v>
      </c>
      <c r="BA174" s="1"/>
      <c r="BB174" s="1" t="s">
        <v>6</v>
      </c>
      <c r="BC174" s="1" t="s">
        <v>6</v>
      </c>
      <c r="BD174" s="1" t="s">
        <v>6</v>
      </c>
      <c r="BE174" s="1" t="s">
        <v>6</v>
      </c>
      <c r="BF174" s="1" t="s">
        <v>6</v>
      </c>
      <c r="BG174" s="1" t="s">
        <v>6</v>
      </c>
      <c r="BH174" s="1" t="s">
        <v>6</v>
      </c>
      <c r="BI174" s="1" t="s">
        <v>6</v>
      </c>
      <c r="BJ174" s="1" t="s">
        <v>6</v>
      </c>
      <c r="BK174" s="1" t="s">
        <v>6</v>
      </c>
      <c r="BL174" s="1" t="s">
        <v>6</v>
      </c>
      <c r="BM174" s="1" t="s">
        <v>6</v>
      </c>
      <c r="BN174" s="1" t="s">
        <v>6</v>
      </c>
      <c r="BO174" s="1" t="s">
        <v>6</v>
      </c>
      <c r="BP174" s="1" t="s">
        <v>6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2">
        <v>52</v>
      </c>
      <c r="B176" s="2">
        <f t="shared" ref="B176:G176" si="177">B202</f>
        <v>1</v>
      </c>
      <c r="C176" s="2">
        <f t="shared" si="177"/>
        <v>4</v>
      </c>
      <c r="D176" s="2">
        <f t="shared" si="177"/>
        <v>174</v>
      </c>
      <c r="E176" s="2">
        <f t="shared" si="177"/>
        <v>0</v>
      </c>
      <c r="F176" s="2" t="str">
        <f t="shared" si="177"/>
        <v>Новый раздел</v>
      </c>
      <c r="G176" s="2" t="str">
        <f t="shared" si="177"/>
        <v>Строительные работы</v>
      </c>
      <c r="H176" s="2"/>
      <c r="I176" s="2"/>
      <c r="J176" s="2"/>
      <c r="K176" s="2"/>
      <c r="L176" s="2"/>
      <c r="M176" s="2"/>
      <c r="N176" s="2"/>
      <c r="O176" s="2">
        <f t="shared" ref="O176:AT176" si="178">O202</f>
        <v>644750.18999999994</v>
      </c>
      <c r="P176" s="2">
        <f t="shared" si="178"/>
        <v>306440.76</v>
      </c>
      <c r="Q176" s="2">
        <f t="shared" si="178"/>
        <v>30263.97</v>
      </c>
      <c r="R176" s="2">
        <f t="shared" si="178"/>
        <v>11986.93</v>
      </c>
      <c r="S176" s="2">
        <f t="shared" si="178"/>
        <v>308045.46000000002</v>
      </c>
      <c r="T176" s="2">
        <f t="shared" si="178"/>
        <v>0</v>
      </c>
      <c r="U176" s="2">
        <f t="shared" si="178"/>
        <v>733.91688999999985</v>
      </c>
      <c r="V176" s="2">
        <f t="shared" si="178"/>
        <v>23.03903</v>
      </c>
      <c r="W176" s="2">
        <f t="shared" si="178"/>
        <v>0</v>
      </c>
      <c r="X176" s="2">
        <f t="shared" si="178"/>
        <v>314763.65000000002</v>
      </c>
      <c r="Y176" s="2">
        <f t="shared" si="178"/>
        <v>164579.76999999999</v>
      </c>
      <c r="Z176" s="2">
        <f t="shared" si="178"/>
        <v>0</v>
      </c>
      <c r="AA176" s="2">
        <f t="shared" si="178"/>
        <v>0</v>
      </c>
      <c r="AB176" s="2">
        <f t="shared" si="178"/>
        <v>644750.18999999994</v>
      </c>
      <c r="AC176" s="2">
        <f t="shared" si="178"/>
        <v>306440.76</v>
      </c>
      <c r="AD176" s="2">
        <f t="shared" si="178"/>
        <v>30263.97</v>
      </c>
      <c r="AE176" s="2">
        <f t="shared" si="178"/>
        <v>11986.93</v>
      </c>
      <c r="AF176" s="2">
        <f t="shared" si="178"/>
        <v>308045.46000000002</v>
      </c>
      <c r="AG176" s="2">
        <f t="shared" si="178"/>
        <v>0</v>
      </c>
      <c r="AH176" s="2">
        <f t="shared" si="178"/>
        <v>733.91688999999985</v>
      </c>
      <c r="AI176" s="2">
        <f t="shared" si="178"/>
        <v>23.03903</v>
      </c>
      <c r="AJ176" s="2">
        <f t="shared" si="178"/>
        <v>0</v>
      </c>
      <c r="AK176" s="2">
        <f t="shared" si="178"/>
        <v>314763.65000000002</v>
      </c>
      <c r="AL176" s="2">
        <f t="shared" si="178"/>
        <v>164579.76999999999</v>
      </c>
      <c r="AM176" s="2">
        <f t="shared" si="178"/>
        <v>0</v>
      </c>
      <c r="AN176" s="2">
        <f t="shared" si="178"/>
        <v>0</v>
      </c>
      <c r="AO176" s="2">
        <f t="shared" si="178"/>
        <v>0</v>
      </c>
      <c r="AP176" s="2">
        <f t="shared" si="178"/>
        <v>0</v>
      </c>
      <c r="AQ176" s="2">
        <f t="shared" si="178"/>
        <v>0</v>
      </c>
      <c r="AR176" s="2">
        <f t="shared" si="178"/>
        <v>1124093.6100000001</v>
      </c>
      <c r="AS176" s="2">
        <f t="shared" si="178"/>
        <v>1124093.6100000001</v>
      </c>
      <c r="AT176" s="2">
        <f t="shared" si="178"/>
        <v>0</v>
      </c>
      <c r="AU176" s="2">
        <f t="shared" ref="AU176:BZ176" si="179">AU202</f>
        <v>0</v>
      </c>
      <c r="AV176" s="2">
        <f t="shared" si="179"/>
        <v>306440.76</v>
      </c>
      <c r="AW176" s="2">
        <f t="shared" si="179"/>
        <v>306440.76</v>
      </c>
      <c r="AX176" s="2">
        <f t="shared" si="179"/>
        <v>0</v>
      </c>
      <c r="AY176" s="2">
        <f t="shared" si="179"/>
        <v>306440.76</v>
      </c>
      <c r="AZ176" s="2">
        <f t="shared" si="179"/>
        <v>0</v>
      </c>
      <c r="BA176" s="2">
        <f t="shared" si="179"/>
        <v>0</v>
      </c>
      <c r="BB176" s="2">
        <f t="shared" si="179"/>
        <v>0</v>
      </c>
      <c r="BC176" s="2">
        <f t="shared" si="179"/>
        <v>0</v>
      </c>
      <c r="BD176" s="2">
        <f t="shared" si="179"/>
        <v>0</v>
      </c>
      <c r="BE176" s="2">
        <f t="shared" si="179"/>
        <v>0</v>
      </c>
      <c r="BF176" s="2">
        <f t="shared" si="179"/>
        <v>0</v>
      </c>
      <c r="BG176" s="2">
        <f t="shared" si="179"/>
        <v>0</v>
      </c>
      <c r="BH176" s="2">
        <f t="shared" si="179"/>
        <v>0</v>
      </c>
      <c r="BI176" s="2">
        <f t="shared" si="179"/>
        <v>0</v>
      </c>
      <c r="BJ176" s="2">
        <f t="shared" si="179"/>
        <v>0</v>
      </c>
      <c r="BK176" s="2">
        <f t="shared" si="179"/>
        <v>0</v>
      </c>
      <c r="BL176" s="2">
        <f t="shared" si="179"/>
        <v>0</v>
      </c>
      <c r="BM176" s="2">
        <f t="shared" si="179"/>
        <v>0</v>
      </c>
      <c r="BN176" s="2">
        <f t="shared" si="179"/>
        <v>0</v>
      </c>
      <c r="BO176" s="2">
        <f t="shared" si="179"/>
        <v>0</v>
      </c>
      <c r="BP176" s="2">
        <f t="shared" si="179"/>
        <v>0</v>
      </c>
      <c r="BQ176" s="2">
        <f t="shared" si="179"/>
        <v>0</v>
      </c>
      <c r="BR176" s="2">
        <f t="shared" si="179"/>
        <v>0</v>
      </c>
      <c r="BS176" s="2">
        <f t="shared" si="179"/>
        <v>0</v>
      </c>
      <c r="BT176" s="2">
        <f t="shared" si="179"/>
        <v>0</v>
      </c>
      <c r="BU176" s="2">
        <f t="shared" si="179"/>
        <v>0</v>
      </c>
      <c r="BV176" s="2">
        <f t="shared" si="179"/>
        <v>0</v>
      </c>
      <c r="BW176" s="2">
        <f t="shared" si="179"/>
        <v>0</v>
      </c>
      <c r="BX176" s="2">
        <f t="shared" si="179"/>
        <v>0</v>
      </c>
      <c r="BY176" s="2">
        <f t="shared" si="179"/>
        <v>0</v>
      </c>
      <c r="BZ176" s="2">
        <f t="shared" si="179"/>
        <v>0</v>
      </c>
      <c r="CA176" s="2">
        <f t="shared" ref="CA176:DF176" si="180">CA202</f>
        <v>1124093.6100000001</v>
      </c>
      <c r="CB176" s="2">
        <f t="shared" si="180"/>
        <v>1124093.6100000001</v>
      </c>
      <c r="CC176" s="2">
        <f t="shared" si="180"/>
        <v>0</v>
      </c>
      <c r="CD176" s="2">
        <f t="shared" si="180"/>
        <v>0</v>
      </c>
      <c r="CE176" s="2">
        <f t="shared" si="180"/>
        <v>306440.76</v>
      </c>
      <c r="CF176" s="2">
        <f t="shared" si="180"/>
        <v>306440.76</v>
      </c>
      <c r="CG176" s="2">
        <f t="shared" si="180"/>
        <v>0</v>
      </c>
      <c r="CH176" s="2">
        <f t="shared" si="180"/>
        <v>306440.76</v>
      </c>
      <c r="CI176" s="2">
        <f t="shared" si="180"/>
        <v>0</v>
      </c>
      <c r="CJ176" s="2">
        <f t="shared" si="180"/>
        <v>0</v>
      </c>
      <c r="CK176" s="2">
        <f t="shared" si="180"/>
        <v>0</v>
      </c>
      <c r="CL176" s="2">
        <f t="shared" si="180"/>
        <v>0</v>
      </c>
      <c r="CM176" s="2">
        <f t="shared" si="180"/>
        <v>0</v>
      </c>
      <c r="CN176" s="2">
        <f t="shared" si="180"/>
        <v>0</v>
      </c>
      <c r="CO176" s="2">
        <f t="shared" si="180"/>
        <v>0</v>
      </c>
      <c r="CP176" s="2">
        <f t="shared" si="180"/>
        <v>0</v>
      </c>
      <c r="CQ176" s="2">
        <f t="shared" si="180"/>
        <v>0</v>
      </c>
      <c r="CR176" s="2">
        <f t="shared" si="180"/>
        <v>0</v>
      </c>
      <c r="CS176" s="2">
        <f t="shared" si="180"/>
        <v>0</v>
      </c>
      <c r="CT176" s="2">
        <f t="shared" si="180"/>
        <v>0</v>
      </c>
      <c r="CU176" s="2">
        <f t="shared" si="180"/>
        <v>0</v>
      </c>
      <c r="CV176" s="2">
        <f t="shared" si="180"/>
        <v>0</v>
      </c>
      <c r="CW176" s="2">
        <f t="shared" si="180"/>
        <v>0</v>
      </c>
      <c r="CX176" s="2">
        <f t="shared" si="180"/>
        <v>0</v>
      </c>
      <c r="CY176" s="2">
        <f t="shared" si="180"/>
        <v>0</v>
      </c>
      <c r="CZ176" s="2">
        <f t="shared" si="180"/>
        <v>0</v>
      </c>
      <c r="DA176" s="2">
        <f t="shared" si="180"/>
        <v>0</v>
      </c>
      <c r="DB176" s="2">
        <f t="shared" si="180"/>
        <v>0</v>
      </c>
      <c r="DC176" s="2">
        <f t="shared" si="180"/>
        <v>0</v>
      </c>
      <c r="DD176" s="2">
        <f t="shared" si="180"/>
        <v>0</v>
      </c>
      <c r="DE176" s="2">
        <f t="shared" si="180"/>
        <v>0</v>
      </c>
      <c r="DF176" s="2">
        <f t="shared" si="180"/>
        <v>0</v>
      </c>
      <c r="DG176" s="3">
        <f t="shared" ref="DG176:EL176" si="181">DG202</f>
        <v>0</v>
      </c>
      <c r="DH176" s="3">
        <f t="shared" si="181"/>
        <v>0</v>
      </c>
      <c r="DI176" s="3">
        <f t="shared" si="181"/>
        <v>0</v>
      </c>
      <c r="DJ176" s="3">
        <f t="shared" si="181"/>
        <v>0</v>
      </c>
      <c r="DK176" s="3">
        <f t="shared" si="181"/>
        <v>0</v>
      </c>
      <c r="DL176" s="3">
        <f t="shared" si="181"/>
        <v>0</v>
      </c>
      <c r="DM176" s="3">
        <f t="shared" si="181"/>
        <v>0</v>
      </c>
      <c r="DN176" s="3">
        <f t="shared" si="181"/>
        <v>0</v>
      </c>
      <c r="DO176" s="3">
        <f t="shared" si="181"/>
        <v>0</v>
      </c>
      <c r="DP176" s="3">
        <f t="shared" si="181"/>
        <v>0</v>
      </c>
      <c r="DQ176" s="3">
        <f t="shared" si="181"/>
        <v>0</v>
      </c>
      <c r="DR176" s="3">
        <f t="shared" si="181"/>
        <v>0</v>
      </c>
      <c r="DS176" s="3">
        <f t="shared" si="181"/>
        <v>0</v>
      </c>
      <c r="DT176" s="3">
        <f t="shared" si="181"/>
        <v>0</v>
      </c>
      <c r="DU176" s="3">
        <f t="shared" si="181"/>
        <v>0</v>
      </c>
      <c r="DV176" s="3">
        <f t="shared" si="181"/>
        <v>0</v>
      </c>
      <c r="DW176" s="3">
        <f t="shared" si="181"/>
        <v>0</v>
      </c>
      <c r="DX176" s="3">
        <f t="shared" si="181"/>
        <v>0</v>
      </c>
      <c r="DY176" s="3">
        <f t="shared" si="181"/>
        <v>0</v>
      </c>
      <c r="DZ176" s="3">
        <f t="shared" si="181"/>
        <v>0</v>
      </c>
      <c r="EA176" s="3">
        <f t="shared" si="181"/>
        <v>0</v>
      </c>
      <c r="EB176" s="3">
        <f t="shared" si="181"/>
        <v>0</v>
      </c>
      <c r="EC176" s="3">
        <f t="shared" si="181"/>
        <v>0</v>
      </c>
      <c r="ED176" s="3">
        <f t="shared" si="181"/>
        <v>0</v>
      </c>
      <c r="EE176" s="3">
        <f t="shared" si="181"/>
        <v>0</v>
      </c>
      <c r="EF176" s="3">
        <f t="shared" si="181"/>
        <v>0</v>
      </c>
      <c r="EG176" s="3">
        <f t="shared" si="181"/>
        <v>0</v>
      </c>
      <c r="EH176" s="3">
        <f t="shared" si="181"/>
        <v>0</v>
      </c>
      <c r="EI176" s="3">
        <f t="shared" si="181"/>
        <v>0</v>
      </c>
      <c r="EJ176" s="3">
        <f t="shared" si="181"/>
        <v>0</v>
      </c>
      <c r="EK176" s="3">
        <f t="shared" si="181"/>
        <v>0</v>
      </c>
      <c r="EL176" s="3">
        <f t="shared" si="181"/>
        <v>0</v>
      </c>
      <c r="EM176" s="3">
        <f t="shared" ref="EM176:FR176" si="182">EM202</f>
        <v>0</v>
      </c>
      <c r="EN176" s="3">
        <f t="shared" si="182"/>
        <v>0</v>
      </c>
      <c r="EO176" s="3">
        <f t="shared" si="182"/>
        <v>0</v>
      </c>
      <c r="EP176" s="3">
        <f t="shared" si="182"/>
        <v>0</v>
      </c>
      <c r="EQ176" s="3">
        <f t="shared" si="182"/>
        <v>0</v>
      </c>
      <c r="ER176" s="3">
        <f t="shared" si="182"/>
        <v>0</v>
      </c>
      <c r="ES176" s="3">
        <f t="shared" si="182"/>
        <v>0</v>
      </c>
      <c r="ET176" s="3">
        <f t="shared" si="182"/>
        <v>0</v>
      </c>
      <c r="EU176" s="3">
        <f t="shared" si="182"/>
        <v>0</v>
      </c>
      <c r="EV176" s="3">
        <f t="shared" si="182"/>
        <v>0</v>
      </c>
      <c r="EW176" s="3">
        <f t="shared" si="182"/>
        <v>0</v>
      </c>
      <c r="EX176" s="3">
        <f t="shared" si="182"/>
        <v>0</v>
      </c>
      <c r="EY176" s="3">
        <f t="shared" si="182"/>
        <v>0</v>
      </c>
      <c r="EZ176" s="3">
        <f t="shared" si="182"/>
        <v>0</v>
      </c>
      <c r="FA176" s="3">
        <f t="shared" si="182"/>
        <v>0</v>
      </c>
      <c r="FB176" s="3">
        <f t="shared" si="182"/>
        <v>0</v>
      </c>
      <c r="FC176" s="3">
        <f t="shared" si="182"/>
        <v>0</v>
      </c>
      <c r="FD176" s="3">
        <f t="shared" si="182"/>
        <v>0</v>
      </c>
      <c r="FE176" s="3">
        <f t="shared" si="182"/>
        <v>0</v>
      </c>
      <c r="FF176" s="3">
        <f t="shared" si="182"/>
        <v>0</v>
      </c>
      <c r="FG176" s="3">
        <f t="shared" si="182"/>
        <v>0</v>
      </c>
      <c r="FH176" s="3">
        <f t="shared" si="182"/>
        <v>0</v>
      </c>
      <c r="FI176" s="3">
        <f t="shared" si="182"/>
        <v>0</v>
      </c>
      <c r="FJ176" s="3">
        <f t="shared" si="182"/>
        <v>0</v>
      </c>
      <c r="FK176" s="3">
        <f t="shared" si="182"/>
        <v>0</v>
      </c>
      <c r="FL176" s="3">
        <f t="shared" si="182"/>
        <v>0</v>
      </c>
      <c r="FM176" s="3">
        <f t="shared" si="182"/>
        <v>0</v>
      </c>
      <c r="FN176" s="3">
        <f t="shared" si="182"/>
        <v>0</v>
      </c>
      <c r="FO176" s="3">
        <f t="shared" si="182"/>
        <v>0</v>
      </c>
      <c r="FP176" s="3">
        <f t="shared" si="182"/>
        <v>0</v>
      </c>
      <c r="FQ176" s="3">
        <f t="shared" si="182"/>
        <v>0</v>
      </c>
      <c r="FR176" s="3">
        <f t="shared" si="182"/>
        <v>0</v>
      </c>
      <c r="FS176" s="3">
        <f t="shared" ref="FS176:GX176" si="183">FS202</f>
        <v>0</v>
      </c>
      <c r="FT176" s="3">
        <f t="shared" si="183"/>
        <v>0</v>
      </c>
      <c r="FU176" s="3">
        <f t="shared" si="183"/>
        <v>0</v>
      </c>
      <c r="FV176" s="3">
        <f t="shared" si="183"/>
        <v>0</v>
      </c>
      <c r="FW176" s="3">
        <f t="shared" si="183"/>
        <v>0</v>
      </c>
      <c r="FX176" s="3">
        <f t="shared" si="183"/>
        <v>0</v>
      </c>
      <c r="FY176" s="3">
        <f t="shared" si="183"/>
        <v>0</v>
      </c>
      <c r="FZ176" s="3">
        <f t="shared" si="183"/>
        <v>0</v>
      </c>
      <c r="GA176" s="3">
        <f t="shared" si="183"/>
        <v>0</v>
      </c>
      <c r="GB176" s="3">
        <f t="shared" si="183"/>
        <v>0</v>
      </c>
      <c r="GC176" s="3">
        <f t="shared" si="183"/>
        <v>0</v>
      </c>
      <c r="GD176" s="3">
        <f t="shared" si="183"/>
        <v>0</v>
      </c>
      <c r="GE176" s="3">
        <f t="shared" si="183"/>
        <v>0</v>
      </c>
      <c r="GF176" s="3">
        <f t="shared" si="183"/>
        <v>0</v>
      </c>
      <c r="GG176" s="3">
        <f t="shared" si="183"/>
        <v>0</v>
      </c>
      <c r="GH176" s="3">
        <f t="shared" si="183"/>
        <v>0</v>
      </c>
      <c r="GI176" s="3">
        <f t="shared" si="183"/>
        <v>0</v>
      </c>
      <c r="GJ176" s="3">
        <f t="shared" si="183"/>
        <v>0</v>
      </c>
      <c r="GK176" s="3">
        <f t="shared" si="183"/>
        <v>0</v>
      </c>
      <c r="GL176" s="3">
        <f t="shared" si="183"/>
        <v>0</v>
      </c>
      <c r="GM176" s="3">
        <f t="shared" si="183"/>
        <v>0</v>
      </c>
      <c r="GN176" s="3">
        <f t="shared" si="183"/>
        <v>0</v>
      </c>
      <c r="GO176" s="3">
        <f t="shared" si="183"/>
        <v>0</v>
      </c>
      <c r="GP176" s="3">
        <f t="shared" si="183"/>
        <v>0</v>
      </c>
      <c r="GQ176" s="3">
        <f t="shared" si="183"/>
        <v>0</v>
      </c>
      <c r="GR176" s="3">
        <f t="shared" si="183"/>
        <v>0</v>
      </c>
      <c r="GS176" s="3">
        <f t="shared" si="183"/>
        <v>0</v>
      </c>
      <c r="GT176" s="3">
        <f t="shared" si="183"/>
        <v>0</v>
      </c>
      <c r="GU176" s="3">
        <f t="shared" si="183"/>
        <v>0</v>
      </c>
      <c r="GV176" s="3">
        <f t="shared" si="183"/>
        <v>0</v>
      </c>
      <c r="GW176" s="3">
        <f t="shared" si="183"/>
        <v>0</v>
      </c>
      <c r="GX176" s="3">
        <f t="shared" si="183"/>
        <v>0</v>
      </c>
    </row>
    <row r="178" spans="1:245" x14ac:dyDescent="0.2">
      <c r="A178">
        <v>17</v>
      </c>
      <c r="B178">
        <v>1</v>
      </c>
      <c r="C178">
        <f>ROW(SmtRes!A430)</f>
        <v>430</v>
      </c>
      <c r="D178">
        <f>ROW(EtalonRes!A433)</f>
        <v>433</v>
      </c>
      <c r="E178" t="s">
        <v>519</v>
      </c>
      <c r="F178" t="s">
        <v>520</v>
      </c>
      <c r="G178" t="s">
        <v>521</v>
      </c>
      <c r="H178" t="s">
        <v>401</v>
      </c>
      <c r="I178">
        <v>0.30299999999999999</v>
      </c>
      <c r="J178">
        <v>0</v>
      </c>
      <c r="K178">
        <v>0.30299999999999999</v>
      </c>
      <c r="O178">
        <f t="shared" ref="O178:O200" si="184">ROUND(CP178,2)</f>
        <v>26323.41</v>
      </c>
      <c r="P178">
        <f t="shared" ref="P178:P200" si="185">ROUND(CQ178*I178,2)</f>
        <v>0.06</v>
      </c>
      <c r="Q178">
        <f t="shared" ref="Q178:Q200" si="186">ROUND(CR178*I178,2)</f>
        <v>4068.02</v>
      </c>
      <c r="R178">
        <f t="shared" ref="R178:R200" si="187">ROUND(CS178*I178,2)</f>
        <v>222.33</v>
      </c>
      <c r="S178">
        <f t="shared" ref="S178:S200" si="188">ROUND(CT178*I178,2)</f>
        <v>22255.33</v>
      </c>
      <c r="T178">
        <f t="shared" ref="T178:T200" si="189">ROUND(CU178*I178,2)</f>
        <v>0</v>
      </c>
      <c r="U178">
        <f t="shared" ref="U178:U200" si="190">ROUND(CV178*I178,7)</f>
        <v>47.943689999999997</v>
      </c>
      <c r="V178">
        <f t="shared" ref="V178:V200" si="191">ROUND(CW178*I178,7)</f>
        <v>0.42723</v>
      </c>
      <c r="W178">
        <f t="shared" ref="W178:W200" si="192">ROUND(CX178*I178,2)</f>
        <v>0</v>
      </c>
      <c r="X178">
        <f t="shared" ref="X178:X200" si="193">ROUND(CY178,2)</f>
        <v>21803.33</v>
      </c>
      <c r="Y178">
        <f t="shared" ref="Y178:Y200" si="194">ROUND(CZ178,2)</f>
        <v>12362.71</v>
      </c>
      <c r="AA178">
        <v>92862827</v>
      </c>
      <c r="AB178">
        <f t="shared" ref="AB178:AB200" si="195">ROUND((AC178+AD178+AF178),2)</f>
        <v>2491.7600000000002</v>
      </c>
      <c r="AC178">
        <f t="shared" ref="AC178:AC195" si="196">ROUND((ES178),2)</f>
        <v>0.02</v>
      </c>
      <c r="AD178">
        <f t="shared" ref="AD178:AD195" si="197">ROUND((((ET178)-(EU178))+AE178),2)</f>
        <v>854.06</v>
      </c>
      <c r="AE178">
        <f t="shared" ref="AE178:AE195" si="198">ROUND((EU178),2)</f>
        <v>16.36</v>
      </c>
      <c r="AF178">
        <f t="shared" ref="AF178:AF195" si="199">ROUND((EV178),2)</f>
        <v>1637.68</v>
      </c>
      <c r="AG178">
        <f t="shared" ref="AG178:AG200" si="200">ROUND((AP178),2)</f>
        <v>0</v>
      </c>
      <c r="AH178">
        <f t="shared" ref="AH178:AH195" si="201">(EW178)</f>
        <v>158.22999999999999</v>
      </c>
      <c r="AI178">
        <f t="shared" ref="AI178:AI195" si="202">(EX178)</f>
        <v>1.41</v>
      </c>
      <c r="AJ178">
        <f t="shared" ref="AJ178:AJ200" si="203">(AS178)</f>
        <v>0</v>
      </c>
      <c r="AK178">
        <v>2491.7600000000002</v>
      </c>
      <c r="AL178">
        <v>0.02</v>
      </c>
      <c r="AM178">
        <v>854.06</v>
      </c>
      <c r="AN178">
        <v>16.36</v>
      </c>
      <c r="AO178">
        <v>1637.68</v>
      </c>
      <c r="AP178">
        <v>0</v>
      </c>
      <c r="AQ178">
        <v>158.22999999999999</v>
      </c>
      <c r="AR178">
        <v>1.41</v>
      </c>
      <c r="AS178">
        <v>0</v>
      </c>
      <c r="AT178">
        <v>97</v>
      </c>
      <c r="AU178">
        <v>55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522</v>
      </c>
      <c r="BM178">
        <v>26001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97</v>
      </c>
      <c r="CA178">
        <v>55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ref="CP178:CP200" si="204">(P178+Q178+S178)</f>
        <v>26323.410000000003</v>
      </c>
      <c r="CQ178">
        <f t="shared" ref="CQ178:CQ200" si="205">AC178*BC178</f>
        <v>0.19839999999999999</v>
      </c>
      <c r="CR178">
        <f t="shared" ref="CR178:CR200" si="206">AD178*BB178</f>
        <v>13425.823199999999</v>
      </c>
      <c r="CS178">
        <f t="shared" ref="CS178:CS200" si="207">AE178*BS178</f>
        <v>733.74599999999998</v>
      </c>
      <c r="CT178">
        <f t="shared" ref="CT178:CT200" si="208">AF178*BA178</f>
        <v>73449.948000000004</v>
      </c>
      <c r="CU178">
        <f t="shared" ref="CU178:CU200" si="209">AG178</f>
        <v>0</v>
      </c>
      <c r="CV178">
        <f t="shared" ref="CV178:CV200" si="210">AH178</f>
        <v>158.22999999999999</v>
      </c>
      <c r="CW178">
        <f t="shared" ref="CW178:CW200" si="211">AI178</f>
        <v>1.41</v>
      </c>
      <c r="CX178">
        <f t="shared" ref="CX178:CX200" si="212">AJ178</f>
        <v>0</v>
      </c>
      <c r="CY178">
        <f t="shared" ref="CY178:CY200" si="213">(((S178+R178)*AT178)/100)</f>
        <v>21803.330200000004</v>
      </c>
      <c r="CZ178">
        <f t="shared" ref="CZ178:CZ200" si="214">(((S178+R178)*AU178)/100)</f>
        <v>12362.713000000003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401</v>
      </c>
      <c r="DW178" t="s">
        <v>401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66696446</v>
      </c>
      <c r="EF178">
        <v>2</v>
      </c>
      <c r="EG178" t="s">
        <v>169</v>
      </c>
      <c r="EH178">
        <v>20</v>
      </c>
      <c r="EI178" t="s">
        <v>523</v>
      </c>
      <c r="EJ178">
        <v>1</v>
      </c>
      <c r="EK178">
        <v>26001</v>
      </c>
      <c r="EL178" t="s">
        <v>523</v>
      </c>
      <c r="EM178" t="s">
        <v>524</v>
      </c>
      <c r="EO178" t="s">
        <v>6</v>
      </c>
      <c r="EQ178">
        <v>0</v>
      </c>
      <c r="ER178">
        <v>2491.7600000000002</v>
      </c>
      <c r="ES178">
        <v>0.02</v>
      </c>
      <c r="ET178">
        <v>854.06</v>
      </c>
      <c r="EU178">
        <v>16.36</v>
      </c>
      <c r="EV178">
        <v>1637.68</v>
      </c>
      <c r="EW178">
        <v>158.22999999999999</v>
      </c>
      <c r="EX178">
        <v>1.41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55</v>
      </c>
      <c r="GA178" t="s">
        <v>6</v>
      </c>
      <c r="GD178">
        <v>1</v>
      </c>
      <c r="GF178">
        <v>712791773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ref="GL178:GL200" si="215">ROUND(IF(AND(BH178=3,BI178=3,FS178&lt;&gt;0),P178,0),2)</f>
        <v>0</v>
      </c>
      <c r="GM178">
        <f t="shared" ref="GM178:GM200" si="216">ROUND(O178+X178+Y178,2)+GX178</f>
        <v>60489.45</v>
      </c>
      <c r="GN178">
        <f t="shared" ref="GN178:GN200" si="217">IF(OR(BI178=0,BI178=1),GM178-GX178,0)</f>
        <v>60489.45</v>
      </c>
      <c r="GO178">
        <f t="shared" ref="GO178:GO200" si="218">IF(BI178=2,GM178-GX178,0)</f>
        <v>0</v>
      </c>
      <c r="GP178">
        <f t="shared" ref="GP178:GP200" si="219">IF(BI178=4,GM178-GX178,0)</f>
        <v>0</v>
      </c>
      <c r="GR178">
        <v>0</v>
      </c>
      <c r="GS178">
        <v>3</v>
      </c>
      <c r="GT178">
        <v>0</v>
      </c>
      <c r="GU178" t="s">
        <v>6</v>
      </c>
      <c r="GV178">
        <f t="shared" ref="GV178:GV200" si="220">ROUND((GT178),2)</f>
        <v>0</v>
      </c>
      <c r="GW178">
        <v>1</v>
      </c>
      <c r="GX178">
        <f t="shared" ref="GX178:GX200" si="221">ROUND(HC178*I178,2)</f>
        <v>0</v>
      </c>
      <c r="HA178">
        <v>0</v>
      </c>
      <c r="HB178">
        <v>0</v>
      </c>
      <c r="HC178">
        <f t="shared" ref="HC178:HC200" si="222">GV178*GW178</f>
        <v>0</v>
      </c>
      <c r="HE178" t="s">
        <v>6</v>
      </c>
      <c r="HF178" t="s">
        <v>6</v>
      </c>
      <c r="HM178" t="s">
        <v>6</v>
      </c>
      <c r="HN178" t="s">
        <v>525</v>
      </c>
      <c r="HO178" t="s">
        <v>526</v>
      </c>
      <c r="HP178" t="s">
        <v>523</v>
      </c>
      <c r="HQ178" t="s">
        <v>523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430</v>
      </c>
      <c r="E179" t="s">
        <v>527</v>
      </c>
      <c r="F179" t="s">
        <v>528</v>
      </c>
      <c r="G179" t="s">
        <v>529</v>
      </c>
      <c r="H179" t="str">
        <f>'1.Ведомость'!C143</f>
        <v>ШТ</v>
      </c>
      <c r="I179">
        <f>I178*J179</f>
        <v>48</v>
      </c>
      <c r="J179">
        <v>158.41584158415841</v>
      </c>
      <c r="K179">
        <v>158.41584159999999</v>
      </c>
      <c r="O179">
        <f t="shared" si="184"/>
        <v>39311.769999999997</v>
      </c>
      <c r="P179">
        <f t="shared" si="185"/>
        <v>39311.769999999997</v>
      </c>
      <c r="Q179">
        <f t="shared" si="186"/>
        <v>0</v>
      </c>
      <c r="R179">
        <f t="shared" si="187"/>
        <v>0</v>
      </c>
      <c r="S179">
        <f t="shared" si="188"/>
        <v>0</v>
      </c>
      <c r="T179">
        <f t="shared" si="189"/>
        <v>0</v>
      </c>
      <c r="U179">
        <f t="shared" si="190"/>
        <v>0</v>
      </c>
      <c r="V179">
        <f t="shared" si="191"/>
        <v>0</v>
      </c>
      <c r="W179">
        <f t="shared" si="192"/>
        <v>0</v>
      </c>
      <c r="X179">
        <f t="shared" si="193"/>
        <v>0</v>
      </c>
      <c r="Y179">
        <f t="shared" si="194"/>
        <v>0</v>
      </c>
      <c r="AA179">
        <v>92862827</v>
      </c>
      <c r="AB179">
        <f t="shared" si="195"/>
        <v>82.56</v>
      </c>
      <c r="AC179">
        <f t="shared" si="196"/>
        <v>82.56</v>
      </c>
      <c r="AD179">
        <f t="shared" si="197"/>
        <v>0</v>
      </c>
      <c r="AE179">
        <f t="shared" si="198"/>
        <v>0</v>
      </c>
      <c r="AF179">
        <f t="shared" si="199"/>
        <v>0</v>
      </c>
      <c r="AG179">
        <f t="shared" si="200"/>
        <v>0</v>
      </c>
      <c r="AH179">
        <f t="shared" si="201"/>
        <v>0</v>
      </c>
      <c r="AI179">
        <f t="shared" si="202"/>
        <v>0</v>
      </c>
      <c r="AJ179">
        <f t="shared" si="203"/>
        <v>0</v>
      </c>
      <c r="AK179">
        <v>82.56</v>
      </c>
      <c r="AL179">
        <v>82.56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121</v>
      </c>
      <c r="AU179">
        <v>72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530</v>
      </c>
      <c r="BM179">
        <v>16001</v>
      </c>
      <c r="BN179">
        <v>0</v>
      </c>
      <c r="BO179" t="s">
        <v>6</v>
      </c>
      <c r="BP179">
        <v>0</v>
      </c>
      <c r="BQ179">
        <v>22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121</v>
      </c>
      <c r="CA179">
        <v>72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204"/>
        <v>39311.769999999997</v>
      </c>
      <c r="CQ179">
        <f t="shared" si="205"/>
        <v>818.99520000000007</v>
      </c>
      <c r="CR179">
        <f t="shared" si="206"/>
        <v>0</v>
      </c>
      <c r="CS179">
        <f t="shared" si="207"/>
        <v>0</v>
      </c>
      <c r="CT179">
        <f t="shared" si="208"/>
        <v>0</v>
      </c>
      <c r="CU179">
        <f t="shared" si="209"/>
        <v>0</v>
      </c>
      <c r="CV179">
        <f t="shared" si="210"/>
        <v>0</v>
      </c>
      <c r="CW179">
        <f t="shared" si="211"/>
        <v>0</v>
      </c>
      <c r="CX179">
        <f t="shared" si="212"/>
        <v>0</v>
      </c>
      <c r="CY179">
        <f t="shared" si="213"/>
        <v>0</v>
      </c>
      <c r="CZ179">
        <f t="shared" si="214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35</v>
      </c>
      <c r="DW179" t="s">
        <v>35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66696433</v>
      </c>
      <c r="EF179">
        <v>22</v>
      </c>
      <c r="EG179" t="s">
        <v>26</v>
      </c>
      <c r="EH179">
        <v>16</v>
      </c>
      <c r="EI179" t="s">
        <v>27</v>
      </c>
      <c r="EJ179">
        <v>1</v>
      </c>
      <c r="EK179">
        <v>16001</v>
      </c>
      <c r="EL179" t="s">
        <v>111</v>
      </c>
      <c r="EM179" t="s">
        <v>112</v>
      </c>
      <c r="EO179" t="s">
        <v>6</v>
      </c>
      <c r="EQ179">
        <v>0</v>
      </c>
      <c r="ER179">
        <v>82.56</v>
      </c>
      <c r="ES179">
        <v>82.56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121</v>
      </c>
      <c r="FY179">
        <v>72</v>
      </c>
      <c r="GA179" t="s">
        <v>6</v>
      </c>
      <c r="GD179">
        <v>1</v>
      </c>
      <c r="GF179">
        <v>1532009381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si="215"/>
        <v>0</v>
      </c>
      <c r="GM179">
        <f t="shared" si="216"/>
        <v>39311.769999999997</v>
      </c>
      <c r="GN179">
        <f t="shared" si="217"/>
        <v>39311.769999999997</v>
      </c>
      <c r="GO179">
        <f t="shared" si="218"/>
        <v>0</v>
      </c>
      <c r="GP179">
        <f t="shared" si="219"/>
        <v>0</v>
      </c>
      <c r="GR179">
        <v>0</v>
      </c>
      <c r="GS179">
        <v>0</v>
      </c>
      <c r="GT179">
        <v>0</v>
      </c>
      <c r="GU179" t="s">
        <v>6</v>
      </c>
      <c r="GV179">
        <f t="shared" si="220"/>
        <v>0</v>
      </c>
      <c r="GW179">
        <v>1</v>
      </c>
      <c r="GX179">
        <f t="shared" si="221"/>
        <v>0</v>
      </c>
      <c r="HA179">
        <v>0</v>
      </c>
      <c r="HB179">
        <v>0</v>
      </c>
      <c r="HC179">
        <f t="shared" si="222"/>
        <v>0</v>
      </c>
      <c r="HE179" t="s">
        <v>6</v>
      </c>
      <c r="HF179" t="s">
        <v>6</v>
      </c>
      <c r="HM179" t="s">
        <v>6</v>
      </c>
      <c r="HN179" t="s">
        <v>31</v>
      </c>
      <c r="HO179" t="s">
        <v>32</v>
      </c>
      <c r="HP179" t="s">
        <v>27</v>
      </c>
      <c r="HQ179" t="s">
        <v>27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429</v>
      </c>
      <c r="E180" t="s">
        <v>531</v>
      </c>
      <c r="F180" t="s">
        <v>532</v>
      </c>
      <c r="G180" t="s">
        <v>533</v>
      </c>
      <c r="H180" t="str">
        <f>'1.Ведомость'!C144</f>
        <v>м3</v>
      </c>
      <c r="I180">
        <f>I178*J180</f>
        <v>0.3</v>
      </c>
      <c r="J180">
        <v>0.99009900990099009</v>
      </c>
      <c r="K180">
        <v>0.99009899999999995</v>
      </c>
      <c r="O180">
        <f t="shared" si="184"/>
        <v>2149.54</v>
      </c>
      <c r="P180">
        <f t="shared" si="185"/>
        <v>2149.54</v>
      </c>
      <c r="Q180">
        <f t="shared" si="186"/>
        <v>0</v>
      </c>
      <c r="R180">
        <f t="shared" si="187"/>
        <v>0</v>
      </c>
      <c r="S180">
        <f t="shared" si="188"/>
        <v>0</v>
      </c>
      <c r="T180">
        <f t="shared" si="189"/>
        <v>0</v>
      </c>
      <c r="U180">
        <f t="shared" si="190"/>
        <v>0</v>
      </c>
      <c r="V180">
        <f t="shared" si="191"/>
        <v>0</v>
      </c>
      <c r="W180">
        <f t="shared" si="192"/>
        <v>0</v>
      </c>
      <c r="X180">
        <f t="shared" si="193"/>
        <v>0</v>
      </c>
      <c r="Y180">
        <f t="shared" si="194"/>
        <v>0</v>
      </c>
      <c r="AA180">
        <v>92862827</v>
      </c>
      <c r="AB180">
        <f t="shared" si="195"/>
        <v>722.29</v>
      </c>
      <c r="AC180">
        <f t="shared" si="196"/>
        <v>722.29</v>
      </c>
      <c r="AD180">
        <f t="shared" si="197"/>
        <v>0</v>
      </c>
      <c r="AE180">
        <f t="shared" si="198"/>
        <v>0</v>
      </c>
      <c r="AF180">
        <f t="shared" si="199"/>
        <v>0</v>
      </c>
      <c r="AG180">
        <f t="shared" si="200"/>
        <v>0</v>
      </c>
      <c r="AH180">
        <f t="shared" si="201"/>
        <v>0</v>
      </c>
      <c r="AI180">
        <f t="shared" si="202"/>
        <v>0</v>
      </c>
      <c r="AJ180">
        <f t="shared" si="203"/>
        <v>0</v>
      </c>
      <c r="AK180">
        <v>722.29</v>
      </c>
      <c r="AL180">
        <v>722.29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121</v>
      </c>
      <c r="AU180">
        <v>72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534</v>
      </c>
      <c r="BM180">
        <v>16001</v>
      </c>
      <c r="BN180">
        <v>0</v>
      </c>
      <c r="BO180" t="s">
        <v>6</v>
      </c>
      <c r="BP180">
        <v>0</v>
      </c>
      <c r="BQ180">
        <v>22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121</v>
      </c>
      <c r="CA180">
        <v>72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204"/>
        <v>2149.54</v>
      </c>
      <c r="CQ180">
        <f t="shared" si="205"/>
        <v>7165.1167999999998</v>
      </c>
      <c r="CR180">
        <f t="shared" si="206"/>
        <v>0</v>
      </c>
      <c r="CS180">
        <f t="shared" si="207"/>
        <v>0</v>
      </c>
      <c r="CT180">
        <f t="shared" si="208"/>
        <v>0</v>
      </c>
      <c r="CU180">
        <f t="shared" si="209"/>
        <v>0</v>
      </c>
      <c r="CV180">
        <f t="shared" si="210"/>
        <v>0</v>
      </c>
      <c r="CW180">
        <f t="shared" si="211"/>
        <v>0</v>
      </c>
      <c r="CX180">
        <f t="shared" si="212"/>
        <v>0</v>
      </c>
      <c r="CY180">
        <f t="shared" si="213"/>
        <v>0</v>
      </c>
      <c r="CZ180">
        <f t="shared" si="214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401</v>
      </c>
      <c r="DW180" t="s">
        <v>401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66696433</v>
      </c>
      <c r="EF180">
        <v>22</v>
      </c>
      <c r="EG180" t="s">
        <v>26</v>
      </c>
      <c r="EH180">
        <v>16</v>
      </c>
      <c r="EI180" t="s">
        <v>27</v>
      </c>
      <c r="EJ180">
        <v>1</v>
      </c>
      <c r="EK180">
        <v>16001</v>
      </c>
      <c r="EL180" t="s">
        <v>111</v>
      </c>
      <c r="EM180" t="s">
        <v>112</v>
      </c>
      <c r="EO180" t="s">
        <v>6</v>
      </c>
      <c r="EQ180">
        <v>0</v>
      </c>
      <c r="ER180">
        <v>722.29</v>
      </c>
      <c r="ES180">
        <v>722.29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121</v>
      </c>
      <c r="FY180">
        <v>72</v>
      </c>
      <c r="GA180" t="s">
        <v>6</v>
      </c>
      <c r="GD180">
        <v>1</v>
      </c>
      <c r="GF180">
        <v>1775529758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215"/>
        <v>0</v>
      </c>
      <c r="GM180">
        <f t="shared" si="216"/>
        <v>2149.54</v>
      </c>
      <c r="GN180">
        <f t="shared" si="217"/>
        <v>2149.54</v>
      </c>
      <c r="GO180">
        <f t="shared" si="218"/>
        <v>0</v>
      </c>
      <c r="GP180">
        <f t="shared" si="219"/>
        <v>0</v>
      </c>
      <c r="GR180">
        <v>0</v>
      </c>
      <c r="GS180">
        <v>0</v>
      </c>
      <c r="GT180">
        <v>0</v>
      </c>
      <c r="GU180" t="s">
        <v>6</v>
      </c>
      <c r="GV180">
        <f t="shared" si="220"/>
        <v>0</v>
      </c>
      <c r="GW180">
        <v>1</v>
      </c>
      <c r="GX180">
        <f t="shared" si="221"/>
        <v>0</v>
      </c>
      <c r="HA180">
        <v>0</v>
      </c>
      <c r="HB180">
        <v>0</v>
      </c>
      <c r="HC180">
        <f t="shared" si="222"/>
        <v>0</v>
      </c>
      <c r="HE180" t="s">
        <v>6</v>
      </c>
      <c r="HF180" t="s">
        <v>6</v>
      </c>
      <c r="HM180" t="s">
        <v>6</v>
      </c>
      <c r="HN180" t="s">
        <v>31</v>
      </c>
      <c r="HO180" t="s">
        <v>32</v>
      </c>
      <c r="HP180" t="s">
        <v>27</v>
      </c>
      <c r="HQ180" t="s">
        <v>27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ROW(SmtRes!A449)</f>
        <v>449</v>
      </c>
      <c r="D181">
        <f>ROW(EtalonRes!A444)</f>
        <v>444</v>
      </c>
      <c r="E181" t="s">
        <v>535</v>
      </c>
      <c r="F181" t="s">
        <v>536</v>
      </c>
      <c r="G181" t="s">
        <v>537</v>
      </c>
      <c r="H181" t="s">
        <v>538</v>
      </c>
      <c r="I181">
        <v>88.1</v>
      </c>
      <c r="J181">
        <v>0</v>
      </c>
      <c r="K181">
        <v>88.1</v>
      </c>
      <c r="O181">
        <f t="shared" si="184"/>
        <v>188598.23</v>
      </c>
      <c r="P181">
        <f t="shared" si="185"/>
        <v>78463.41</v>
      </c>
      <c r="Q181">
        <f t="shared" si="186"/>
        <v>23917.78</v>
      </c>
      <c r="R181">
        <f t="shared" si="187"/>
        <v>11458.73</v>
      </c>
      <c r="S181">
        <f t="shared" si="188"/>
        <v>86217.04</v>
      </c>
      <c r="T181">
        <f t="shared" si="189"/>
        <v>0</v>
      </c>
      <c r="U181">
        <f t="shared" si="190"/>
        <v>193.82</v>
      </c>
      <c r="V181">
        <f t="shared" si="191"/>
        <v>22.024999999999999</v>
      </c>
      <c r="W181">
        <f t="shared" si="192"/>
        <v>0</v>
      </c>
      <c r="X181">
        <f t="shared" si="193"/>
        <v>94745.5</v>
      </c>
      <c r="Y181">
        <f t="shared" si="194"/>
        <v>53721.67</v>
      </c>
      <c r="AA181">
        <v>92862827</v>
      </c>
      <c r="AB181">
        <f t="shared" si="195"/>
        <v>128.87</v>
      </c>
      <c r="AC181">
        <f t="shared" si="196"/>
        <v>89.78</v>
      </c>
      <c r="AD181">
        <f t="shared" si="197"/>
        <v>17.27</v>
      </c>
      <c r="AE181">
        <f t="shared" si="198"/>
        <v>2.9</v>
      </c>
      <c r="AF181">
        <f t="shared" si="199"/>
        <v>21.82</v>
      </c>
      <c r="AG181">
        <f t="shared" si="200"/>
        <v>0</v>
      </c>
      <c r="AH181">
        <f t="shared" si="201"/>
        <v>2.2000000000000002</v>
      </c>
      <c r="AI181">
        <f t="shared" si="202"/>
        <v>0.25</v>
      </c>
      <c r="AJ181">
        <f t="shared" si="203"/>
        <v>0</v>
      </c>
      <c r="AK181">
        <v>128.87</v>
      </c>
      <c r="AL181">
        <v>89.78</v>
      </c>
      <c r="AM181">
        <v>17.27</v>
      </c>
      <c r="AN181">
        <v>2.9</v>
      </c>
      <c r="AO181">
        <v>21.82</v>
      </c>
      <c r="AP181">
        <v>0</v>
      </c>
      <c r="AQ181">
        <v>2.2000000000000002</v>
      </c>
      <c r="AR181">
        <v>0.25</v>
      </c>
      <c r="AS181">
        <v>0</v>
      </c>
      <c r="AT181">
        <v>97</v>
      </c>
      <c r="AU181">
        <v>55</v>
      </c>
      <c r="AV181">
        <v>1</v>
      </c>
      <c r="AW181">
        <v>1</v>
      </c>
      <c r="AZ181">
        <v>1</v>
      </c>
      <c r="BA181">
        <v>44.85</v>
      </c>
      <c r="BB181">
        <v>15.72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1</v>
      </c>
      <c r="BJ181" t="s">
        <v>539</v>
      </c>
      <c r="BM181">
        <v>26001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44.85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97</v>
      </c>
      <c r="CA181">
        <v>55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204"/>
        <v>188598.22999999998</v>
      </c>
      <c r="CQ181">
        <f t="shared" si="205"/>
        <v>890.61760000000004</v>
      </c>
      <c r="CR181">
        <f t="shared" si="206"/>
        <v>271.48439999999999</v>
      </c>
      <c r="CS181">
        <f t="shared" si="207"/>
        <v>130.065</v>
      </c>
      <c r="CT181">
        <f t="shared" si="208"/>
        <v>978.62700000000007</v>
      </c>
      <c r="CU181">
        <f t="shared" si="209"/>
        <v>0</v>
      </c>
      <c r="CV181">
        <f t="shared" si="210"/>
        <v>2.2000000000000002</v>
      </c>
      <c r="CW181">
        <f t="shared" si="211"/>
        <v>0.25</v>
      </c>
      <c r="CX181">
        <f t="shared" si="212"/>
        <v>0</v>
      </c>
      <c r="CY181">
        <f t="shared" si="213"/>
        <v>94745.496899999998</v>
      </c>
      <c r="CZ181">
        <f t="shared" si="214"/>
        <v>53721.673499999997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538</v>
      </c>
      <c r="DW181" t="s">
        <v>538</v>
      </c>
      <c r="DX181">
        <v>10</v>
      </c>
      <c r="DZ181" t="s">
        <v>6</v>
      </c>
      <c r="EA181" t="s">
        <v>6</v>
      </c>
      <c r="EB181" t="s">
        <v>6</v>
      </c>
      <c r="EC181" t="s">
        <v>6</v>
      </c>
      <c r="EE181">
        <v>66696446</v>
      </c>
      <c r="EF181">
        <v>2</v>
      </c>
      <c r="EG181" t="s">
        <v>169</v>
      </c>
      <c r="EH181">
        <v>20</v>
      </c>
      <c r="EI181" t="s">
        <v>523</v>
      </c>
      <c r="EJ181">
        <v>1</v>
      </c>
      <c r="EK181">
        <v>26001</v>
      </c>
      <c r="EL181" t="s">
        <v>523</v>
      </c>
      <c r="EM181" t="s">
        <v>524</v>
      </c>
      <c r="EO181" t="s">
        <v>6</v>
      </c>
      <c r="EQ181">
        <v>131072</v>
      </c>
      <c r="ER181">
        <v>128.87</v>
      </c>
      <c r="ES181">
        <v>89.78</v>
      </c>
      <c r="ET181">
        <v>17.27</v>
      </c>
      <c r="EU181">
        <v>2.9</v>
      </c>
      <c r="EV181">
        <v>21.82</v>
      </c>
      <c r="EW181">
        <v>2.2000000000000002</v>
      </c>
      <c r="EX181">
        <v>0.25</v>
      </c>
      <c r="EY181">
        <v>0</v>
      </c>
      <c r="FQ181">
        <v>0</v>
      </c>
      <c r="FR181">
        <v>0</v>
      </c>
      <c r="FS181">
        <v>0</v>
      </c>
      <c r="FX181">
        <v>97</v>
      </c>
      <c r="FY181">
        <v>55</v>
      </c>
      <c r="GA181" t="s">
        <v>6</v>
      </c>
      <c r="GD181">
        <v>1</v>
      </c>
      <c r="GF181">
        <v>-482441760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215"/>
        <v>0</v>
      </c>
      <c r="GM181">
        <f t="shared" si="216"/>
        <v>337065.4</v>
      </c>
      <c r="GN181">
        <f t="shared" si="217"/>
        <v>337065.4</v>
      </c>
      <c r="GO181">
        <f t="shared" si="218"/>
        <v>0</v>
      </c>
      <c r="GP181">
        <f t="shared" si="219"/>
        <v>0</v>
      </c>
      <c r="GR181">
        <v>0</v>
      </c>
      <c r="GS181">
        <v>3</v>
      </c>
      <c r="GT181">
        <v>0</v>
      </c>
      <c r="GU181" t="s">
        <v>6</v>
      </c>
      <c r="GV181">
        <f t="shared" si="220"/>
        <v>0</v>
      </c>
      <c r="GW181">
        <v>1</v>
      </c>
      <c r="GX181">
        <f t="shared" si="221"/>
        <v>0</v>
      </c>
      <c r="HA181">
        <v>0</v>
      </c>
      <c r="HB181">
        <v>0</v>
      </c>
      <c r="HC181">
        <f t="shared" si="222"/>
        <v>0</v>
      </c>
      <c r="HE181" t="s">
        <v>6</v>
      </c>
      <c r="HF181" t="s">
        <v>6</v>
      </c>
      <c r="HM181" t="s">
        <v>6</v>
      </c>
      <c r="HN181" t="s">
        <v>525</v>
      </c>
      <c r="HO181" t="s">
        <v>526</v>
      </c>
      <c r="HP181" t="s">
        <v>523</v>
      </c>
      <c r="HQ181" t="s">
        <v>523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439</v>
      </c>
      <c r="E182" t="s">
        <v>540</v>
      </c>
      <c r="F182" t="s">
        <v>541</v>
      </c>
      <c r="G182" t="s">
        <v>542</v>
      </c>
      <c r="H182" t="str">
        <f>'1.Ведомость'!C146</f>
        <v>100 м</v>
      </c>
      <c r="I182">
        <f>I181*J182</f>
        <v>2.42</v>
      </c>
      <c r="J182">
        <v>2.7468785471055621E-2</v>
      </c>
      <c r="K182">
        <v>2.7468784999999999E-2</v>
      </c>
      <c r="O182">
        <f t="shared" si="184"/>
        <v>11081.11</v>
      </c>
      <c r="P182">
        <f t="shared" si="185"/>
        <v>11081.11</v>
      </c>
      <c r="Q182">
        <f t="shared" si="186"/>
        <v>0</v>
      </c>
      <c r="R182">
        <f t="shared" si="187"/>
        <v>0</v>
      </c>
      <c r="S182">
        <f t="shared" si="188"/>
        <v>0</v>
      </c>
      <c r="T182">
        <f t="shared" si="189"/>
        <v>0</v>
      </c>
      <c r="U182">
        <f t="shared" si="190"/>
        <v>0</v>
      </c>
      <c r="V182">
        <f t="shared" si="191"/>
        <v>0</v>
      </c>
      <c r="W182">
        <f t="shared" si="192"/>
        <v>0</v>
      </c>
      <c r="X182">
        <f t="shared" si="193"/>
        <v>0</v>
      </c>
      <c r="Y182">
        <f t="shared" si="194"/>
        <v>0</v>
      </c>
      <c r="AA182">
        <v>92862827</v>
      </c>
      <c r="AB182">
        <f t="shared" si="195"/>
        <v>461.59</v>
      </c>
      <c r="AC182">
        <f t="shared" si="196"/>
        <v>461.59</v>
      </c>
      <c r="AD182">
        <f t="shared" si="197"/>
        <v>0</v>
      </c>
      <c r="AE182">
        <f t="shared" si="198"/>
        <v>0</v>
      </c>
      <c r="AF182">
        <f t="shared" si="199"/>
        <v>0</v>
      </c>
      <c r="AG182">
        <f t="shared" si="200"/>
        <v>0</v>
      </c>
      <c r="AH182">
        <f t="shared" si="201"/>
        <v>0</v>
      </c>
      <c r="AI182">
        <f t="shared" si="202"/>
        <v>0</v>
      </c>
      <c r="AJ182">
        <f t="shared" si="203"/>
        <v>0</v>
      </c>
      <c r="AK182">
        <v>461.59</v>
      </c>
      <c r="AL182">
        <v>461.59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543</v>
      </c>
      <c r="BM182">
        <v>500001</v>
      </c>
      <c r="BN182">
        <v>0</v>
      </c>
      <c r="BO182" t="s">
        <v>6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0</v>
      </c>
      <c r="CA182">
        <v>0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204"/>
        <v>11081.11</v>
      </c>
      <c r="CQ182">
        <f t="shared" si="205"/>
        <v>4578.9727999999996</v>
      </c>
      <c r="CR182">
        <f t="shared" si="206"/>
        <v>0</v>
      </c>
      <c r="CS182">
        <f t="shared" si="207"/>
        <v>0</v>
      </c>
      <c r="CT182">
        <f t="shared" si="208"/>
        <v>0</v>
      </c>
      <c r="CU182">
        <f t="shared" si="209"/>
        <v>0</v>
      </c>
      <c r="CV182">
        <f t="shared" si="210"/>
        <v>0</v>
      </c>
      <c r="CW182">
        <f t="shared" si="211"/>
        <v>0</v>
      </c>
      <c r="CX182">
        <f t="shared" si="212"/>
        <v>0</v>
      </c>
      <c r="CY182">
        <f t="shared" si="213"/>
        <v>0</v>
      </c>
      <c r="CZ182">
        <f t="shared" si="214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65</v>
      </c>
      <c r="DW182" t="s">
        <v>65</v>
      </c>
      <c r="DX182">
        <v>100</v>
      </c>
      <c r="DZ182" t="s">
        <v>6</v>
      </c>
      <c r="EA182" t="s">
        <v>6</v>
      </c>
      <c r="EB182" t="s">
        <v>6</v>
      </c>
      <c r="EC182" t="s">
        <v>6</v>
      </c>
      <c r="EE182">
        <v>66696658</v>
      </c>
      <c r="EF182">
        <v>8</v>
      </c>
      <c r="EG182" t="s">
        <v>37</v>
      </c>
      <c r="EH182">
        <v>0</v>
      </c>
      <c r="EI182" t="s">
        <v>6</v>
      </c>
      <c r="EJ182">
        <v>1</v>
      </c>
      <c r="EK182">
        <v>500001</v>
      </c>
      <c r="EL182" t="s">
        <v>38</v>
      </c>
      <c r="EM182" t="s">
        <v>39</v>
      </c>
      <c r="EO182" t="s">
        <v>6</v>
      </c>
      <c r="EQ182">
        <v>0</v>
      </c>
      <c r="ER182">
        <v>461.59</v>
      </c>
      <c r="ES182">
        <v>461.59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6</v>
      </c>
      <c r="GD182">
        <v>1</v>
      </c>
      <c r="GF182">
        <v>-616891683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215"/>
        <v>0</v>
      </c>
      <c r="GM182">
        <f t="shared" si="216"/>
        <v>11081.11</v>
      </c>
      <c r="GN182">
        <f t="shared" si="217"/>
        <v>11081.11</v>
      </c>
      <c r="GO182">
        <f t="shared" si="218"/>
        <v>0</v>
      </c>
      <c r="GP182">
        <f t="shared" si="219"/>
        <v>0</v>
      </c>
      <c r="GR182">
        <v>0</v>
      </c>
      <c r="GS182">
        <v>3</v>
      </c>
      <c r="GT182">
        <v>0</v>
      </c>
      <c r="GU182" t="s">
        <v>6</v>
      </c>
      <c r="GV182">
        <f t="shared" si="220"/>
        <v>0</v>
      </c>
      <c r="GW182">
        <v>1</v>
      </c>
      <c r="GX182">
        <f t="shared" si="221"/>
        <v>0</v>
      </c>
      <c r="HA182">
        <v>0</v>
      </c>
      <c r="HB182">
        <v>0</v>
      </c>
      <c r="HC182">
        <f t="shared" si="222"/>
        <v>0</v>
      </c>
      <c r="HE182" t="s">
        <v>6</v>
      </c>
      <c r="HF182" t="s">
        <v>6</v>
      </c>
      <c r="HM182" t="s">
        <v>6</v>
      </c>
      <c r="HN182" t="s">
        <v>6</v>
      </c>
      <c r="HO182" t="s">
        <v>6</v>
      </c>
      <c r="HP182" t="s">
        <v>6</v>
      </c>
      <c r="HQ182" t="s">
        <v>6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440</v>
      </c>
      <c r="E183" t="s">
        <v>544</v>
      </c>
      <c r="F183" t="s">
        <v>545</v>
      </c>
      <c r="G183" t="s">
        <v>546</v>
      </c>
      <c r="H183" t="str">
        <f>'1.Ведомость'!C147</f>
        <v>100 м</v>
      </c>
      <c r="I183">
        <f>I181*J183</f>
        <v>0.88</v>
      </c>
      <c r="J183">
        <v>9.9886492622020435E-3</v>
      </c>
      <c r="K183">
        <v>9.9886490000000005E-3</v>
      </c>
      <c r="O183">
        <f t="shared" si="184"/>
        <v>4872.95</v>
      </c>
      <c r="P183">
        <f t="shared" si="185"/>
        <v>4872.95</v>
      </c>
      <c r="Q183">
        <f t="shared" si="186"/>
        <v>0</v>
      </c>
      <c r="R183">
        <f t="shared" si="187"/>
        <v>0</v>
      </c>
      <c r="S183">
        <f t="shared" si="188"/>
        <v>0</v>
      </c>
      <c r="T183">
        <f t="shared" si="189"/>
        <v>0</v>
      </c>
      <c r="U183">
        <f t="shared" si="190"/>
        <v>0</v>
      </c>
      <c r="V183">
        <f t="shared" si="191"/>
        <v>0</v>
      </c>
      <c r="W183">
        <f t="shared" si="192"/>
        <v>0</v>
      </c>
      <c r="X183">
        <f t="shared" si="193"/>
        <v>0</v>
      </c>
      <c r="Y183">
        <f t="shared" si="194"/>
        <v>0</v>
      </c>
      <c r="AA183">
        <v>92862827</v>
      </c>
      <c r="AB183">
        <f t="shared" si="195"/>
        <v>558.21</v>
      </c>
      <c r="AC183">
        <f t="shared" si="196"/>
        <v>558.21</v>
      </c>
      <c r="AD183">
        <f t="shared" si="197"/>
        <v>0</v>
      </c>
      <c r="AE183">
        <f t="shared" si="198"/>
        <v>0</v>
      </c>
      <c r="AF183">
        <f t="shared" si="199"/>
        <v>0</v>
      </c>
      <c r="AG183">
        <f t="shared" si="200"/>
        <v>0</v>
      </c>
      <c r="AH183">
        <f t="shared" si="201"/>
        <v>0</v>
      </c>
      <c r="AI183">
        <f t="shared" si="202"/>
        <v>0</v>
      </c>
      <c r="AJ183">
        <f t="shared" si="203"/>
        <v>0</v>
      </c>
      <c r="AK183">
        <v>558.21</v>
      </c>
      <c r="AL183">
        <v>558.21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547</v>
      </c>
      <c r="BM183">
        <v>500001</v>
      </c>
      <c r="BN183">
        <v>0</v>
      </c>
      <c r="BO183" t="s">
        <v>6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0</v>
      </c>
      <c r="CA183">
        <v>0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204"/>
        <v>4872.95</v>
      </c>
      <c r="CQ183">
        <f t="shared" si="205"/>
        <v>5537.4432000000006</v>
      </c>
      <c r="CR183">
        <f t="shared" si="206"/>
        <v>0</v>
      </c>
      <c r="CS183">
        <f t="shared" si="207"/>
        <v>0</v>
      </c>
      <c r="CT183">
        <f t="shared" si="208"/>
        <v>0</v>
      </c>
      <c r="CU183">
        <f t="shared" si="209"/>
        <v>0</v>
      </c>
      <c r="CV183">
        <f t="shared" si="210"/>
        <v>0</v>
      </c>
      <c r="CW183">
        <f t="shared" si="211"/>
        <v>0</v>
      </c>
      <c r="CX183">
        <f t="shared" si="212"/>
        <v>0</v>
      </c>
      <c r="CY183">
        <f t="shared" si="213"/>
        <v>0</v>
      </c>
      <c r="CZ183">
        <f t="shared" si="214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65</v>
      </c>
      <c r="DW183" t="s">
        <v>65</v>
      </c>
      <c r="DX183">
        <v>100</v>
      </c>
      <c r="DZ183" t="s">
        <v>6</v>
      </c>
      <c r="EA183" t="s">
        <v>6</v>
      </c>
      <c r="EB183" t="s">
        <v>6</v>
      </c>
      <c r="EC183" t="s">
        <v>6</v>
      </c>
      <c r="EE183">
        <v>66696658</v>
      </c>
      <c r="EF183">
        <v>8</v>
      </c>
      <c r="EG183" t="s">
        <v>37</v>
      </c>
      <c r="EH183">
        <v>0</v>
      </c>
      <c r="EI183" t="s">
        <v>6</v>
      </c>
      <c r="EJ183">
        <v>1</v>
      </c>
      <c r="EK183">
        <v>500001</v>
      </c>
      <c r="EL183" t="s">
        <v>38</v>
      </c>
      <c r="EM183" t="s">
        <v>39</v>
      </c>
      <c r="EO183" t="s">
        <v>6</v>
      </c>
      <c r="EQ183">
        <v>0</v>
      </c>
      <c r="ER183">
        <v>558.21</v>
      </c>
      <c r="ES183">
        <v>558.21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6</v>
      </c>
      <c r="GD183">
        <v>1</v>
      </c>
      <c r="GF183">
        <v>1345626687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215"/>
        <v>0</v>
      </c>
      <c r="GM183">
        <f t="shared" si="216"/>
        <v>4872.95</v>
      </c>
      <c r="GN183">
        <f t="shared" si="217"/>
        <v>4872.95</v>
      </c>
      <c r="GO183">
        <f t="shared" si="218"/>
        <v>0</v>
      </c>
      <c r="GP183">
        <f t="shared" si="219"/>
        <v>0</v>
      </c>
      <c r="GR183">
        <v>0</v>
      </c>
      <c r="GS183">
        <v>3</v>
      </c>
      <c r="GT183">
        <v>0</v>
      </c>
      <c r="GU183" t="s">
        <v>6</v>
      </c>
      <c r="GV183">
        <f t="shared" si="220"/>
        <v>0</v>
      </c>
      <c r="GW183">
        <v>1</v>
      </c>
      <c r="GX183">
        <f t="shared" si="221"/>
        <v>0</v>
      </c>
      <c r="HA183">
        <v>0</v>
      </c>
      <c r="HB183">
        <v>0</v>
      </c>
      <c r="HC183">
        <f t="shared" si="222"/>
        <v>0</v>
      </c>
      <c r="HE183" t="s">
        <v>6</v>
      </c>
      <c r="HF183" t="s">
        <v>6</v>
      </c>
      <c r="HM183" t="s">
        <v>6</v>
      </c>
      <c r="HN183" t="s">
        <v>6</v>
      </c>
      <c r="HO183" t="s">
        <v>6</v>
      </c>
      <c r="HP183" t="s">
        <v>6</v>
      </c>
      <c r="HQ183" t="s">
        <v>6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441</v>
      </c>
      <c r="E184" t="s">
        <v>548</v>
      </c>
      <c r="F184" t="s">
        <v>549</v>
      </c>
      <c r="G184" t="s">
        <v>550</v>
      </c>
      <c r="H184" t="str">
        <f>'1.Ведомость'!C148</f>
        <v>100 м</v>
      </c>
      <c r="I184">
        <f>I181*J184</f>
        <v>1.056</v>
      </c>
      <c r="J184">
        <v>1.1986379114642454E-2</v>
      </c>
      <c r="K184">
        <v>1.1986379E-2</v>
      </c>
      <c r="O184">
        <f t="shared" si="184"/>
        <v>7644.2</v>
      </c>
      <c r="P184">
        <f t="shared" si="185"/>
        <v>7644.2</v>
      </c>
      <c r="Q184">
        <f t="shared" si="186"/>
        <v>0</v>
      </c>
      <c r="R184">
        <f t="shared" si="187"/>
        <v>0</v>
      </c>
      <c r="S184">
        <f t="shared" si="188"/>
        <v>0</v>
      </c>
      <c r="T184">
        <f t="shared" si="189"/>
        <v>0</v>
      </c>
      <c r="U184">
        <f t="shared" si="190"/>
        <v>0</v>
      </c>
      <c r="V184">
        <f t="shared" si="191"/>
        <v>0</v>
      </c>
      <c r="W184">
        <f t="shared" si="192"/>
        <v>0</v>
      </c>
      <c r="X184">
        <f t="shared" si="193"/>
        <v>0</v>
      </c>
      <c r="Y184">
        <f t="shared" si="194"/>
        <v>0</v>
      </c>
      <c r="AA184">
        <v>92862827</v>
      </c>
      <c r="AB184">
        <f t="shared" si="195"/>
        <v>729.72</v>
      </c>
      <c r="AC184">
        <f t="shared" si="196"/>
        <v>729.72</v>
      </c>
      <c r="AD184">
        <f t="shared" si="197"/>
        <v>0</v>
      </c>
      <c r="AE184">
        <f t="shared" si="198"/>
        <v>0</v>
      </c>
      <c r="AF184">
        <f t="shared" si="199"/>
        <v>0</v>
      </c>
      <c r="AG184">
        <f t="shared" si="200"/>
        <v>0</v>
      </c>
      <c r="AH184">
        <f t="shared" si="201"/>
        <v>0</v>
      </c>
      <c r="AI184">
        <f t="shared" si="202"/>
        <v>0</v>
      </c>
      <c r="AJ184">
        <f t="shared" si="203"/>
        <v>0</v>
      </c>
      <c r="AK184">
        <v>729.72</v>
      </c>
      <c r="AL184">
        <v>729.72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551</v>
      </c>
      <c r="BM184">
        <v>500001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204"/>
        <v>7644.2</v>
      </c>
      <c r="CQ184">
        <f t="shared" si="205"/>
        <v>7238.8224</v>
      </c>
      <c r="CR184">
        <f t="shared" si="206"/>
        <v>0</v>
      </c>
      <c r="CS184">
        <f t="shared" si="207"/>
        <v>0</v>
      </c>
      <c r="CT184">
        <f t="shared" si="208"/>
        <v>0</v>
      </c>
      <c r="CU184">
        <f t="shared" si="209"/>
        <v>0</v>
      </c>
      <c r="CV184">
        <f t="shared" si="210"/>
        <v>0</v>
      </c>
      <c r="CW184">
        <f t="shared" si="211"/>
        <v>0</v>
      </c>
      <c r="CX184">
        <f t="shared" si="212"/>
        <v>0</v>
      </c>
      <c r="CY184">
        <f t="shared" si="213"/>
        <v>0</v>
      </c>
      <c r="CZ184">
        <f t="shared" si="214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65</v>
      </c>
      <c r="DW184" t="s">
        <v>65</v>
      </c>
      <c r="DX184">
        <v>100</v>
      </c>
      <c r="DZ184" t="s">
        <v>6</v>
      </c>
      <c r="EA184" t="s">
        <v>6</v>
      </c>
      <c r="EB184" t="s">
        <v>6</v>
      </c>
      <c r="EC184" t="s">
        <v>6</v>
      </c>
      <c r="EE184">
        <v>66696658</v>
      </c>
      <c r="EF184">
        <v>8</v>
      </c>
      <c r="EG184" t="s">
        <v>37</v>
      </c>
      <c r="EH184">
        <v>0</v>
      </c>
      <c r="EI184" t="s">
        <v>6</v>
      </c>
      <c r="EJ184">
        <v>1</v>
      </c>
      <c r="EK184">
        <v>500001</v>
      </c>
      <c r="EL184" t="s">
        <v>38</v>
      </c>
      <c r="EM184" t="s">
        <v>39</v>
      </c>
      <c r="EO184" t="s">
        <v>6</v>
      </c>
      <c r="EQ184">
        <v>0</v>
      </c>
      <c r="ER184">
        <v>729.72</v>
      </c>
      <c r="ES184">
        <v>729.72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6</v>
      </c>
      <c r="GD184">
        <v>1</v>
      </c>
      <c r="GF184">
        <v>950237320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215"/>
        <v>0</v>
      </c>
      <c r="GM184">
        <f t="shared" si="216"/>
        <v>7644.2</v>
      </c>
      <c r="GN184">
        <f t="shared" si="217"/>
        <v>7644.2</v>
      </c>
      <c r="GO184">
        <f t="shared" si="218"/>
        <v>0</v>
      </c>
      <c r="GP184">
        <f t="shared" si="219"/>
        <v>0</v>
      </c>
      <c r="GR184">
        <v>0</v>
      </c>
      <c r="GS184">
        <v>3</v>
      </c>
      <c r="GT184">
        <v>0</v>
      </c>
      <c r="GU184" t="s">
        <v>6</v>
      </c>
      <c r="GV184">
        <f t="shared" si="220"/>
        <v>0</v>
      </c>
      <c r="GW184">
        <v>1</v>
      </c>
      <c r="GX184">
        <f t="shared" si="221"/>
        <v>0</v>
      </c>
      <c r="HA184">
        <v>0</v>
      </c>
      <c r="HB184">
        <v>0</v>
      </c>
      <c r="HC184">
        <f t="shared" si="222"/>
        <v>0</v>
      </c>
      <c r="HE184" t="s">
        <v>6</v>
      </c>
      <c r="HF184" t="s">
        <v>6</v>
      </c>
      <c r="HM184" t="s">
        <v>6</v>
      </c>
      <c r="HN184" t="s">
        <v>6</v>
      </c>
      <c r="HO184" t="s">
        <v>6</v>
      </c>
      <c r="HP184" t="s">
        <v>6</v>
      </c>
      <c r="HQ184" t="s">
        <v>6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442</v>
      </c>
      <c r="E185" t="s">
        <v>552</v>
      </c>
      <c r="F185" t="s">
        <v>553</v>
      </c>
      <c r="G185" t="s">
        <v>554</v>
      </c>
      <c r="H185" t="str">
        <f>'1.Ведомость'!C149</f>
        <v>100 м</v>
      </c>
      <c r="I185">
        <f>I181*J185</f>
        <v>0.77</v>
      </c>
      <c r="J185">
        <v>8.7400681044267885E-3</v>
      </c>
      <c r="K185">
        <v>8.7400680000000001E-3</v>
      </c>
      <c r="O185">
        <f t="shared" si="184"/>
        <v>6602.4</v>
      </c>
      <c r="P185">
        <f t="shared" si="185"/>
        <v>6602.4</v>
      </c>
      <c r="Q185">
        <f t="shared" si="186"/>
        <v>0</v>
      </c>
      <c r="R185">
        <f t="shared" si="187"/>
        <v>0</v>
      </c>
      <c r="S185">
        <f t="shared" si="188"/>
        <v>0</v>
      </c>
      <c r="T185">
        <f t="shared" si="189"/>
        <v>0</v>
      </c>
      <c r="U185">
        <f t="shared" si="190"/>
        <v>0</v>
      </c>
      <c r="V185">
        <f t="shared" si="191"/>
        <v>0</v>
      </c>
      <c r="W185">
        <f t="shared" si="192"/>
        <v>0</v>
      </c>
      <c r="X185">
        <f t="shared" si="193"/>
        <v>0</v>
      </c>
      <c r="Y185">
        <f t="shared" si="194"/>
        <v>0</v>
      </c>
      <c r="AA185">
        <v>92862827</v>
      </c>
      <c r="AB185">
        <f t="shared" si="195"/>
        <v>864.37</v>
      </c>
      <c r="AC185">
        <f t="shared" si="196"/>
        <v>864.37</v>
      </c>
      <c r="AD185">
        <f t="shared" si="197"/>
        <v>0</v>
      </c>
      <c r="AE185">
        <f t="shared" si="198"/>
        <v>0</v>
      </c>
      <c r="AF185">
        <f t="shared" si="199"/>
        <v>0</v>
      </c>
      <c r="AG185">
        <f t="shared" si="200"/>
        <v>0</v>
      </c>
      <c r="AH185">
        <f t="shared" si="201"/>
        <v>0</v>
      </c>
      <c r="AI185">
        <f t="shared" si="202"/>
        <v>0</v>
      </c>
      <c r="AJ185">
        <f t="shared" si="203"/>
        <v>0</v>
      </c>
      <c r="AK185">
        <v>864.37</v>
      </c>
      <c r="AL185">
        <v>864.37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555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204"/>
        <v>6602.4</v>
      </c>
      <c r="CQ185">
        <f t="shared" si="205"/>
        <v>8574.5504000000001</v>
      </c>
      <c r="CR185">
        <f t="shared" si="206"/>
        <v>0</v>
      </c>
      <c r="CS185">
        <f t="shared" si="207"/>
        <v>0</v>
      </c>
      <c r="CT185">
        <f t="shared" si="208"/>
        <v>0</v>
      </c>
      <c r="CU185">
        <f t="shared" si="209"/>
        <v>0</v>
      </c>
      <c r="CV185">
        <f t="shared" si="210"/>
        <v>0</v>
      </c>
      <c r="CW185">
        <f t="shared" si="211"/>
        <v>0</v>
      </c>
      <c r="CX185">
        <f t="shared" si="212"/>
        <v>0</v>
      </c>
      <c r="CY185">
        <f t="shared" si="213"/>
        <v>0</v>
      </c>
      <c r="CZ185">
        <f t="shared" si="214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65</v>
      </c>
      <c r="DW185" t="s">
        <v>65</v>
      </c>
      <c r="DX185">
        <v>100</v>
      </c>
      <c r="DZ185" t="s">
        <v>6</v>
      </c>
      <c r="EA185" t="s">
        <v>6</v>
      </c>
      <c r="EB185" t="s">
        <v>6</v>
      </c>
      <c r="EC185" t="s">
        <v>6</v>
      </c>
      <c r="EE185">
        <v>66696658</v>
      </c>
      <c r="EF185">
        <v>8</v>
      </c>
      <c r="EG185" t="s">
        <v>37</v>
      </c>
      <c r="EH185">
        <v>0</v>
      </c>
      <c r="EI185" t="s">
        <v>6</v>
      </c>
      <c r="EJ185">
        <v>1</v>
      </c>
      <c r="EK185">
        <v>500001</v>
      </c>
      <c r="EL185" t="s">
        <v>38</v>
      </c>
      <c r="EM185" t="s">
        <v>39</v>
      </c>
      <c r="EO185" t="s">
        <v>6</v>
      </c>
      <c r="EQ185">
        <v>0</v>
      </c>
      <c r="ER185">
        <v>864.37</v>
      </c>
      <c r="ES185">
        <v>864.37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6</v>
      </c>
      <c r="GD185">
        <v>1</v>
      </c>
      <c r="GF185">
        <v>938831660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215"/>
        <v>0</v>
      </c>
      <c r="GM185">
        <f t="shared" si="216"/>
        <v>6602.4</v>
      </c>
      <c r="GN185">
        <f t="shared" si="217"/>
        <v>6602.4</v>
      </c>
      <c r="GO185">
        <f t="shared" si="218"/>
        <v>0</v>
      </c>
      <c r="GP185">
        <f t="shared" si="219"/>
        <v>0</v>
      </c>
      <c r="GR185">
        <v>0</v>
      </c>
      <c r="GS185">
        <v>3</v>
      </c>
      <c r="GT185">
        <v>0</v>
      </c>
      <c r="GU185" t="s">
        <v>6</v>
      </c>
      <c r="GV185">
        <f t="shared" si="220"/>
        <v>0</v>
      </c>
      <c r="GW185">
        <v>1</v>
      </c>
      <c r="GX185">
        <f t="shared" si="221"/>
        <v>0</v>
      </c>
      <c r="HA185">
        <v>0</v>
      </c>
      <c r="HB185">
        <v>0</v>
      </c>
      <c r="HC185">
        <f t="shared" si="222"/>
        <v>0</v>
      </c>
      <c r="HE185" t="s">
        <v>6</v>
      </c>
      <c r="HF185" t="s">
        <v>6</v>
      </c>
      <c r="HM185" t="s">
        <v>6</v>
      </c>
      <c r="HN185" t="s">
        <v>6</v>
      </c>
      <c r="HO185" t="s">
        <v>6</v>
      </c>
      <c r="HP185" t="s">
        <v>6</v>
      </c>
      <c r="HQ185" t="s">
        <v>6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443</v>
      </c>
      <c r="E186" t="s">
        <v>556</v>
      </c>
      <c r="F186" t="s">
        <v>557</v>
      </c>
      <c r="G186" t="s">
        <v>558</v>
      </c>
      <c r="H186" t="str">
        <f>'1.Ведомость'!C150</f>
        <v>100 м</v>
      </c>
      <c r="I186">
        <f>I181*J186</f>
        <v>1.925</v>
      </c>
      <c r="J186">
        <v>2.1850170261066972E-2</v>
      </c>
      <c r="K186">
        <v>2.1850169999999999E-2</v>
      </c>
      <c r="O186">
        <f t="shared" si="184"/>
        <v>33590.050000000003</v>
      </c>
      <c r="P186">
        <f t="shared" si="185"/>
        <v>33590.050000000003</v>
      </c>
      <c r="Q186">
        <f t="shared" si="186"/>
        <v>0</v>
      </c>
      <c r="R186">
        <f t="shared" si="187"/>
        <v>0</v>
      </c>
      <c r="S186">
        <f t="shared" si="188"/>
        <v>0</v>
      </c>
      <c r="T186">
        <f t="shared" si="189"/>
        <v>0</v>
      </c>
      <c r="U186">
        <f t="shared" si="190"/>
        <v>0</v>
      </c>
      <c r="V186">
        <f t="shared" si="191"/>
        <v>0</v>
      </c>
      <c r="W186">
        <f t="shared" si="192"/>
        <v>0</v>
      </c>
      <c r="X186">
        <f t="shared" si="193"/>
        <v>0</v>
      </c>
      <c r="Y186">
        <f t="shared" si="194"/>
        <v>0</v>
      </c>
      <c r="AA186">
        <v>92862827</v>
      </c>
      <c r="AB186">
        <f t="shared" si="195"/>
        <v>1759.01</v>
      </c>
      <c r="AC186">
        <f t="shared" si="196"/>
        <v>1759.01</v>
      </c>
      <c r="AD186">
        <f t="shared" si="197"/>
        <v>0</v>
      </c>
      <c r="AE186">
        <f t="shared" si="198"/>
        <v>0</v>
      </c>
      <c r="AF186">
        <f t="shared" si="199"/>
        <v>0</v>
      </c>
      <c r="AG186">
        <f t="shared" si="200"/>
        <v>0</v>
      </c>
      <c r="AH186">
        <f t="shared" si="201"/>
        <v>0</v>
      </c>
      <c r="AI186">
        <f t="shared" si="202"/>
        <v>0</v>
      </c>
      <c r="AJ186">
        <f t="shared" si="203"/>
        <v>0</v>
      </c>
      <c r="AK186">
        <v>1759.01</v>
      </c>
      <c r="AL186">
        <v>1759.01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559</v>
      </c>
      <c r="BM186">
        <v>500001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204"/>
        <v>33590.050000000003</v>
      </c>
      <c r="CQ186">
        <f t="shared" si="205"/>
        <v>17449.379199999999</v>
      </c>
      <c r="CR186">
        <f t="shared" si="206"/>
        <v>0</v>
      </c>
      <c r="CS186">
        <f t="shared" si="207"/>
        <v>0</v>
      </c>
      <c r="CT186">
        <f t="shared" si="208"/>
        <v>0</v>
      </c>
      <c r="CU186">
        <f t="shared" si="209"/>
        <v>0</v>
      </c>
      <c r="CV186">
        <f t="shared" si="210"/>
        <v>0</v>
      </c>
      <c r="CW186">
        <f t="shared" si="211"/>
        <v>0</v>
      </c>
      <c r="CX186">
        <f t="shared" si="212"/>
        <v>0</v>
      </c>
      <c r="CY186">
        <f t="shared" si="213"/>
        <v>0</v>
      </c>
      <c r="CZ186">
        <f t="shared" si="214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65</v>
      </c>
      <c r="DW186" t="s">
        <v>65</v>
      </c>
      <c r="DX186">
        <v>100</v>
      </c>
      <c r="DZ186" t="s">
        <v>6</v>
      </c>
      <c r="EA186" t="s">
        <v>6</v>
      </c>
      <c r="EB186" t="s">
        <v>6</v>
      </c>
      <c r="EC186" t="s">
        <v>6</v>
      </c>
      <c r="EE186">
        <v>66696658</v>
      </c>
      <c r="EF186">
        <v>8</v>
      </c>
      <c r="EG186" t="s">
        <v>37</v>
      </c>
      <c r="EH186">
        <v>0</v>
      </c>
      <c r="EI186" t="s">
        <v>6</v>
      </c>
      <c r="EJ186">
        <v>1</v>
      </c>
      <c r="EK186">
        <v>500001</v>
      </c>
      <c r="EL186" t="s">
        <v>38</v>
      </c>
      <c r="EM186" t="s">
        <v>39</v>
      </c>
      <c r="EO186" t="s">
        <v>6</v>
      </c>
      <c r="EQ186">
        <v>0</v>
      </c>
      <c r="ER186">
        <v>1759.01</v>
      </c>
      <c r="ES186">
        <v>1759.01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6</v>
      </c>
      <c r="GD186">
        <v>1</v>
      </c>
      <c r="GF186">
        <v>-244992995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215"/>
        <v>0</v>
      </c>
      <c r="GM186">
        <f t="shared" si="216"/>
        <v>33590.050000000003</v>
      </c>
      <c r="GN186">
        <f t="shared" si="217"/>
        <v>33590.050000000003</v>
      </c>
      <c r="GO186">
        <f t="shared" si="218"/>
        <v>0</v>
      </c>
      <c r="GP186">
        <f t="shared" si="219"/>
        <v>0</v>
      </c>
      <c r="GR186">
        <v>0</v>
      </c>
      <c r="GS186">
        <v>3</v>
      </c>
      <c r="GT186">
        <v>0</v>
      </c>
      <c r="GU186" t="s">
        <v>6</v>
      </c>
      <c r="GV186">
        <f t="shared" si="220"/>
        <v>0</v>
      </c>
      <c r="GW186">
        <v>1</v>
      </c>
      <c r="GX186">
        <f t="shared" si="221"/>
        <v>0</v>
      </c>
      <c r="HA186">
        <v>0</v>
      </c>
      <c r="HB186">
        <v>0</v>
      </c>
      <c r="HC186">
        <f t="shared" si="222"/>
        <v>0</v>
      </c>
      <c r="HE186" t="s">
        <v>6</v>
      </c>
      <c r="HF186" t="s">
        <v>6</v>
      </c>
      <c r="HM186" t="s">
        <v>6</v>
      </c>
      <c r="HN186" t="s">
        <v>6</v>
      </c>
      <c r="HO186" t="s">
        <v>6</v>
      </c>
      <c r="HP186" t="s">
        <v>6</v>
      </c>
      <c r="HQ186" t="s">
        <v>6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444</v>
      </c>
      <c r="E187" t="s">
        <v>560</v>
      </c>
      <c r="F187" t="s">
        <v>561</v>
      </c>
      <c r="G187" t="s">
        <v>562</v>
      </c>
      <c r="H187" t="str">
        <f>'1.Ведомость'!C151</f>
        <v>100 м</v>
      </c>
      <c r="I187">
        <f>I181*J187</f>
        <v>0.22</v>
      </c>
      <c r="J187">
        <v>2.4971623155505109E-3</v>
      </c>
      <c r="K187">
        <v>2.4971619999999998E-3</v>
      </c>
      <c r="O187">
        <f t="shared" si="184"/>
        <v>4743.7700000000004</v>
      </c>
      <c r="P187">
        <f t="shared" si="185"/>
        <v>4743.7700000000004</v>
      </c>
      <c r="Q187">
        <f t="shared" si="186"/>
        <v>0</v>
      </c>
      <c r="R187">
        <f t="shared" si="187"/>
        <v>0</v>
      </c>
      <c r="S187">
        <f t="shared" si="188"/>
        <v>0</v>
      </c>
      <c r="T187">
        <f t="shared" si="189"/>
        <v>0</v>
      </c>
      <c r="U187">
        <f t="shared" si="190"/>
        <v>0</v>
      </c>
      <c r="V187">
        <f t="shared" si="191"/>
        <v>0</v>
      </c>
      <c r="W187">
        <f t="shared" si="192"/>
        <v>0</v>
      </c>
      <c r="X187">
        <f t="shared" si="193"/>
        <v>0</v>
      </c>
      <c r="Y187">
        <f t="shared" si="194"/>
        <v>0</v>
      </c>
      <c r="AA187">
        <v>92862827</v>
      </c>
      <c r="AB187">
        <f t="shared" si="195"/>
        <v>2173.65</v>
      </c>
      <c r="AC187">
        <f t="shared" si="196"/>
        <v>2173.65</v>
      </c>
      <c r="AD187">
        <f t="shared" si="197"/>
        <v>0</v>
      </c>
      <c r="AE187">
        <f t="shared" si="198"/>
        <v>0</v>
      </c>
      <c r="AF187">
        <f t="shared" si="199"/>
        <v>0</v>
      </c>
      <c r="AG187">
        <f t="shared" si="200"/>
        <v>0</v>
      </c>
      <c r="AH187">
        <f t="shared" si="201"/>
        <v>0</v>
      </c>
      <c r="AI187">
        <f t="shared" si="202"/>
        <v>0</v>
      </c>
      <c r="AJ187">
        <f t="shared" si="203"/>
        <v>0</v>
      </c>
      <c r="AK187">
        <v>2173.65</v>
      </c>
      <c r="AL187">
        <v>2173.65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563</v>
      </c>
      <c r="BM187">
        <v>500001</v>
      </c>
      <c r="BN187">
        <v>0</v>
      </c>
      <c r="BO187" t="s">
        <v>6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204"/>
        <v>4743.7700000000004</v>
      </c>
      <c r="CQ187">
        <f t="shared" si="205"/>
        <v>21562.608</v>
      </c>
      <c r="CR187">
        <f t="shared" si="206"/>
        <v>0</v>
      </c>
      <c r="CS187">
        <f t="shared" si="207"/>
        <v>0</v>
      </c>
      <c r="CT187">
        <f t="shared" si="208"/>
        <v>0</v>
      </c>
      <c r="CU187">
        <f t="shared" si="209"/>
        <v>0</v>
      </c>
      <c r="CV187">
        <f t="shared" si="210"/>
        <v>0</v>
      </c>
      <c r="CW187">
        <f t="shared" si="211"/>
        <v>0</v>
      </c>
      <c r="CX187">
        <f t="shared" si="212"/>
        <v>0</v>
      </c>
      <c r="CY187">
        <f t="shared" si="213"/>
        <v>0</v>
      </c>
      <c r="CZ187">
        <f t="shared" si="214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65</v>
      </c>
      <c r="DW187" t="s">
        <v>65</v>
      </c>
      <c r="DX187">
        <v>100</v>
      </c>
      <c r="DZ187" t="s">
        <v>6</v>
      </c>
      <c r="EA187" t="s">
        <v>6</v>
      </c>
      <c r="EB187" t="s">
        <v>6</v>
      </c>
      <c r="EC187" t="s">
        <v>6</v>
      </c>
      <c r="EE187">
        <v>66696658</v>
      </c>
      <c r="EF187">
        <v>8</v>
      </c>
      <c r="EG187" t="s">
        <v>37</v>
      </c>
      <c r="EH187">
        <v>0</v>
      </c>
      <c r="EI187" t="s">
        <v>6</v>
      </c>
      <c r="EJ187">
        <v>1</v>
      </c>
      <c r="EK187">
        <v>500001</v>
      </c>
      <c r="EL187" t="s">
        <v>38</v>
      </c>
      <c r="EM187" t="s">
        <v>39</v>
      </c>
      <c r="EO187" t="s">
        <v>6</v>
      </c>
      <c r="EQ187">
        <v>0</v>
      </c>
      <c r="ER187">
        <v>2173.65</v>
      </c>
      <c r="ES187">
        <v>2173.65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6</v>
      </c>
      <c r="GD187">
        <v>1</v>
      </c>
      <c r="GF187">
        <v>1828295099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215"/>
        <v>0</v>
      </c>
      <c r="GM187">
        <f t="shared" si="216"/>
        <v>4743.7700000000004</v>
      </c>
      <c r="GN187">
        <f t="shared" si="217"/>
        <v>4743.7700000000004</v>
      </c>
      <c r="GO187">
        <f t="shared" si="218"/>
        <v>0</v>
      </c>
      <c r="GP187">
        <f t="shared" si="219"/>
        <v>0</v>
      </c>
      <c r="GR187">
        <v>0</v>
      </c>
      <c r="GS187">
        <v>3</v>
      </c>
      <c r="GT187">
        <v>0</v>
      </c>
      <c r="GU187" t="s">
        <v>6</v>
      </c>
      <c r="GV187">
        <f t="shared" si="220"/>
        <v>0</v>
      </c>
      <c r="GW187">
        <v>1</v>
      </c>
      <c r="GX187">
        <f t="shared" si="221"/>
        <v>0</v>
      </c>
      <c r="HA187">
        <v>0</v>
      </c>
      <c r="HB187">
        <v>0</v>
      </c>
      <c r="HC187">
        <f t="shared" si="222"/>
        <v>0</v>
      </c>
      <c r="HE187" t="s">
        <v>6</v>
      </c>
      <c r="HF187" t="s">
        <v>6</v>
      </c>
      <c r="HM187" t="s">
        <v>6</v>
      </c>
      <c r="HN187" t="s">
        <v>6</v>
      </c>
      <c r="HO187" t="s">
        <v>6</v>
      </c>
      <c r="HP187" t="s">
        <v>6</v>
      </c>
      <c r="HQ187" t="s">
        <v>6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445</v>
      </c>
      <c r="E188" t="s">
        <v>564</v>
      </c>
      <c r="F188" t="s">
        <v>565</v>
      </c>
      <c r="G188" t="s">
        <v>566</v>
      </c>
      <c r="H188" t="str">
        <f>'1.Ведомость'!C152</f>
        <v>100 м</v>
      </c>
      <c r="I188">
        <f>I181*J188</f>
        <v>0.22</v>
      </c>
      <c r="J188">
        <v>2.4971623155505109E-3</v>
      </c>
      <c r="K188">
        <v>2.4971619999999998E-3</v>
      </c>
      <c r="O188">
        <f t="shared" si="184"/>
        <v>7030.65</v>
      </c>
      <c r="P188">
        <f t="shared" si="185"/>
        <v>7030.65</v>
      </c>
      <c r="Q188">
        <f t="shared" si="186"/>
        <v>0</v>
      </c>
      <c r="R188">
        <f t="shared" si="187"/>
        <v>0</v>
      </c>
      <c r="S188">
        <f t="shared" si="188"/>
        <v>0</v>
      </c>
      <c r="T188">
        <f t="shared" si="189"/>
        <v>0</v>
      </c>
      <c r="U188">
        <f t="shared" si="190"/>
        <v>0</v>
      </c>
      <c r="V188">
        <f t="shared" si="191"/>
        <v>0</v>
      </c>
      <c r="W188">
        <f t="shared" si="192"/>
        <v>0</v>
      </c>
      <c r="X188">
        <f t="shared" si="193"/>
        <v>0</v>
      </c>
      <c r="Y188">
        <f t="shared" si="194"/>
        <v>0</v>
      </c>
      <c r="AA188">
        <v>92862827</v>
      </c>
      <c r="AB188">
        <f t="shared" si="195"/>
        <v>3221.52</v>
      </c>
      <c r="AC188">
        <f t="shared" si="196"/>
        <v>3221.52</v>
      </c>
      <c r="AD188">
        <f t="shared" si="197"/>
        <v>0</v>
      </c>
      <c r="AE188">
        <f t="shared" si="198"/>
        <v>0</v>
      </c>
      <c r="AF188">
        <f t="shared" si="199"/>
        <v>0</v>
      </c>
      <c r="AG188">
        <f t="shared" si="200"/>
        <v>0</v>
      </c>
      <c r="AH188">
        <f t="shared" si="201"/>
        <v>0</v>
      </c>
      <c r="AI188">
        <f t="shared" si="202"/>
        <v>0</v>
      </c>
      <c r="AJ188">
        <f t="shared" si="203"/>
        <v>0</v>
      </c>
      <c r="AK188">
        <v>3221.52</v>
      </c>
      <c r="AL188">
        <v>3221.52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567</v>
      </c>
      <c r="BM188">
        <v>500001</v>
      </c>
      <c r="BN188">
        <v>0</v>
      </c>
      <c r="BO188" t="s">
        <v>6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0</v>
      </c>
      <c r="CA188">
        <v>0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204"/>
        <v>7030.65</v>
      </c>
      <c r="CQ188">
        <f t="shared" si="205"/>
        <v>31957.4784</v>
      </c>
      <c r="CR188">
        <f t="shared" si="206"/>
        <v>0</v>
      </c>
      <c r="CS188">
        <f t="shared" si="207"/>
        <v>0</v>
      </c>
      <c r="CT188">
        <f t="shared" si="208"/>
        <v>0</v>
      </c>
      <c r="CU188">
        <f t="shared" si="209"/>
        <v>0</v>
      </c>
      <c r="CV188">
        <f t="shared" si="210"/>
        <v>0</v>
      </c>
      <c r="CW188">
        <f t="shared" si="211"/>
        <v>0</v>
      </c>
      <c r="CX188">
        <f t="shared" si="212"/>
        <v>0</v>
      </c>
      <c r="CY188">
        <f t="shared" si="213"/>
        <v>0</v>
      </c>
      <c r="CZ188">
        <f t="shared" si="214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65</v>
      </c>
      <c r="DW188" t="s">
        <v>65</v>
      </c>
      <c r="DX188">
        <v>100</v>
      </c>
      <c r="DZ188" t="s">
        <v>6</v>
      </c>
      <c r="EA188" t="s">
        <v>6</v>
      </c>
      <c r="EB188" t="s">
        <v>6</v>
      </c>
      <c r="EC188" t="s">
        <v>6</v>
      </c>
      <c r="EE188">
        <v>66696658</v>
      </c>
      <c r="EF188">
        <v>8</v>
      </c>
      <c r="EG188" t="s">
        <v>37</v>
      </c>
      <c r="EH188">
        <v>0</v>
      </c>
      <c r="EI188" t="s">
        <v>6</v>
      </c>
      <c r="EJ188">
        <v>1</v>
      </c>
      <c r="EK188">
        <v>500001</v>
      </c>
      <c r="EL188" t="s">
        <v>38</v>
      </c>
      <c r="EM188" t="s">
        <v>39</v>
      </c>
      <c r="EO188" t="s">
        <v>6</v>
      </c>
      <c r="EQ188">
        <v>0</v>
      </c>
      <c r="ER188">
        <v>3221.52</v>
      </c>
      <c r="ES188">
        <v>3221.52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6</v>
      </c>
      <c r="GD188">
        <v>1</v>
      </c>
      <c r="GF188">
        <v>-1132814792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215"/>
        <v>0</v>
      </c>
      <c r="GM188">
        <f t="shared" si="216"/>
        <v>7030.65</v>
      </c>
      <c r="GN188">
        <f t="shared" si="217"/>
        <v>7030.65</v>
      </c>
      <c r="GO188">
        <f t="shared" si="218"/>
        <v>0</v>
      </c>
      <c r="GP188">
        <f t="shared" si="219"/>
        <v>0</v>
      </c>
      <c r="GR188">
        <v>0</v>
      </c>
      <c r="GS188">
        <v>3</v>
      </c>
      <c r="GT188">
        <v>0</v>
      </c>
      <c r="GU188" t="s">
        <v>6</v>
      </c>
      <c r="GV188">
        <f t="shared" si="220"/>
        <v>0</v>
      </c>
      <c r="GW188">
        <v>1</v>
      </c>
      <c r="GX188">
        <f t="shared" si="221"/>
        <v>0</v>
      </c>
      <c r="HA188">
        <v>0</v>
      </c>
      <c r="HB188">
        <v>0</v>
      </c>
      <c r="HC188">
        <f t="shared" si="222"/>
        <v>0</v>
      </c>
      <c r="HE188" t="s">
        <v>6</v>
      </c>
      <c r="HF188" t="s">
        <v>6</v>
      </c>
      <c r="HM188" t="s">
        <v>6</v>
      </c>
      <c r="HN188" t="s">
        <v>6</v>
      </c>
      <c r="HO188" t="s">
        <v>6</v>
      </c>
      <c r="HP188" t="s">
        <v>6</v>
      </c>
      <c r="HQ188" t="s">
        <v>6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446</v>
      </c>
      <c r="E189" t="s">
        <v>568</v>
      </c>
      <c r="F189" t="s">
        <v>569</v>
      </c>
      <c r="G189" t="s">
        <v>570</v>
      </c>
      <c r="H189" t="str">
        <f>'1.Ведомость'!C153</f>
        <v>100 м</v>
      </c>
      <c r="I189">
        <f>I181*J189</f>
        <v>2.2000000000000002</v>
      </c>
      <c r="J189">
        <v>2.4971623155505111E-2</v>
      </c>
      <c r="K189">
        <v>2.4971622999999998E-2</v>
      </c>
      <c r="O189">
        <f t="shared" si="184"/>
        <v>83652.92</v>
      </c>
      <c r="P189">
        <f t="shared" si="185"/>
        <v>83652.92</v>
      </c>
      <c r="Q189">
        <f t="shared" si="186"/>
        <v>0</v>
      </c>
      <c r="R189">
        <f t="shared" si="187"/>
        <v>0</v>
      </c>
      <c r="S189">
        <f t="shared" si="188"/>
        <v>0</v>
      </c>
      <c r="T189">
        <f t="shared" si="189"/>
        <v>0</v>
      </c>
      <c r="U189">
        <f t="shared" si="190"/>
        <v>0</v>
      </c>
      <c r="V189">
        <f t="shared" si="191"/>
        <v>0</v>
      </c>
      <c r="W189">
        <f t="shared" si="192"/>
        <v>0</v>
      </c>
      <c r="X189">
        <f t="shared" si="193"/>
        <v>0</v>
      </c>
      <c r="Y189">
        <f t="shared" si="194"/>
        <v>0</v>
      </c>
      <c r="AA189">
        <v>92862827</v>
      </c>
      <c r="AB189">
        <f t="shared" si="195"/>
        <v>3833.07</v>
      </c>
      <c r="AC189">
        <f t="shared" si="196"/>
        <v>3833.07</v>
      </c>
      <c r="AD189">
        <f t="shared" si="197"/>
        <v>0</v>
      </c>
      <c r="AE189">
        <f t="shared" si="198"/>
        <v>0</v>
      </c>
      <c r="AF189">
        <f t="shared" si="199"/>
        <v>0</v>
      </c>
      <c r="AG189">
        <f t="shared" si="200"/>
        <v>0</v>
      </c>
      <c r="AH189">
        <f t="shared" si="201"/>
        <v>0</v>
      </c>
      <c r="AI189">
        <f t="shared" si="202"/>
        <v>0</v>
      </c>
      <c r="AJ189">
        <f t="shared" si="203"/>
        <v>0</v>
      </c>
      <c r="AK189">
        <v>3833.07</v>
      </c>
      <c r="AL189">
        <v>3833.07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571</v>
      </c>
      <c r="BM189">
        <v>500001</v>
      </c>
      <c r="BN189">
        <v>0</v>
      </c>
      <c r="BO189" t="s">
        <v>6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0</v>
      </c>
      <c r="CA189">
        <v>0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204"/>
        <v>83652.92</v>
      </c>
      <c r="CQ189">
        <f t="shared" si="205"/>
        <v>38024.054400000001</v>
      </c>
      <c r="CR189">
        <f t="shared" si="206"/>
        <v>0</v>
      </c>
      <c r="CS189">
        <f t="shared" si="207"/>
        <v>0</v>
      </c>
      <c r="CT189">
        <f t="shared" si="208"/>
        <v>0</v>
      </c>
      <c r="CU189">
        <f t="shared" si="209"/>
        <v>0</v>
      </c>
      <c r="CV189">
        <f t="shared" si="210"/>
        <v>0</v>
      </c>
      <c r="CW189">
        <f t="shared" si="211"/>
        <v>0</v>
      </c>
      <c r="CX189">
        <f t="shared" si="212"/>
        <v>0</v>
      </c>
      <c r="CY189">
        <f t="shared" si="213"/>
        <v>0</v>
      </c>
      <c r="CZ189">
        <f t="shared" si="214"/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1003</v>
      </c>
      <c r="DV189" t="s">
        <v>65</v>
      </c>
      <c r="DW189" t="s">
        <v>65</v>
      </c>
      <c r="DX189">
        <v>100</v>
      </c>
      <c r="DZ189" t="s">
        <v>6</v>
      </c>
      <c r="EA189" t="s">
        <v>6</v>
      </c>
      <c r="EB189" t="s">
        <v>6</v>
      </c>
      <c r="EC189" t="s">
        <v>6</v>
      </c>
      <c r="EE189">
        <v>66696658</v>
      </c>
      <c r="EF189">
        <v>8</v>
      </c>
      <c r="EG189" t="s">
        <v>37</v>
      </c>
      <c r="EH189">
        <v>0</v>
      </c>
      <c r="EI189" t="s">
        <v>6</v>
      </c>
      <c r="EJ189">
        <v>1</v>
      </c>
      <c r="EK189">
        <v>500001</v>
      </c>
      <c r="EL189" t="s">
        <v>38</v>
      </c>
      <c r="EM189" t="s">
        <v>39</v>
      </c>
      <c r="EO189" t="s">
        <v>6</v>
      </c>
      <c r="EQ189">
        <v>0</v>
      </c>
      <c r="ER189">
        <v>3833.07</v>
      </c>
      <c r="ES189">
        <v>3833.07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6</v>
      </c>
      <c r="GD189">
        <v>1</v>
      </c>
      <c r="GF189">
        <v>827934906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215"/>
        <v>0</v>
      </c>
      <c r="GM189">
        <f t="shared" si="216"/>
        <v>83652.92</v>
      </c>
      <c r="GN189">
        <f t="shared" si="217"/>
        <v>83652.92</v>
      </c>
      <c r="GO189">
        <f t="shared" si="218"/>
        <v>0</v>
      </c>
      <c r="GP189">
        <f t="shared" si="219"/>
        <v>0</v>
      </c>
      <c r="GR189">
        <v>0</v>
      </c>
      <c r="GS189">
        <v>3</v>
      </c>
      <c r="GT189">
        <v>0</v>
      </c>
      <c r="GU189" t="s">
        <v>6</v>
      </c>
      <c r="GV189">
        <f t="shared" si="220"/>
        <v>0</v>
      </c>
      <c r="GW189">
        <v>1</v>
      </c>
      <c r="GX189">
        <f t="shared" si="221"/>
        <v>0</v>
      </c>
      <c r="HA189">
        <v>0</v>
      </c>
      <c r="HB189">
        <v>0</v>
      </c>
      <c r="HC189">
        <f t="shared" si="222"/>
        <v>0</v>
      </c>
      <c r="HE189" t="s">
        <v>6</v>
      </c>
      <c r="HF189" t="s">
        <v>6</v>
      </c>
      <c r="HM189" t="s">
        <v>6</v>
      </c>
      <c r="HN189" t="s">
        <v>6</v>
      </c>
      <c r="HO189" t="s">
        <v>6</v>
      </c>
      <c r="HP189" t="s">
        <v>6</v>
      </c>
      <c r="HQ189" t="s">
        <v>6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435</v>
      </c>
      <c r="E190" t="s">
        <v>572</v>
      </c>
      <c r="F190" t="s">
        <v>573</v>
      </c>
      <c r="G190" t="s">
        <v>574</v>
      </c>
      <c r="H190" t="str">
        <f>'1.Ведомость'!C154</f>
        <v>м</v>
      </c>
      <c r="I190">
        <f>I181*J190</f>
        <v>-1321.5</v>
      </c>
      <c r="J190">
        <v>-15.000000000000002</v>
      </c>
      <c r="K190">
        <v>-15</v>
      </c>
      <c r="O190">
        <f t="shared" si="184"/>
        <v>-39327.839999999997</v>
      </c>
      <c r="P190">
        <f t="shared" si="185"/>
        <v>-39327.839999999997</v>
      </c>
      <c r="Q190">
        <f t="shared" si="186"/>
        <v>0</v>
      </c>
      <c r="R190">
        <f t="shared" si="187"/>
        <v>0</v>
      </c>
      <c r="S190">
        <f t="shared" si="188"/>
        <v>0</v>
      </c>
      <c r="T190">
        <f t="shared" si="189"/>
        <v>0</v>
      </c>
      <c r="U190">
        <f t="shared" si="190"/>
        <v>0</v>
      </c>
      <c r="V190">
        <f t="shared" si="191"/>
        <v>0</v>
      </c>
      <c r="W190">
        <f t="shared" si="192"/>
        <v>0</v>
      </c>
      <c r="X190">
        <f t="shared" si="193"/>
        <v>0</v>
      </c>
      <c r="Y190">
        <f t="shared" si="194"/>
        <v>0</v>
      </c>
      <c r="AA190">
        <v>92862827</v>
      </c>
      <c r="AB190">
        <f t="shared" si="195"/>
        <v>3</v>
      </c>
      <c r="AC190">
        <f t="shared" si="196"/>
        <v>3</v>
      </c>
      <c r="AD190">
        <f t="shared" si="197"/>
        <v>0</v>
      </c>
      <c r="AE190">
        <f t="shared" si="198"/>
        <v>0</v>
      </c>
      <c r="AF190">
        <f t="shared" si="199"/>
        <v>0</v>
      </c>
      <c r="AG190">
        <f t="shared" si="200"/>
        <v>0</v>
      </c>
      <c r="AH190">
        <f t="shared" si="201"/>
        <v>0</v>
      </c>
      <c r="AI190">
        <f t="shared" si="202"/>
        <v>0</v>
      </c>
      <c r="AJ190">
        <f t="shared" si="203"/>
        <v>0</v>
      </c>
      <c r="AK190">
        <v>3</v>
      </c>
      <c r="AL190">
        <v>3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575</v>
      </c>
      <c r="BM190">
        <v>500001</v>
      </c>
      <c r="BN190">
        <v>0</v>
      </c>
      <c r="BO190" t="s">
        <v>6</v>
      </c>
      <c r="BP190">
        <v>0</v>
      </c>
      <c r="BQ190">
        <v>8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0</v>
      </c>
      <c r="CA190">
        <v>0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204"/>
        <v>-39327.839999999997</v>
      </c>
      <c r="CQ190">
        <f t="shared" si="205"/>
        <v>29.759999999999998</v>
      </c>
      <c r="CR190">
        <f t="shared" si="206"/>
        <v>0</v>
      </c>
      <c r="CS190">
        <f t="shared" si="207"/>
        <v>0</v>
      </c>
      <c r="CT190">
        <f t="shared" si="208"/>
        <v>0</v>
      </c>
      <c r="CU190">
        <f t="shared" si="209"/>
        <v>0</v>
      </c>
      <c r="CV190">
        <f t="shared" si="210"/>
        <v>0</v>
      </c>
      <c r="CW190">
        <f t="shared" si="211"/>
        <v>0</v>
      </c>
      <c r="CX190">
        <f t="shared" si="212"/>
        <v>0</v>
      </c>
      <c r="CY190">
        <f t="shared" si="213"/>
        <v>0</v>
      </c>
      <c r="CZ190">
        <f t="shared" si="214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1003</v>
      </c>
      <c r="DV190" t="s">
        <v>190</v>
      </c>
      <c r="DW190" t="s">
        <v>190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66696658</v>
      </c>
      <c r="EF190">
        <v>8</v>
      </c>
      <c r="EG190" t="s">
        <v>37</v>
      </c>
      <c r="EH190">
        <v>0</v>
      </c>
      <c r="EI190" t="s">
        <v>6</v>
      </c>
      <c r="EJ190">
        <v>1</v>
      </c>
      <c r="EK190">
        <v>500001</v>
      </c>
      <c r="EL190" t="s">
        <v>38</v>
      </c>
      <c r="EM190" t="s">
        <v>39</v>
      </c>
      <c r="EO190" t="s">
        <v>6</v>
      </c>
      <c r="EQ190">
        <v>0</v>
      </c>
      <c r="ER190">
        <v>3</v>
      </c>
      <c r="ES190">
        <v>3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6</v>
      </c>
      <c r="GD190">
        <v>1</v>
      </c>
      <c r="GF190">
        <v>-2092502019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215"/>
        <v>0</v>
      </c>
      <c r="GM190">
        <f t="shared" si="216"/>
        <v>-39327.839999999997</v>
      </c>
      <c r="GN190">
        <f t="shared" si="217"/>
        <v>-39327.839999999997</v>
      </c>
      <c r="GO190">
        <f t="shared" si="218"/>
        <v>0</v>
      </c>
      <c r="GP190">
        <f t="shared" si="219"/>
        <v>0</v>
      </c>
      <c r="GR190">
        <v>0</v>
      </c>
      <c r="GS190">
        <v>3</v>
      </c>
      <c r="GT190">
        <v>0</v>
      </c>
      <c r="GU190" t="s">
        <v>6</v>
      </c>
      <c r="GV190">
        <f t="shared" si="220"/>
        <v>0</v>
      </c>
      <c r="GW190">
        <v>1</v>
      </c>
      <c r="GX190">
        <f t="shared" si="221"/>
        <v>0</v>
      </c>
      <c r="HA190">
        <v>0</v>
      </c>
      <c r="HB190">
        <v>0</v>
      </c>
      <c r="HC190">
        <f t="shared" si="222"/>
        <v>0</v>
      </c>
      <c r="HE190" t="s">
        <v>6</v>
      </c>
      <c r="HF190" t="s">
        <v>6</v>
      </c>
      <c r="HM190" t="s">
        <v>6</v>
      </c>
      <c r="HN190" t="s">
        <v>6</v>
      </c>
      <c r="HO190" t="s">
        <v>6</v>
      </c>
      <c r="HP190" t="s">
        <v>6</v>
      </c>
      <c r="HQ190" t="s">
        <v>6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447</v>
      </c>
      <c r="E191" t="s">
        <v>576</v>
      </c>
      <c r="F191" t="s">
        <v>577</v>
      </c>
      <c r="G191" t="s">
        <v>578</v>
      </c>
      <c r="H191" t="str">
        <f>'1.Ведомость'!C155</f>
        <v>л</v>
      </c>
      <c r="I191">
        <f>I181*J191</f>
        <v>-12.5983</v>
      </c>
      <c r="J191">
        <v>-0.14300000000000002</v>
      </c>
      <c r="K191">
        <v>-0.14299999999999999</v>
      </c>
      <c r="O191">
        <f t="shared" si="184"/>
        <v>-8195.8700000000008</v>
      </c>
      <c r="P191">
        <f t="shared" si="185"/>
        <v>-8195.8700000000008</v>
      </c>
      <c r="Q191">
        <f t="shared" si="186"/>
        <v>0</v>
      </c>
      <c r="R191">
        <f t="shared" si="187"/>
        <v>0</v>
      </c>
      <c r="S191">
        <f t="shared" si="188"/>
        <v>0</v>
      </c>
      <c r="T191">
        <f t="shared" si="189"/>
        <v>0</v>
      </c>
      <c r="U191">
        <f t="shared" si="190"/>
        <v>0</v>
      </c>
      <c r="V191">
        <f t="shared" si="191"/>
        <v>0</v>
      </c>
      <c r="W191">
        <f t="shared" si="192"/>
        <v>0</v>
      </c>
      <c r="X191">
        <f t="shared" si="193"/>
        <v>0</v>
      </c>
      <c r="Y191">
        <f t="shared" si="194"/>
        <v>0</v>
      </c>
      <c r="AA191">
        <v>92862827</v>
      </c>
      <c r="AB191">
        <f t="shared" si="195"/>
        <v>65.58</v>
      </c>
      <c r="AC191">
        <f t="shared" si="196"/>
        <v>65.58</v>
      </c>
      <c r="AD191">
        <f t="shared" si="197"/>
        <v>0</v>
      </c>
      <c r="AE191">
        <f t="shared" si="198"/>
        <v>0</v>
      </c>
      <c r="AF191">
        <f t="shared" si="199"/>
        <v>0</v>
      </c>
      <c r="AG191">
        <f t="shared" si="200"/>
        <v>0</v>
      </c>
      <c r="AH191">
        <f t="shared" si="201"/>
        <v>0</v>
      </c>
      <c r="AI191">
        <f t="shared" si="202"/>
        <v>0</v>
      </c>
      <c r="AJ191">
        <f t="shared" si="203"/>
        <v>0</v>
      </c>
      <c r="AK191">
        <v>65.58</v>
      </c>
      <c r="AL191">
        <v>65.58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580</v>
      </c>
      <c r="BM191">
        <v>500001</v>
      </c>
      <c r="BN191">
        <v>0</v>
      </c>
      <c r="BO191" t="s">
        <v>6</v>
      </c>
      <c r="BP191">
        <v>0</v>
      </c>
      <c r="BQ191">
        <v>8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0</v>
      </c>
      <c r="CA191">
        <v>0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204"/>
        <v>-8195.8700000000008</v>
      </c>
      <c r="CQ191">
        <f t="shared" si="205"/>
        <v>650.55359999999996</v>
      </c>
      <c r="CR191">
        <f t="shared" si="206"/>
        <v>0</v>
      </c>
      <c r="CS191">
        <f t="shared" si="207"/>
        <v>0</v>
      </c>
      <c r="CT191">
        <f t="shared" si="208"/>
        <v>0</v>
      </c>
      <c r="CU191">
        <f t="shared" si="209"/>
        <v>0</v>
      </c>
      <c r="CV191">
        <f t="shared" si="210"/>
        <v>0</v>
      </c>
      <c r="CW191">
        <f t="shared" si="211"/>
        <v>0</v>
      </c>
      <c r="CX191">
        <f t="shared" si="212"/>
        <v>0</v>
      </c>
      <c r="CY191">
        <f t="shared" si="213"/>
        <v>0</v>
      </c>
      <c r="CZ191">
        <f t="shared" si="214"/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1002</v>
      </c>
      <c r="DV191" t="s">
        <v>579</v>
      </c>
      <c r="DW191" t="s">
        <v>579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66696658</v>
      </c>
      <c r="EF191">
        <v>8</v>
      </c>
      <c r="EG191" t="s">
        <v>37</v>
      </c>
      <c r="EH191">
        <v>0</v>
      </c>
      <c r="EI191" t="s">
        <v>6</v>
      </c>
      <c r="EJ191">
        <v>1</v>
      </c>
      <c r="EK191">
        <v>500001</v>
      </c>
      <c r="EL191" t="s">
        <v>38</v>
      </c>
      <c r="EM191" t="s">
        <v>39</v>
      </c>
      <c r="EO191" t="s">
        <v>6</v>
      </c>
      <c r="EQ191">
        <v>0</v>
      </c>
      <c r="ER191">
        <v>65.58</v>
      </c>
      <c r="ES191">
        <v>65.58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6</v>
      </c>
      <c r="GD191">
        <v>1</v>
      </c>
      <c r="GF191">
        <v>-1609399419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215"/>
        <v>0</v>
      </c>
      <c r="GM191">
        <f t="shared" si="216"/>
        <v>-8195.8700000000008</v>
      </c>
      <c r="GN191">
        <f t="shared" si="217"/>
        <v>-8195.8700000000008</v>
      </c>
      <c r="GO191">
        <f t="shared" si="218"/>
        <v>0</v>
      </c>
      <c r="GP191">
        <f t="shared" si="219"/>
        <v>0</v>
      </c>
      <c r="GR191">
        <v>0</v>
      </c>
      <c r="GS191">
        <v>3</v>
      </c>
      <c r="GT191">
        <v>0</v>
      </c>
      <c r="GU191" t="s">
        <v>6</v>
      </c>
      <c r="GV191">
        <f t="shared" si="220"/>
        <v>0</v>
      </c>
      <c r="GW191">
        <v>1</v>
      </c>
      <c r="GX191">
        <f t="shared" si="221"/>
        <v>0</v>
      </c>
      <c r="HA191">
        <v>0</v>
      </c>
      <c r="HB191">
        <v>0</v>
      </c>
      <c r="HC191">
        <f t="shared" si="222"/>
        <v>0</v>
      </c>
      <c r="HE191" t="s">
        <v>6</v>
      </c>
      <c r="HF191" t="s">
        <v>6</v>
      </c>
      <c r="HM191" t="s">
        <v>6</v>
      </c>
      <c r="HN191" t="s">
        <v>6</v>
      </c>
      <c r="HO191" t="s">
        <v>6</v>
      </c>
      <c r="HP191" t="s">
        <v>6</v>
      </c>
      <c r="HQ191" t="s">
        <v>6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437</v>
      </c>
      <c r="E192" t="s">
        <v>581</v>
      </c>
      <c r="F192" t="s">
        <v>582</v>
      </c>
      <c r="G192" t="s">
        <v>583</v>
      </c>
      <c r="H192" t="str">
        <f>'1.Ведомость'!C156</f>
        <v>кг</v>
      </c>
      <c r="I192">
        <f>I181*J192</f>
        <v>-2.9072999999999998</v>
      </c>
      <c r="J192">
        <v>-3.3000000000000002E-2</v>
      </c>
      <c r="K192">
        <v>-3.3000000000000002E-2</v>
      </c>
      <c r="O192">
        <f t="shared" si="184"/>
        <v>-1737.06</v>
      </c>
      <c r="P192">
        <f t="shared" si="185"/>
        <v>-1737.06</v>
      </c>
      <c r="Q192">
        <f t="shared" si="186"/>
        <v>0</v>
      </c>
      <c r="R192">
        <f t="shared" si="187"/>
        <v>0</v>
      </c>
      <c r="S192">
        <f t="shared" si="188"/>
        <v>0</v>
      </c>
      <c r="T192">
        <f t="shared" si="189"/>
        <v>0</v>
      </c>
      <c r="U192">
        <f t="shared" si="190"/>
        <v>0</v>
      </c>
      <c r="V192">
        <f t="shared" si="191"/>
        <v>0</v>
      </c>
      <c r="W192">
        <f t="shared" si="192"/>
        <v>0</v>
      </c>
      <c r="X192">
        <f t="shared" si="193"/>
        <v>0</v>
      </c>
      <c r="Y192">
        <f t="shared" si="194"/>
        <v>0</v>
      </c>
      <c r="AA192">
        <v>92862827</v>
      </c>
      <c r="AB192">
        <f t="shared" si="195"/>
        <v>60.23</v>
      </c>
      <c r="AC192">
        <f t="shared" si="196"/>
        <v>60.23</v>
      </c>
      <c r="AD192">
        <f t="shared" si="197"/>
        <v>0</v>
      </c>
      <c r="AE192">
        <f t="shared" si="198"/>
        <v>0</v>
      </c>
      <c r="AF192">
        <f t="shared" si="199"/>
        <v>0</v>
      </c>
      <c r="AG192">
        <f t="shared" si="200"/>
        <v>0</v>
      </c>
      <c r="AH192">
        <f t="shared" si="201"/>
        <v>0</v>
      </c>
      <c r="AI192">
        <f t="shared" si="202"/>
        <v>0</v>
      </c>
      <c r="AJ192">
        <f t="shared" si="203"/>
        <v>0</v>
      </c>
      <c r="AK192">
        <v>60.23</v>
      </c>
      <c r="AL192">
        <v>60.23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584</v>
      </c>
      <c r="BM192">
        <v>500001</v>
      </c>
      <c r="BN192">
        <v>0</v>
      </c>
      <c r="BO192" t="s">
        <v>6</v>
      </c>
      <c r="BP192">
        <v>0</v>
      </c>
      <c r="BQ192">
        <v>8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0</v>
      </c>
      <c r="CA192">
        <v>0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204"/>
        <v>-1737.06</v>
      </c>
      <c r="CQ192">
        <f t="shared" si="205"/>
        <v>597.48159999999996</v>
      </c>
      <c r="CR192">
        <f t="shared" si="206"/>
        <v>0</v>
      </c>
      <c r="CS192">
        <f t="shared" si="207"/>
        <v>0</v>
      </c>
      <c r="CT192">
        <f t="shared" si="208"/>
        <v>0</v>
      </c>
      <c r="CU192">
        <f t="shared" si="209"/>
        <v>0</v>
      </c>
      <c r="CV192">
        <f t="shared" si="210"/>
        <v>0</v>
      </c>
      <c r="CW192">
        <f t="shared" si="211"/>
        <v>0</v>
      </c>
      <c r="CX192">
        <f t="shared" si="212"/>
        <v>0</v>
      </c>
      <c r="CY192">
        <f t="shared" si="213"/>
        <v>0</v>
      </c>
      <c r="CZ192">
        <f t="shared" si="214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406</v>
      </c>
      <c r="DW192" t="s">
        <v>406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66696658</v>
      </c>
      <c r="EF192">
        <v>8</v>
      </c>
      <c r="EG192" t="s">
        <v>37</v>
      </c>
      <c r="EH192">
        <v>0</v>
      </c>
      <c r="EI192" t="s">
        <v>6</v>
      </c>
      <c r="EJ192">
        <v>1</v>
      </c>
      <c r="EK192">
        <v>500001</v>
      </c>
      <c r="EL192" t="s">
        <v>38</v>
      </c>
      <c r="EM192" t="s">
        <v>39</v>
      </c>
      <c r="EO192" t="s">
        <v>6</v>
      </c>
      <c r="EQ192">
        <v>0</v>
      </c>
      <c r="ER192">
        <v>60.23</v>
      </c>
      <c r="ES192">
        <v>60.23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6</v>
      </c>
      <c r="GD192">
        <v>1</v>
      </c>
      <c r="GF192">
        <v>1143517314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215"/>
        <v>0</v>
      </c>
      <c r="GM192">
        <f t="shared" si="216"/>
        <v>-1737.06</v>
      </c>
      <c r="GN192">
        <f t="shared" si="217"/>
        <v>-1737.06</v>
      </c>
      <c r="GO192">
        <f t="shared" si="218"/>
        <v>0</v>
      </c>
      <c r="GP192">
        <f t="shared" si="219"/>
        <v>0</v>
      </c>
      <c r="GR192">
        <v>0</v>
      </c>
      <c r="GS192">
        <v>3</v>
      </c>
      <c r="GT192">
        <v>0</v>
      </c>
      <c r="GU192" t="s">
        <v>6</v>
      </c>
      <c r="GV192">
        <f t="shared" si="220"/>
        <v>0</v>
      </c>
      <c r="GW192">
        <v>1</v>
      </c>
      <c r="GX192">
        <f t="shared" si="221"/>
        <v>0</v>
      </c>
      <c r="HA192">
        <v>0</v>
      </c>
      <c r="HB192">
        <v>0</v>
      </c>
      <c r="HC192">
        <f t="shared" si="222"/>
        <v>0</v>
      </c>
      <c r="HE192" t="s">
        <v>6</v>
      </c>
      <c r="HF192" t="s">
        <v>6</v>
      </c>
      <c r="HM192" t="s">
        <v>6</v>
      </c>
      <c r="HN192" t="s">
        <v>6</v>
      </c>
      <c r="HO192" t="s">
        <v>6</v>
      </c>
      <c r="HP192" t="s">
        <v>6</v>
      </c>
      <c r="HQ192" t="s">
        <v>6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448</v>
      </c>
      <c r="E193" t="s">
        <v>585</v>
      </c>
      <c r="F193" t="s">
        <v>577</v>
      </c>
      <c r="G193" t="s">
        <v>578</v>
      </c>
      <c r="H193" t="str">
        <f>'1.Ведомость'!C157</f>
        <v>л</v>
      </c>
      <c r="I193">
        <f>I181*J193</f>
        <v>10</v>
      </c>
      <c r="J193">
        <v>0.11350737797956868</v>
      </c>
      <c r="K193">
        <v>0.11350737800000001</v>
      </c>
      <c r="O193">
        <f t="shared" si="184"/>
        <v>6505.54</v>
      </c>
      <c r="P193">
        <f t="shared" si="185"/>
        <v>6505.54</v>
      </c>
      <c r="Q193">
        <f t="shared" si="186"/>
        <v>0</v>
      </c>
      <c r="R193">
        <f t="shared" si="187"/>
        <v>0</v>
      </c>
      <c r="S193">
        <f t="shared" si="188"/>
        <v>0</v>
      </c>
      <c r="T193">
        <f t="shared" si="189"/>
        <v>0</v>
      </c>
      <c r="U193">
        <f t="shared" si="190"/>
        <v>0</v>
      </c>
      <c r="V193">
        <f t="shared" si="191"/>
        <v>0</v>
      </c>
      <c r="W193">
        <f t="shared" si="192"/>
        <v>0</v>
      </c>
      <c r="X193">
        <f t="shared" si="193"/>
        <v>0</v>
      </c>
      <c r="Y193">
        <f t="shared" si="194"/>
        <v>0</v>
      </c>
      <c r="AA193">
        <v>92862827</v>
      </c>
      <c r="AB193">
        <f t="shared" si="195"/>
        <v>65.58</v>
      </c>
      <c r="AC193">
        <f t="shared" si="196"/>
        <v>65.58</v>
      </c>
      <c r="AD193">
        <f t="shared" si="197"/>
        <v>0</v>
      </c>
      <c r="AE193">
        <f t="shared" si="198"/>
        <v>0</v>
      </c>
      <c r="AF193">
        <f t="shared" si="199"/>
        <v>0</v>
      </c>
      <c r="AG193">
        <f t="shared" si="200"/>
        <v>0</v>
      </c>
      <c r="AH193">
        <f t="shared" si="201"/>
        <v>0</v>
      </c>
      <c r="AI193">
        <f t="shared" si="202"/>
        <v>0</v>
      </c>
      <c r="AJ193">
        <f t="shared" si="203"/>
        <v>0</v>
      </c>
      <c r="AK193">
        <v>65.58</v>
      </c>
      <c r="AL193">
        <v>65.58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1</v>
      </c>
      <c r="BJ193" t="s">
        <v>580</v>
      </c>
      <c r="BM193">
        <v>500001</v>
      </c>
      <c r="BN193">
        <v>0</v>
      </c>
      <c r="BO193" t="s">
        <v>6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0</v>
      </c>
      <c r="CA193">
        <v>0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204"/>
        <v>6505.54</v>
      </c>
      <c r="CQ193">
        <f t="shared" si="205"/>
        <v>650.55359999999996</v>
      </c>
      <c r="CR193">
        <f t="shared" si="206"/>
        <v>0</v>
      </c>
      <c r="CS193">
        <f t="shared" si="207"/>
        <v>0</v>
      </c>
      <c r="CT193">
        <f t="shared" si="208"/>
        <v>0</v>
      </c>
      <c r="CU193">
        <f t="shared" si="209"/>
        <v>0</v>
      </c>
      <c r="CV193">
        <f t="shared" si="210"/>
        <v>0</v>
      </c>
      <c r="CW193">
        <f t="shared" si="211"/>
        <v>0</v>
      </c>
      <c r="CX193">
        <f t="shared" si="212"/>
        <v>0</v>
      </c>
      <c r="CY193">
        <f t="shared" si="213"/>
        <v>0</v>
      </c>
      <c r="CZ193">
        <f t="shared" si="214"/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1002</v>
      </c>
      <c r="DV193" t="s">
        <v>579</v>
      </c>
      <c r="DW193" t="s">
        <v>579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66696658</v>
      </c>
      <c r="EF193">
        <v>8</v>
      </c>
      <c r="EG193" t="s">
        <v>37</v>
      </c>
      <c r="EH193">
        <v>0</v>
      </c>
      <c r="EI193" t="s">
        <v>6</v>
      </c>
      <c r="EJ193">
        <v>1</v>
      </c>
      <c r="EK193">
        <v>500001</v>
      </c>
      <c r="EL193" t="s">
        <v>38</v>
      </c>
      <c r="EM193" t="s">
        <v>39</v>
      </c>
      <c r="EO193" t="s">
        <v>6</v>
      </c>
      <c r="EQ193">
        <v>0</v>
      </c>
      <c r="ER193">
        <v>65.58</v>
      </c>
      <c r="ES193">
        <v>65.58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6</v>
      </c>
      <c r="GD193">
        <v>1</v>
      </c>
      <c r="GF193">
        <v>-1609399419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215"/>
        <v>0</v>
      </c>
      <c r="GM193">
        <f t="shared" si="216"/>
        <v>6505.54</v>
      </c>
      <c r="GN193">
        <f t="shared" si="217"/>
        <v>6505.54</v>
      </c>
      <c r="GO193">
        <f t="shared" si="218"/>
        <v>0</v>
      </c>
      <c r="GP193">
        <f t="shared" si="219"/>
        <v>0</v>
      </c>
      <c r="GR193">
        <v>0</v>
      </c>
      <c r="GS193">
        <v>3</v>
      </c>
      <c r="GT193">
        <v>0</v>
      </c>
      <c r="GU193" t="s">
        <v>6</v>
      </c>
      <c r="GV193">
        <f t="shared" si="220"/>
        <v>0</v>
      </c>
      <c r="GW193">
        <v>1</v>
      </c>
      <c r="GX193">
        <f t="shared" si="221"/>
        <v>0</v>
      </c>
      <c r="HA193">
        <v>0</v>
      </c>
      <c r="HB193">
        <v>0</v>
      </c>
      <c r="HC193">
        <f t="shared" si="222"/>
        <v>0</v>
      </c>
      <c r="HE193" t="s">
        <v>6</v>
      </c>
      <c r="HF193" t="s">
        <v>6</v>
      </c>
      <c r="HM193" t="s">
        <v>6</v>
      </c>
      <c r="HN193" t="s">
        <v>6</v>
      </c>
      <c r="HO193" t="s">
        <v>6</v>
      </c>
      <c r="HP193" t="s">
        <v>6</v>
      </c>
      <c r="HQ193" t="s">
        <v>6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436</v>
      </c>
      <c r="E194" t="s">
        <v>586</v>
      </c>
      <c r="F194" t="s">
        <v>573</v>
      </c>
      <c r="G194" t="s">
        <v>574</v>
      </c>
      <c r="H194" t="str">
        <f>'1.Ведомость'!C158</f>
        <v>м</v>
      </c>
      <c r="I194">
        <f>I181*J194</f>
        <v>485</v>
      </c>
      <c r="J194">
        <v>5.5051078320090809</v>
      </c>
      <c r="K194">
        <v>5.5051078320000002</v>
      </c>
      <c r="O194">
        <f t="shared" si="184"/>
        <v>14433.6</v>
      </c>
      <c r="P194">
        <f t="shared" si="185"/>
        <v>14433.6</v>
      </c>
      <c r="Q194">
        <f t="shared" si="186"/>
        <v>0</v>
      </c>
      <c r="R194">
        <f t="shared" si="187"/>
        <v>0</v>
      </c>
      <c r="S194">
        <f t="shared" si="188"/>
        <v>0</v>
      </c>
      <c r="T194">
        <f t="shared" si="189"/>
        <v>0</v>
      </c>
      <c r="U194">
        <f t="shared" si="190"/>
        <v>0</v>
      </c>
      <c r="V194">
        <f t="shared" si="191"/>
        <v>0</v>
      </c>
      <c r="W194">
        <f t="shared" si="192"/>
        <v>0</v>
      </c>
      <c r="X194">
        <f t="shared" si="193"/>
        <v>0</v>
      </c>
      <c r="Y194">
        <f t="shared" si="194"/>
        <v>0</v>
      </c>
      <c r="AA194">
        <v>92862827</v>
      </c>
      <c r="AB194">
        <f t="shared" si="195"/>
        <v>3</v>
      </c>
      <c r="AC194">
        <f t="shared" si="196"/>
        <v>3</v>
      </c>
      <c r="AD194">
        <f t="shared" si="197"/>
        <v>0</v>
      </c>
      <c r="AE194">
        <f t="shared" si="198"/>
        <v>0</v>
      </c>
      <c r="AF194">
        <f t="shared" si="199"/>
        <v>0</v>
      </c>
      <c r="AG194">
        <f t="shared" si="200"/>
        <v>0</v>
      </c>
      <c r="AH194">
        <f t="shared" si="201"/>
        <v>0</v>
      </c>
      <c r="AI194">
        <f t="shared" si="202"/>
        <v>0</v>
      </c>
      <c r="AJ194">
        <f t="shared" si="203"/>
        <v>0</v>
      </c>
      <c r="AK194">
        <v>3</v>
      </c>
      <c r="AL194">
        <v>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1</v>
      </c>
      <c r="BJ194" t="s">
        <v>575</v>
      </c>
      <c r="BM194">
        <v>500001</v>
      </c>
      <c r="BN194">
        <v>0</v>
      </c>
      <c r="BO194" t="s">
        <v>6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0</v>
      </c>
      <c r="CA194">
        <v>0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204"/>
        <v>14433.6</v>
      </c>
      <c r="CQ194">
        <f t="shared" si="205"/>
        <v>29.759999999999998</v>
      </c>
      <c r="CR194">
        <f t="shared" si="206"/>
        <v>0</v>
      </c>
      <c r="CS194">
        <f t="shared" si="207"/>
        <v>0</v>
      </c>
      <c r="CT194">
        <f t="shared" si="208"/>
        <v>0</v>
      </c>
      <c r="CU194">
        <f t="shared" si="209"/>
        <v>0</v>
      </c>
      <c r="CV194">
        <f t="shared" si="210"/>
        <v>0</v>
      </c>
      <c r="CW194">
        <f t="shared" si="211"/>
        <v>0</v>
      </c>
      <c r="CX194">
        <f t="shared" si="212"/>
        <v>0</v>
      </c>
      <c r="CY194">
        <f t="shared" si="213"/>
        <v>0</v>
      </c>
      <c r="CZ194">
        <f t="shared" si="214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190</v>
      </c>
      <c r="DW194" t="s">
        <v>190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66696658</v>
      </c>
      <c r="EF194">
        <v>8</v>
      </c>
      <c r="EG194" t="s">
        <v>37</v>
      </c>
      <c r="EH194">
        <v>0</v>
      </c>
      <c r="EI194" t="s">
        <v>6</v>
      </c>
      <c r="EJ194">
        <v>1</v>
      </c>
      <c r="EK194">
        <v>500001</v>
      </c>
      <c r="EL194" t="s">
        <v>38</v>
      </c>
      <c r="EM194" t="s">
        <v>39</v>
      </c>
      <c r="EO194" t="s">
        <v>6</v>
      </c>
      <c r="EQ194">
        <v>0</v>
      </c>
      <c r="ER194">
        <v>3</v>
      </c>
      <c r="ES194">
        <v>3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6</v>
      </c>
      <c r="GD194">
        <v>1</v>
      </c>
      <c r="GF194">
        <v>-2092502019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215"/>
        <v>0</v>
      </c>
      <c r="GM194">
        <f t="shared" si="216"/>
        <v>14433.6</v>
      </c>
      <c r="GN194">
        <f t="shared" si="217"/>
        <v>14433.6</v>
      </c>
      <c r="GO194">
        <f t="shared" si="218"/>
        <v>0</v>
      </c>
      <c r="GP194">
        <f t="shared" si="219"/>
        <v>0</v>
      </c>
      <c r="GR194">
        <v>0</v>
      </c>
      <c r="GS194">
        <v>3</v>
      </c>
      <c r="GT194">
        <v>0</v>
      </c>
      <c r="GU194" t="s">
        <v>6</v>
      </c>
      <c r="GV194">
        <f t="shared" si="220"/>
        <v>0</v>
      </c>
      <c r="GW194">
        <v>1</v>
      </c>
      <c r="GX194">
        <f t="shared" si="221"/>
        <v>0</v>
      </c>
      <c r="HA194">
        <v>0</v>
      </c>
      <c r="HB194">
        <v>0</v>
      </c>
      <c r="HC194">
        <f t="shared" si="222"/>
        <v>0</v>
      </c>
      <c r="HE194" t="s">
        <v>6</v>
      </c>
      <c r="HF194" t="s">
        <v>6</v>
      </c>
      <c r="HM194" t="s">
        <v>6</v>
      </c>
      <c r="HN194" t="s">
        <v>6</v>
      </c>
      <c r="HO194" t="s">
        <v>6</v>
      </c>
      <c r="HP194" t="s">
        <v>6</v>
      </c>
      <c r="HQ194" t="s">
        <v>6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ROW(SmtRes!A457)</f>
        <v>457</v>
      </c>
      <c r="D195">
        <f>ROW(EtalonRes!A452)</f>
        <v>452</v>
      </c>
      <c r="E195" t="s">
        <v>587</v>
      </c>
      <c r="F195" t="s">
        <v>588</v>
      </c>
      <c r="G195" t="s">
        <v>589</v>
      </c>
      <c r="H195" t="s">
        <v>590</v>
      </c>
      <c r="I195">
        <v>9.16</v>
      </c>
      <c r="J195">
        <v>0</v>
      </c>
      <c r="K195">
        <v>9.16</v>
      </c>
      <c r="O195">
        <f t="shared" si="184"/>
        <v>38375.300000000003</v>
      </c>
      <c r="P195">
        <f t="shared" si="185"/>
        <v>13815.45</v>
      </c>
      <c r="Q195">
        <f t="shared" si="186"/>
        <v>1327.64</v>
      </c>
      <c r="R195">
        <f t="shared" si="187"/>
        <v>90.38</v>
      </c>
      <c r="S195">
        <f t="shared" si="188"/>
        <v>23232.21</v>
      </c>
      <c r="T195">
        <f t="shared" si="189"/>
        <v>0</v>
      </c>
      <c r="U195">
        <f t="shared" si="190"/>
        <v>48.639600000000002</v>
      </c>
      <c r="V195">
        <f t="shared" si="191"/>
        <v>0.1832</v>
      </c>
      <c r="W195">
        <f t="shared" si="192"/>
        <v>0</v>
      </c>
      <c r="X195">
        <f t="shared" si="193"/>
        <v>21923.23</v>
      </c>
      <c r="Y195">
        <f t="shared" si="194"/>
        <v>11894.52</v>
      </c>
      <c r="AA195">
        <v>92862827</v>
      </c>
      <c r="AB195">
        <f t="shared" si="195"/>
        <v>217.81</v>
      </c>
      <c r="AC195">
        <f t="shared" si="196"/>
        <v>152.04</v>
      </c>
      <c r="AD195">
        <f t="shared" si="197"/>
        <v>9.2200000000000006</v>
      </c>
      <c r="AE195">
        <f t="shared" si="198"/>
        <v>0.22</v>
      </c>
      <c r="AF195">
        <f t="shared" si="199"/>
        <v>56.55</v>
      </c>
      <c r="AG195">
        <f t="shared" si="200"/>
        <v>0</v>
      </c>
      <c r="AH195">
        <f t="shared" si="201"/>
        <v>5.31</v>
      </c>
      <c r="AI195">
        <f t="shared" si="202"/>
        <v>0.02</v>
      </c>
      <c r="AJ195">
        <f t="shared" si="203"/>
        <v>0</v>
      </c>
      <c r="AK195">
        <v>217.81</v>
      </c>
      <c r="AL195">
        <v>152.04</v>
      </c>
      <c r="AM195">
        <v>9.2200000000000006</v>
      </c>
      <c r="AN195">
        <v>0.22</v>
      </c>
      <c r="AO195">
        <v>56.55</v>
      </c>
      <c r="AP195">
        <v>0</v>
      </c>
      <c r="AQ195">
        <v>5.31</v>
      </c>
      <c r="AR195">
        <v>0.02</v>
      </c>
      <c r="AS195">
        <v>0</v>
      </c>
      <c r="AT195">
        <v>94</v>
      </c>
      <c r="AU195">
        <v>51</v>
      </c>
      <c r="AV195">
        <v>1</v>
      </c>
      <c r="AW195">
        <v>1</v>
      </c>
      <c r="AZ195">
        <v>1</v>
      </c>
      <c r="BA195">
        <v>44.85</v>
      </c>
      <c r="BB195">
        <v>15.72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0</v>
      </c>
      <c r="BI195">
        <v>1</v>
      </c>
      <c r="BJ195" t="s">
        <v>591</v>
      </c>
      <c r="BM195">
        <v>13001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44.85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94</v>
      </c>
      <c r="CA195">
        <v>51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204"/>
        <v>38375.300000000003</v>
      </c>
      <c r="CQ195">
        <f t="shared" si="205"/>
        <v>1508.2367999999999</v>
      </c>
      <c r="CR195">
        <f t="shared" si="206"/>
        <v>144.93840000000003</v>
      </c>
      <c r="CS195">
        <f t="shared" si="207"/>
        <v>9.8670000000000009</v>
      </c>
      <c r="CT195">
        <f t="shared" si="208"/>
        <v>2536.2674999999999</v>
      </c>
      <c r="CU195">
        <f t="shared" si="209"/>
        <v>0</v>
      </c>
      <c r="CV195">
        <f t="shared" si="210"/>
        <v>5.31</v>
      </c>
      <c r="CW195">
        <f t="shared" si="211"/>
        <v>0.02</v>
      </c>
      <c r="CX195">
        <f t="shared" si="212"/>
        <v>0</v>
      </c>
      <c r="CY195">
        <f t="shared" si="213"/>
        <v>21923.2346</v>
      </c>
      <c r="CZ195">
        <f t="shared" si="214"/>
        <v>11894.520900000001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1005</v>
      </c>
      <c r="DV195" t="s">
        <v>590</v>
      </c>
      <c r="DW195" t="s">
        <v>590</v>
      </c>
      <c r="DX195">
        <v>100</v>
      </c>
      <c r="DZ195" t="s">
        <v>6</v>
      </c>
      <c r="EA195" t="s">
        <v>6</v>
      </c>
      <c r="EB195" t="s">
        <v>6</v>
      </c>
      <c r="EC195" t="s">
        <v>6</v>
      </c>
      <c r="EE195">
        <v>66696409</v>
      </c>
      <c r="EF195">
        <v>2</v>
      </c>
      <c r="EG195" t="s">
        <v>169</v>
      </c>
      <c r="EH195">
        <v>13</v>
      </c>
      <c r="EI195" t="s">
        <v>592</v>
      </c>
      <c r="EJ195">
        <v>1</v>
      </c>
      <c r="EK195">
        <v>13001</v>
      </c>
      <c r="EL195" t="s">
        <v>593</v>
      </c>
      <c r="EM195" t="s">
        <v>594</v>
      </c>
      <c r="EO195" t="s">
        <v>6</v>
      </c>
      <c r="EQ195">
        <v>131072</v>
      </c>
      <c r="ER195">
        <v>217.81</v>
      </c>
      <c r="ES195">
        <v>152.04</v>
      </c>
      <c r="ET195">
        <v>9.2200000000000006</v>
      </c>
      <c r="EU195">
        <v>0.22</v>
      </c>
      <c r="EV195">
        <v>56.55</v>
      </c>
      <c r="EW195">
        <v>5.31</v>
      </c>
      <c r="EX195">
        <v>0.02</v>
      </c>
      <c r="EY195">
        <v>0</v>
      </c>
      <c r="FQ195">
        <v>0</v>
      </c>
      <c r="FR195">
        <v>0</v>
      </c>
      <c r="FS195">
        <v>0</v>
      </c>
      <c r="FX195">
        <v>94</v>
      </c>
      <c r="FY195">
        <v>51</v>
      </c>
      <c r="GA195" t="s">
        <v>6</v>
      </c>
      <c r="GD195">
        <v>1</v>
      </c>
      <c r="GF195">
        <v>-736059163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215"/>
        <v>0</v>
      </c>
      <c r="GM195">
        <f t="shared" si="216"/>
        <v>72193.05</v>
      </c>
      <c r="GN195">
        <f t="shared" si="217"/>
        <v>72193.05</v>
      </c>
      <c r="GO195">
        <f t="shared" si="218"/>
        <v>0</v>
      </c>
      <c r="GP195">
        <f t="shared" si="219"/>
        <v>0</v>
      </c>
      <c r="GR195">
        <v>0</v>
      </c>
      <c r="GS195">
        <v>3</v>
      </c>
      <c r="GT195">
        <v>0</v>
      </c>
      <c r="GU195" t="s">
        <v>6</v>
      </c>
      <c r="GV195">
        <f t="shared" si="220"/>
        <v>0</v>
      </c>
      <c r="GW195">
        <v>1</v>
      </c>
      <c r="GX195">
        <f t="shared" si="221"/>
        <v>0</v>
      </c>
      <c r="HA195">
        <v>0</v>
      </c>
      <c r="HB195">
        <v>0</v>
      </c>
      <c r="HC195">
        <f t="shared" si="222"/>
        <v>0</v>
      </c>
      <c r="HE195" t="s">
        <v>6</v>
      </c>
      <c r="HF195" t="s">
        <v>6</v>
      </c>
      <c r="HM195" t="s">
        <v>6</v>
      </c>
      <c r="HN195" t="s">
        <v>595</v>
      </c>
      <c r="HO195" t="s">
        <v>596</v>
      </c>
      <c r="HP195" t="s">
        <v>592</v>
      </c>
      <c r="HQ195" t="s">
        <v>592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ROW(SmtRes!A465)</f>
        <v>465</v>
      </c>
      <c r="D196">
        <f>ROW(EtalonRes!A460)</f>
        <v>460</v>
      </c>
      <c r="E196" t="s">
        <v>597</v>
      </c>
      <c r="F196" t="s">
        <v>598</v>
      </c>
      <c r="G196" t="s">
        <v>599</v>
      </c>
      <c r="H196" t="s">
        <v>590</v>
      </c>
      <c r="I196">
        <v>1.86</v>
      </c>
      <c r="J196">
        <v>0</v>
      </c>
      <c r="K196">
        <v>1.86</v>
      </c>
      <c r="O196">
        <f t="shared" si="184"/>
        <v>12456.05</v>
      </c>
      <c r="P196">
        <f t="shared" si="185"/>
        <v>7409.26</v>
      </c>
      <c r="Q196">
        <f t="shared" si="186"/>
        <v>688.88</v>
      </c>
      <c r="R196">
        <f t="shared" si="187"/>
        <v>55.06</v>
      </c>
      <c r="S196">
        <f t="shared" si="188"/>
        <v>4357.91</v>
      </c>
      <c r="T196">
        <f t="shared" si="189"/>
        <v>0</v>
      </c>
      <c r="U196">
        <f t="shared" si="190"/>
        <v>10.7136</v>
      </c>
      <c r="V196">
        <f t="shared" si="191"/>
        <v>0.1116</v>
      </c>
      <c r="W196">
        <f t="shared" si="192"/>
        <v>0</v>
      </c>
      <c r="X196">
        <f t="shared" si="193"/>
        <v>4148.1899999999996</v>
      </c>
      <c r="Y196">
        <f t="shared" si="194"/>
        <v>2250.61</v>
      </c>
      <c r="AA196">
        <v>92862827</v>
      </c>
      <c r="AB196">
        <f t="shared" si="195"/>
        <v>477.36</v>
      </c>
      <c r="AC196">
        <f>ROUND(((ES196*ROUND(2,7))),2)</f>
        <v>401.56</v>
      </c>
      <c r="AD196">
        <f>ROUND(((((ET196*ROUND(2,7)))-((EU196*ROUND(2,7))))+AE196),2)</f>
        <v>23.56</v>
      </c>
      <c r="AE196">
        <f>ROUND(((EU196*ROUND(2,7))),2)</f>
        <v>0.66</v>
      </c>
      <c r="AF196">
        <f>ROUND(((EV196*ROUND(2,7))),2)</f>
        <v>52.24</v>
      </c>
      <c r="AG196">
        <f t="shared" si="200"/>
        <v>0</v>
      </c>
      <c r="AH196">
        <f>((EW196*ROUND(2,7)))</f>
        <v>5.76</v>
      </c>
      <c r="AI196">
        <f>((EX196*ROUND(2,7)))</f>
        <v>0.06</v>
      </c>
      <c r="AJ196">
        <f t="shared" si="203"/>
        <v>0</v>
      </c>
      <c r="AK196">
        <v>238.68</v>
      </c>
      <c r="AL196">
        <v>200.78</v>
      </c>
      <c r="AM196">
        <v>11.78</v>
      </c>
      <c r="AN196">
        <v>0.33</v>
      </c>
      <c r="AO196">
        <v>26.12</v>
      </c>
      <c r="AP196">
        <v>0</v>
      </c>
      <c r="AQ196">
        <v>2.88</v>
      </c>
      <c r="AR196">
        <v>0.03</v>
      </c>
      <c r="AS196">
        <v>0</v>
      </c>
      <c r="AT196">
        <v>94</v>
      </c>
      <c r="AU196">
        <v>51</v>
      </c>
      <c r="AV196">
        <v>1</v>
      </c>
      <c r="AW196">
        <v>1</v>
      </c>
      <c r="AZ196">
        <v>1</v>
      </c>
      <c r="BA196">
        <v>44.85</v>
      </c>
      <c r="BB196">
        <v>15.72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1</v>
      </c>
      <c r="BJ196" t="s">
        <v>600</v>
      </c>
      <c r="BM196">
        <v>13001</v>
      </c>
      <c r="BN196">
        <v>0</v>
      </c>
      <c r="BO196" t="s">
        <v>6</v>
      </c>
      <c r="BP196">
        <v>0</v>
      </c>
      <c r="BQ196">
        <v>2</v>
      </c>
      <c r="BR196">
        <v>0</v>
      </c>
      <c r="BS196">
        <v>44.85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94</v>
      </c>
      <c r="CA196">
        <v>51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204"/>
        <v>12456.05</v>
      </c>
      <c r="CQ196">
        <f t="shared" si="205"/>
        <v>3983.4751999999999</v>
      </c>
      <c r="CR196">
        <f t="shared" si="206"/>
        <v>370.36320000000001</v>
      </c>
      <c r="CS196">
        <f t="shared" si="207"/>
        <v>29.601000000000003</v>
      </c>
      <c r="CT196">
        <f t="shared" si="208"/>
        <v>2342.9639999999999</v>
      </c>
      <c r="CU196">
        <f t="shared" si="209"/>
        <v>0</v>
      </c>
      <c r="CV196">
        <f t="shared" si="210"/>
        <v>5.76</v>
      </c>
      <c r="CW196">
        <f t="shared" si="211"/>
        <v>0.06</v>
      </c>
      <c r="CX196">
        <f t="shared" si="212"/>
        <v>0</v>
      </c>
      <c r="CY196">
        <f t="shared" si="213"/>
        <v>4148.1918000000005</v>
      </c>
      <c r="CZ196">
        <f t="shared" si="214"/>
        <v>2250.6147000000001</v>
      </c>
      <c r="DC196" t="s">
        <v>6</v>
      </c>
      <c r="DD196" t="s">
        <v>601</v>
      </c>
      <c r="DE196" t="s">
        <v>601</v>
      </c>
      <c r="DF196" t="s">
        <v>601</v>
      </c>
      <c r="DG196" t="s">
        <v>601</v>
      </c>
      <c r="DH196" t="s">
        <v>6</v>
      </c>
      <c r="DI196" t="s">
        <v>601</v>
      </c>
      <c r="DJ196" t="s">
        <v>601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1005</v>
      </c>
      <c r="DV196" t="s">
        <v>590</v>
      </c>
      <c r="DW196" t="s">
        <v>590</v>
      </c>
      <c r="DX196">
        <v>100</v>
      </c>
      <c r="DZ196" t="s">
        <v>6</v>
      </c>
      <c r="EA196" t="s">
        <v>6</v>
      </c>
      <c r="EB196" t="s">
        <v>6</v>
      </c>
      <c r="EC196" t="s">
        <v>6</v>
      </c>
      <c r="EE196">
        <v>66696409</v>
      </c>
      <c r="EF196">
        <v>2</v>
      </c>
      <c r="EG196" t="s">
        <v>169</v>
      </c>
      <c r="EH196">
        <v>13</v>
      </c>
      <c r="EI196" t="s">
        <v>592</v>
      </c>
      <c r="EJ196">
        <v>1</v>
      </c>
      <c r="EK196">
        <v>13001</v>
      </c>
      <c r="EL196" t="s">
        <v>593</v>
      </c>
      <c r="EM196" t="s">
        <v>594</v>
      </c>
      <c r="EO196" t="s">
        <v>6</v>
      </c>
      <c r="EQ196">
        <v>0</v>
      </c>
      <c r="ER196">
        <v>238.68</v>
      </c>
      <c r="ES196">
        <v>200.78</v>
      </c>
      <c r="ET196">
        <v>11.78</v>
      </c>
      <c r="EU196">
        <v>0.33</v>
      </c>
      <c r="EV196">
        <v>26.12</v>
      </c>
      <c r="EW196">
        <v>2.88</v>
      </c>
      <c r="EX196">
        <v>0.03</v>
      </c>
      <c r="EY196">
        <v>0</v>
      </c>
      <c r="FQ196">
        <v>0</v>
      </c>
      <c r="FR196">
        <v>0</v>
      </c>
      <c r="FS196">
        <v>0</v>
      </c>
      <c r="FX196">
        <v>94</v>
      </c>
      <c r="FY196">
        <v>51</v>
      </c>
      <c r="GA196" t="s">
        <v>6</v>
      </c>
      <c r="GD196">
        <v>1</v>
      </c>
      <c r="GF196">
        <v>906990081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215"/>
        <v>0</v>
      </c>
      <c r="GM196">
        <f t="shared" si="216"/>
        <v>18854.849999999999</v>
      </c>
      <c r="GN196">
        <f t="shared" si="217"/>
        <v>18854.849999999999</v>
      </c>
      <c r="GO196">
        <f t="shared" si="218"/>
        <v>0</v>
      </c>
      <c r="GP196">
        <f t="shared" si="219"/>
        <v>0</v>
      </c>
      <c r="GR196">
        <v>0</v>
      </c>
      <c r="GS196">
        <v>3</v>
      </c>
      <c r="GT196">
        <v>0</v>
      </c>
      <c r="GU196" t="s">
        <v>6</v>
      </c>
      <c r="GV196">
        <f t="shared" si="220"/>
        <v>0</v>
      </c>
      <c r="GW196">
        <v>1</v>
      </c>
      <c r="GX196">
        <f t="shared" si="221"/>
        <v>0</v>
      </c>
      <c r="HA196">
        <v>0</v>
      </c>
      <c r="HB196">
        <v>0</v>
      </c>
      <c r="HC196">
        <f t="shared" si="222"/>
        <v>0</v>
      </c>
      <c r="HE196" t="s">
        <v>6</v>
      </c>
      <c r="HF196" t="s">
        <v>6</v>
      </c>
      <c r="HM196" t="s">
        <v>6</v>
      </c>
      <c r="HN196" t="s">
        <v>595</v>
      </c>
      <c r="HO196" t="s">
        <v>596</v>
      </c>
      <c r="HP196" t="s">
        <v>592</v>
      </c>
      <c r="HQ196" t="s">
        <v>592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C197">
        <f>ROW(SmtRes!A472)</f>
        <v>472</v>
      </c>
      <c r="D197">
        <f>ROW(EtalonRes!A467)</f>
        <v>467</v>
      </c>
      <c r="E197" t="s">
        <v>602</v>
      </c>
      <c r="F197" t="s">
        <v>603</v>
      </c>
      <c r="G197" t="s">
        <v>604</v>
      </c>
      <c r="H197" t="s">
        <v>590</v>
      </c>
      <c r="I197">
        <v>5.9</v>
      </c>
      <c r="J197">
        <v>0</v>
      </c>
      <c r="K197">
        <v>5.9</v>
      </c>
      <c r="O197">
        <f t="shared" si="184"/>
        <v>156850.32999999999</v>
      </c>
      <c r="P197">
        <f t="shared" si="185"/>
        <v>5183.82</v>
      </c>
      <c r="Q197">
        <f t="shared" si="186"/>
        <v>211.47</v>
      </c>
      <c r="R197">
        <f t="shared" si="187"/>
        <v>129.66</v>
      </c>
      <c r="S197">
        <f t="shared" si="188"/>
        <v>151455.04000000001</v>
      </c>
      <c r="T197">
        <f t="shared" si="189"/>
        <v>0</v>
      </c>
      <c r="U197">
        <f t="shared" si="190"/>
        <v>381.14</v>
      </c>
      <c r="V197">
        <f t="shared" si="191"/>
        <v>0.23599999999999999</v>
      </c>
      <c r="W197">
        <f t="shared" si="192"/>
        <v>0</v>
      </c>
      <c r="X197">
        <f t="shared" si="193"/>
        <v>151584.70000000001</v>
      </c>
      <c r="Y197">
        <f t="shared" si="194"/>
        <v>74276.5</v>
      </c>
      <c r="AA197">
        <v>92862827</v>
      </c>
      <c r="AB197">
        <f t="shared" si="195"/>
        <v>663.21</v>
      </c>
      <c r="AC197">
        <f>ROUND((ES197),2)</f>
        <v>88.57</v>
      </c>
      <c r="AD197">
        <f>ROUND((((ET197)-(EU197))+AE197),2)</f>
        <v>2.2799999999999998</v>
      </c>
      <c r="AE197">
        <f t="shared" ref="AE197:AF200" si="223">ROUND((EU197),2)</f>
        <v>0.49</v>
      </c>
      <c r="AF197">
        <f t="shared" si="223"/>
        <v>572.36</v>
      </c>
      <c r="AG197">
        <f t="shared" si="200"/>
        <v>0</v>
      </c>
      <c r="AH197">
        <f t="shared" ref="AH197:AI200" si="224">(EW197)</f>
        <v>64.599999999999994</v>
      </c>
      <c r="AI197">
        <f t="shared" si="224"/>
        <v>0.04</v>
      </c>
      <c r="AJ197">
        <f t="shared" si="203"/>
        <v>0</v>
      </c>
      <c r="AK197">
        <v>663.21</v>
      </c>
      <c r="AL197">
        <v>88.57</v>
      </c>
      <c r="AM197">
        <v>2.2799999999999998</v>
      </c>
      <c r="AN197">
        <v>0.49</v>
      </c>
      <c r="AO197">
        <v>572.36</v>
      </c>
      <c r="AP197">
        <v>0</v>
      </c>
      <c r="AQ197">
        <v>64.599999999999994</v>
      </c>
      <c r="AR197">
        <v>0.04</v>
      </c>
      <c r="AS197">
        <v>0</v>
      </c>
      <c r="AT197">
        <v>100</v>
      </c>
      <c r="AU197">
        <v>49</v>
      </c>
      <c r="AV197">
        <v>1</v>
      </c>
      <c r="AW197">
        <v>1</v>
      </c>
      <c r="AZ197">
        <v>1</v>
      </c>
      <c r="BA197">
        <v>44.85</v>
      </c>
      <c r="BB197">
        <v>15.72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0</v>
      </c>
      <c r="BI197">
        <v>1</v>
      </c>
      <c r="BJ197" t="s">
        <v>605</v>
      </c>
      <c r="BM197">
        <v>15001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44.85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100</v>
      </c>
      <c r="CA197">
        <v>49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204"/>
        <v>156850.33000000002</v>
      </c>
      <c r="CQ197">
        <f t="shared" si="205"/>
        <v>878.61439999999993</v>
      </c>
      <c r="CR197">
        <f t="shared" si="206"/>
        <v>35.8416</v>
      </c>
      <c r="CS197">
        <f t="shared" si="207"/>
        <v>21.976500000000001</v>
      </c>
      <c r="CT197">
        <f t="shared" si="208"/>
        <v>25670.346000000001</v>
      </c>
      <c r="CU197">
        <f t="shared" si="209"/>
        <v>0</v>
      </c>
      <c r="CV197">
        <f t="shared" si="210"/>
        <v>64.599999999999994</v>
      </c>
      <c r="CW197">
        <f t="shared" si="211"/>
        <v>0.04</v>
      </c>
      <c r="CX197">
        <f t="shared" si="212"/>
        <v>0</v>
      </c>
      <c r="CY197">
        <f t="shared" si="213"/>
        <v>151584.70000000001</v>
      </c>
      <c r="CZ197">
        <f t="shared" si="214"/>
        <v>74276.503000000012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1005</v>
      </c>
      <c r="DV197" t="s">
        <v>590</v>
      </c>
      <c r="DW197" t="s">
        <v>590</v>
      </c>
      <c r="DX197">
        <v>100</v>
      </c>
      <c r="DZ197" t="s">
        <v>6</v>
      </c>
      <c r="EA197" t="s">
        <v>6</v>
      </c>
      <c r="EB197" t="s">
        <v>6</v>
      </c>
      <c r="EC197" t="s">
        <v>6</v>
      </c>
      <c r="EE197">
        <v>66696432</v>
      </c>
      <c r="EF197">
        <v>2</v>
      </c>
      <c r="EG197" t="s">
        <v>169</v>
      </c>
      <c r="EH197">
        <v>15</v>
      </c>
      <c r="EI197" t="s">
        <v>606</v>
      </c>
      <c r="EJ197">
        <v>1</v>
      </c>
      <c r="EK197">
        <v>15001</v>
      </c>
      <c r="EL197" t="s">
        <v>606</v>
      </c>
      <c r="EM197" t="s">
        <v>607</v>
      </c>
      <c r="EO197" t="s">
        <v>6</v>
      </c>
      <c r="EQ197">
        <v>131072</v>
      </c>
      <c r="ER197">
        <v>663.21</v>
      </c>
      <c r="ES197">
        <v>88.57</v>
      </c>
      <c r="ET197">
        <v>2.2799999999999998</v>
      </c>
      <c r="EU197">
        <v>0.49</v>
      </c>
      <c r="EV197">
        <v>572.36</v>
      </c>
      <c r="EW197">
        <v>64.599999999999994</v>
      </c>
      <c r="EX197">
        <v>0.04</v>
      </c>
      <c r="EY197">
        <v>0</v>
      </c>
      <c r="FQ197">
        <v>0</v>
      </c>
      <c r="FR197">
        <v>0</v>
      </c>
      <c r="FS197">
        <v>0</v>
      </c>
      <c r="FX197">
        <v>100</v>
      </c>
      <c r="FY197">
        <v>49</v>
      </c>
      <c r="GA197" t="s">
        <v>6</v>
      </c>
      <c r="GD197">
        <v>1</v>
      </c>
      <c r="GF197">
        <v>1439472789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215"/>
        <v>0</v>
      </c>
      <c r="GM197">
        <f t="shared" si="216"/>
        <v>382711.53</v>
      </c>
      <c r="GN197">
        <f t="shared" si="217"/>
        <v>382711.53</v>
      </c>
      <c r="GO197">
        <f t="shared" si="218"/>
        <v>0</v>
      </c>
      <c r="GP197">
        <f t="shared" si="219"/>
        <v>0</v>
      </c>
      <c r="GR197">
        <v>0</v>
      </c>
      <c r="GS197">
        <v>3</v>
      </c>
      <c r="GT197">
        <v>0</v>
      </c>
      <c r="GU197" t="s">
        <v>6</v>
      </c>
      <c r="GV197">
        <f t="shared" si="220"/>
        <v>0</v>
      </c>
      <c r="GW197">
        <v>1</v>
      </c>
      <c r="GX197">
        <f t="shared" si="221"/>
        <v>0</v>
      </c>
      <c r="HA197">
        <v>0</v>
      </c>
      <c r="HB197">
        <v>0</v>
      </c>
      <c r="HC197">
        <f t="shared" si="222"/>
        <v>0</v>
      </c>
      <c r="HE197" t="s">
        <v>6</v>
      </c>
      <c r="HF197" t="s">
        <v>6</v>
      </c>
      <c r="HM197" t="s">
        <v>6</v>
      </c>
      <c r="HN197" t="s">
        <v>608</v>
      </c>
      <c r="HO197" t="s">
        <v>609</v>
      </c>
      <c r="HP197" t="s">
        <v>606</v>
      </c>
      <c r="HQ197" t="s">
        <v>606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471</v>
      </c>
      <c r="E198" t="s">
        <v>610</v>
      </c>
      <c r="F198" t="s">
        <v>611</v>
      </c>
      <c r="G198" t="s">
        <v>612</v>
      </c>
      <c r="H198" t="str">
        <f>'1.Ведомость'!C162</f>
        <v>т</v>
      </c>
      <c r="I198">
        <f>I197*J198</f>
        <v>0.14513999999999999</v>
      </c>
      <c r="J198">
        <v>2.4599999999999997E-2</v>
      </c>
      <c r="K198">
        <v>2.46E-2</v>
      </c>
      <c r="O198">
        <f t="shared" si="184"/>
        <v>22614.76</v>
      </c>
      <c r="P198">
        <f t="shared" si="185"/>
        <v>22614.76</v>
      </c>
      <c r="Q198">
        <f t="shared" si="186"/>
        <v>0</v>
      </c>
      <c r="R198">
        <f t="shared" si="187"/>
        <v>0</v>
      </c>
      <c r="S198">
        <f t="shared" si="188"/>
        <v>0</v>
      </c>
      <c r="T198">
        <f t="shared" si="189"/>
        <v>0</v>
      </c>
      <c r="U198">
        <f t="shared" si="190"/>
        <v>0</v>
      </c>
      <c r="V198">
        <f t="shared" si="191"/>
        <v>0</v>
      </c>
      <c r="W198">
        <f t="shared" si="192"/>
        <v>0</v>
      </c>
      <c r="X198">
        <f t="shared" si="193"/>
        <v>0</v>
      </c>
      <c r="Y198">
        <f t="shared" si="194"/>
        <v>0</v>
      </c>
      <c r="AA198">
        <v>92862827</v>
      </c>
      <c r="AB198">
        <f t="shared" si="195"/>
        <v>15707</v>
      </c>
      <c r="AC198">
        <f>ROUND((ES198),2)</f>
        <v>15707</v>
      </c>
      <c r="AD198">
        <f>ROUND((((ET198)-(EU198))+AE198),2)</f>
        <v>0</v>
      </c>
      <c r="AE198">
        <f t="shared" si="223"/>
        <v>0</v>
      </c>
      <c r="AF198">
        <f t="shared" si="223"/>
        <v>0</v>
      </c>
      <c r="AG198">
        <f t="shared" si="200"/>
        <v>0</v>
      </c>
      <c r="AH198">
        <f t="shared" si="224"/>
        <v>0</v>
      </c>
      <c r="AI198">
        <f t="shared" si="224"/>
        <v>0</v>
      </c>
      <c r="AJ198">
        <f t="shared" si="203"/>
        <v>0</v>
      </c>
      <c r="AK198">
        <v>15707</v>
      </c>
      <c r="AL198">
        <v>15707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9.92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1</v>
      </c>
      <c r="BJ198" t="s">
        <v>613</v>
      </c>
      <c r="BM198">
        <v>500001</v>
      </c>
      <c r="BN198">
        <v>0</v>
      </c>
      <c r="BO198" t="s">
        <v>6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204"/>
        <v>22614.76</v>
      </c>
      <c r="CQ198">
        <f t="shared" si="205"/>
        <v>155813.44</v>
      </c>
      <c r="CR198">
        <f t="shared" si="206"/>
        <v>0</v>
      </c>
      <c r="CS198">
        <f t="shared" si="207"/>
        <v>0</v>
      </c>
      <c r="CT198">
        <f t="shared" si="208"/>
        <v>0</v>
      </c>
      <c r="CU198">
        <f t="shared" si="209"/>
        <v>0</v>
      </c>
      <c r="CV198">
        <f t="shared" si="210"/>
        <v>0</v>
      </c>
      <c r="CW198">
        <f t="shared" si="211"/>
        <v>0</v>
      </c>
      <c r="CX198">
        <f t="shared" si="212"/>
        <v>0</v>
      </c>
      <c r="CY198">
        <f t="shared" si="213"/>
        <v>0</v>
      </c>
      <c r="CZ198">
        <f t="shared" si="214"/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185</v>
      </c>
      <c r="DW198" t="s">
        <v>185</v>
      </c>
      <c r="DX198">
        <v>1000</v>
      </c>
      <c r="DZ198" t="s">
        <v>6</v>
      </c>
      <c r="EA198" t="s">
        <v>6</v>
      </c>
      <c r="EB198" t="s">
        <v>6</v>
      </c>
      <c r="EC198" t="s">
        <v>6</v>
      </c>
      <c r="EE198">
        <v>66696658</v>
      </c>
      <c r="EF198">
        <v>8</v>
      </c>
      <c r="EG198" t="s">
        <v>37</v>
      </c>
      <c r="EH198">
        <v>0</v>
      </c>
      <c r="EI198" t="s">
        <v>6</v>
      </c>
      <c r="EJ198">
        <v>1</v>
      </c>
      <c r="EK198">
        <v>500001</v>
      </c>
      <c r="EL198" t="s">
        <v>38</v>
      </c>
      <c r="EM198" t="s">
        <v>39</v>
      </c>
      <c r="EO198" t="s">
        <v>6</v>
      </c>
      <c r="EQ198">
        <v>0</v>
      </c>
      <c r="ER198">
        <v>15707</v>
      </c>
      <c r="ES198">
        <v>15707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6</v>
      </c>
      <c r="GD198">
        <v>1</v>
      </c>
      <c r="GF198">
        <v>1204779258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215"/>
        <v>0</v>
      </c>
      <c r="GM198">
        <f t="shared" si="216"/>
        <v>22614.76</v>
      </c>
      <c r="GN198">
        <f t="shared" si="217"/>
        <v>22614.76</v>
      </c>
      <c r="GO198">
        <f t="shared" si="218"/>
        <v>0</v>
      </c>
      <c r="GP198">
        <f t="shared" si="219"/>
        <v>0</v>
      </c>
      <c r="GR198">
        <v>0</v>
      </c>
      <c r="GS198">
        <v>3</v>
      </c>
      <c r="GT198">
        <v>0</v>
      </c>
      <c r="GU198" t="s">
        <v>6</v>
      </c>
      <c r="GV198">
        <f t="shared" si="220"/>
        <v>0</v>
      </c>
      <c r="GW198">
        <v>1</v>
      </c>
      <c r="GX198">
        <f t="shared" si="221"/>
        <v>0</v>
      </c>
      <c r="HA198">
        <v>0</v>
      </c>
      <c r="HB198">
        <v>0</v>
      </c>
      <c r="HC198">
        <f t="shared" si="222"/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ROW(SmtRes!A479)</f>
        <v>479</v>
      </c>
      <c r="D199">
        <f>ROW(EtalonRes!A474)</f>
        <v>474</v>
      </c>
      <c r="E199" t="s">
        <v>614</v>
      </c>
      <c r="F199" t="s">
        <v>615</v>
      </c>
      <c r="G199" t="s">
        <v>616</v>
      </c>
      <c r="H199" t="s">
        <v>590</v>
      </c>
      <c r="I199">
        <v>1.4</v>
      </c>
      <c r="J199">
        <v>0</v>
      </c>
      <c r="K199">
        <v>1.4</v>
      </c>
      <c r="O199">
        <f t="shared" si="184"/>
        <v>21808.17</v>
      </c>
      <c r="P199">
        <f t="shared" si="185"/>
        <v>1230.06</v>
      </c>
      <c r="Q199">
        <f t="shared" si="186"/>
        <v>50.18</v>
      </c>
      <c r="R199">
        <f t="shared" si="187"/>
        <v>30.77</v>
      </c>
      <c r="S199">
        <f t="shared" si="188"/>
        <v>20527.93</v>
      </c>
      <c r="T199">
        <f t="shared" si="189"/>
        <v>0</v>
      </c>
      <c r="U199">
        <f t="shared" si="190"/>
        <v>51.66</v>
      </c>
      <c r="V199">
        <f t="shared" si="191"/>
        <v>5.6000000000000001E-2</v>
      </c>
      <c r="W199">
        <f t="shared" si="192"/>
        <v>0</v>
      </c>
      <c r="X199">
        <f t="shared" si="193"/>
        <v>20558.7</v>
      </c>
      <c r="Y199">
        <f t="shared" si="194"/>
        <v>10073.76</v>
      </c>
      <c r="AA199">
        <v>92862827</v>
      </c>
      <c r="AB199">
        <f t="shared" si="195"/>
        <v>417.78</v>
      </c>
      <c r="AC199">
        <f>ROUND((ES199),2)</f>
        <v>88.57</v>
      </c>
      <c r="AD199">
        <f>ROUND((((ET199)-(EU199))+AE199),2)</f>
        <v>2.2799999999999998</v>
      </c>
      <c r="AE199">
        <f t="shared" si="223"/>
        <v>0.49</v>
      </c>
      <c r="AF199">
        <f t="shared" si="223"/>
        <v>326.93</v>
      </c>
      <c r="AG199">
        <f t="shared" si="200"/>
        <v>0</v>
      </c>
      <c r="AH199">
        <f t="shared" si="224"/>
        <v>36.9</v>
      </c>
      <c r="AI199">
        <f t="shared" si="224"/>
        <v>0.04</v>
      </c>
      <c r="AJ199">
        <f t="shared" si="203"/>
        <v>0</v>
      </c>
      <c r="AK199">
        <v>417.78</v>
      </c>
      <c r="AL199">
        <v>88.57</v>
      </c>
      <c r="AM199">
        <v>2.2799999999999998</v>
      </c>
      <c r="AN199">
        <v>0.49</v>
      </c>
      <c r="AO199">
        <v>326.93</v>
      </c>
      <c r="AP199">
        <v>0</v>
      </c>
      <c r="AQ199">
        <v>36.9</v>
      </c>
      <c r="AR199">
        <v>0.04</v>
      </c>
      <c r="AS199">
        <v>0</v>
      </c>
      <c r="AT199">
        <v>100</v>
      </c>
      <c r="AU199">
        <v>49</v>
      </c>
      <c r="AV199">
        <v>1</v>
      </c>
      <c r="AW199">
        <v>1</v>
      </c>
      <c r="AZ199">
        <v>1</v>
      </c>
      <c r="BA199">
        <v>44.85</v>
      </c>
      <c r="BB199">
        <v>15.72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1</v>
      </c>
      <c r="BJ199" t="s">
        <v>617</v>
      </c>
      <c r="BM199">
        <v>15001</v>
      </c>
      <c r="BN199">
        <v>0</v>
      </c>
      <c r="BO199" t="s">
        <v>6</v>
      </c>
      <c r="BP199">
        <v>0</v>
      </c>
      <c r="BQ199">
        <v>2</v>
      </c>
      <c r="BR199">
        <v>0</v>
      </c>
      <c r="BS199">
        <v>44.85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100</v>
      </c>
      <c r="CA199">
        <v>49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04"/>
        <v>21808.170000000002</v>
      </c>
      <c r="CQ199">
        <f t="shared" si="205"/>
        <v>878.61439999999993</v>
      </c>
      <c r="CR199">
        <f t="shared" si="206"/>
        <v>35.8416</v>
      </c>
      <c r="CS199">
        <f t="shared" si="207"/>
        <v>21.976500000000001</v>
      </c>
      <c r="CT199">
        <f t="shared" si="208"/>
        <v>14662.810500000001</v>
      </c>
      <c r="CU199">
        <f t="shared" si="209"/>
        <v>0</v>
      </c>
      <c r="CV199">
        <f t="shared" si="210"/>
        <v>36.9</v>
      </c>
      <c r="CW199">
        <f t="shared" si="211"/>
        <v>0.04</v>
      </c>
      <c r="CX199">
        <f t="shared" si="212"/>
        <v>0</v>
      </c>
      <c r="CY199">
        <f t="shared" si="213"/>
        <v>20558.7</v>
      </c>
      <c r="CZ199">
        <f t="shared" si="214"/>
        <v>10073.763000000001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1005</v>
      </c>
      <c r="DV199" t="s">
        <v>590</v>
      </c>
      <c r="DW199" t="s">
        <v>590</v>
      </c>
      <c r="DX199">
        <v>100</v>
      </c>
      <c r="DZ199" t="s">
        <v>6</v>
      </c>
      <c r="EA199" t="s">
        <v>6</v>
      </c>
      <c r="EB199" t="s">
        <v>6</v>
      </c>
      <c r="EC199" t="s">
        <v>6</v>
      </c>
      <c r="EE199">
        <v>66696432</v>
      </c>
      <c r="EF199">
        <v>2</v>
      </c>
      <c r="EG199" t="s">
        <v>169</v>
      </c>
      <c r="EH199">
        <v>15</v>
      </c>
      <c r="EI199" t="s">
        <v>606</v>
      </c>
      <c r="EJ199">
        <v>1</v>
      </c>
      <c r="EK199">
        <v>15001</v>
      </c>
      <c r="EL199" t="s">
        <v>606</v>
      </c>
      <c r="EM199" t="s">
        <v>607</v>
      </c>
      <c r="EO199" t="s">
        <v>6</v>
      </c>
      <c r="EQ199">
        <v>131072</v>
      </c>
      <c r="ER199">
        <v>417.78</v>
      </c>
      <c r="ES199">
        <v>88.57</v>
      </c>
      <c r="ET199">
        <v>2.2799999999999998</v>
      </c>
      <c r="EU199">
        <v>0.49</v>
      </c>
      <c r="EV199">
        <v>326.93</v>
      </c>
      <c r="EW199">
        <v>36.9</v>
      </c>
      <c r="EX199">
        <v>0.04</v>
      </c>
      <c r="EY199">
        <v>0</v>
      </c>
      <c r="FQ199">
        <v>0</v>
      </c>
      <c r="FR199">
        <v>0</v>
      </c>
      <c r="FS199">
        <v>0</v>
      </c>
      <c r="FX199">
        <v>100</v>
      </c>
      <c r="FY199">
        <v>49</v>
      </c>
      <c r="GA199" t="s">
        <v>6</v>
      </c>
      <c r="GD199">
        <v>1</v>
      </c>
      <c r="GF199">
        <v>-1566489256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215"/>
        <v>0</v>
      </c>
      <c r="GM199">
        <f t="shared" si="216"/>
        <v>52440.63</v>
      </c>
      <c r="GN199">
        <f t="shared" si="217"/>
        <v>52440.63</v>
      </c>
      <c r="GO199">
        <f t="shared" si="218"/>
        <v>0</v>
      </c>
      <c r="GP199">
        <f t="shared" si="219"/>
        <v>0</v>
      </c>
      <c r="GR199">
        <v>0</v>
      </c>
      <c r="GS199">
        <v>3</v>
      </c>
      <c r="GT199">
        <v>0</v>
      </c>
      <c r="GU199" t="s">
        <v>6</v>
      </c>
      <c r="GV199">
        <f t="shared" si="220"/>
        <v>0</v>
      </c>
      <c r="GW199">
        <v>1</v>
      </c>
      <c r="GX199">
        <f t="shared" si="221"/>
        <v>0</v>
      </c>
      <c r="HA199">
        <v>0</v>
      </c>
      <c r="HB199">
        <v>0</v>
      </c>
      <c r="HC199">
        <f t="shared" si="222"/>
        <v>0</v>
      </c>
      <c r="HE199" t="s">
        <v>6</v>
      </c>
      <c r="HF199" t="s">
        <v>6</v>
      </c>
      <c r="HM199" t="s">
        <v>6</v>
      </c>
      <c r="HN199" t="s">
        <v>608</v>
      </c>
      <c r="HO199" t="s">
        <v>609</v>
      </c>
      <c r="HP199" t="s">
        <v>606</v>
      </c>
      <c r="HQ199" t="s">
        <v>606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478</v>
      </c>
      <c r="E200" t="s">
        <v>618</v>
      </c>
      <c r="F200" t="s">
        <v>611</v>
      </c>
      <c r="G200" t="s">
        <v>612</v>
      </c>
      <c r="H200" t="str">
        <f>'1.Ведомость'!C164</f>
        <v>т</v>
      </c>
      <c r="I200">
        <f>I199*J200</f>
        <v>3.4439999999999998E-2</v>
      </c>
      <c r="J200">
        <v>2.46E-2</v>
      </c>
      <c r="K200">
        <v>2.46E-2</v>
      </c>
      <c r="O200">
        <f t="shared" si="184"/>
        <v>5366.21</v>
      </c>
      <c r="P200">
        <f t="shared" si="185"/>
        <v>5366.21</v>
      </c>
      <c r="Q200">
        <f t="shared" si="186"/>
        <v>0</v>
      </c>
      <c r="R200">
        <f t="shared" si="187"/>
        <v>0</v>
      </c>
      <c r="S200">
        <f t="shared" si="188"/>
        <v>0</v>
      </c>
      <c r="T200">
        <f t="shared" si="189"/>
        <v>0</v>
      </c>
      <c r="U200">
        <f t="shared" si="190"/>
        <v>0</v>
      </c>
      <c r="V200">
        <f t="shared" si="191"/>
        <v>0</v>
      </c>
      <c r="W200">
        <f t="shared" si="192"/>
        <v>0</v>
      </c>
      <c r="X200">
        <f t="shared" si="193"/>
        <v>0</v>
      </c>
      <c r="Y200">
        <f t="shared" si="194"/>
        <v>0</v>
      </c>
      <c r="AA200">
        <v>92862827</v>
      </c>
      <c r="AB200">
        <f t="shared" si="195"/>
        <v>15707</v>
      </c>
      <c r="AC200">
        <f>ROUND((ES200),2)</f>
        <v>15707</v>
      </c>
      <c r="AD200">
        <f>ROUND((((ET200)-(EU200))+AE200),2)</f>
        <v>0</v>
      </c>
      <c r="AE200">
        <f t="shared" si="223"/>
        <v>0</v>
      </c>
      <c r="AF200">
        <f t="shared" si="223"/>
        <v>0</v>
      </c>
      <c r="AG200">
        <f t="shared" si="200"/>
        <v>0</v>
      </c>
      <c r="AH200">
        <f t="shared" si="224"/>
        <v>0</v>
      </c>
      <c r="AI200">
        <f t="shared" si="224"/>
        <v>0</v>
      </c>
      <c r="AJ200">
        <f t="shared" si="203"/>
        <v>0</v>
      </c>
      <c r="AK200">
        <v>15707</v>
      </c>
      <c r="AL200">
        <v>15707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613</v>
      </c>
      <c r="BM200">
        <v>500001</v>
      </c>
      <c r="BN200">
        <v>0</v>
      </c>
      <c r="BO200" t="s">
        <v>6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04"/>
        <v>5366.21</v>
      </c>
      <c r="CQ200">
        <f t="shared" si="205"/>
        <v>155813.44</v>
      </c>
      <c r="CR200">
        <f t="shared" si="206"/>
        <v>0</v>
      </c>
      <c r="CS200">
        <f t="shared" si="207"/>
        <v>0</v>
      </c>
      <c r="CT200">
        <f t="shared" si="208"/>
        <v>0</v>
      </c>
      <c r="CU200">
        <f t="shared" si="209"/>
        <v>0</v>
      </c>
      <c r="CV200">
        <f t="shared" si="210"/>
        <v>0</v>
      </c>
      <c r="CW200">
        <f t="shared" si="211"/>
        <v>0</v>
      </c>
      <c r="CX200">
        <f t="shared" si="212"/>
        <v>0</v>
      </c>
      <c r="CY200">
        <f t="shared" si="213"/>
        <v>0</v>
      </c>
      <c r="CZ200">
        <f t="shared" si="214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185</v>
      </c>
      <c r="DW200" t="s">
        <v>185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66696658</v>
      </c>
      <c r="EF200">
        <v>8</v>
      </c>
      <c r="EG200" t="s">
        <v>37</v>
      </c>
      <c r="EH200">
        <v>0</v>
      </c>
      <c r="EI200" t="s">
        <v>6</v>
      </c>
      <c r="EJ200">
        <v>1</v>
      </c>
      <c r="EK200">
        <v>500001</v>
      </c>
      <c r="EL200" t="s">
        <v>38</v>
      </c>
      <c r="EM200" t="s">
        <v>39</v>
      </c>
      <c r="EO200" t="s">
        <v>6</v>
      </c>
      <c r="EQ200">
        <v>0</v>
      </c>
      <c r="ER200">
        <v>15707</v>
      </c>
      <c r="ES200">
        <v>15707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6</v>
      </c>
      <c r="GD200">
        <v>1</v>
      </c>
      <c r="GF200">
        <v>1204779258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215"/>
        <v>0</v>
      </c>
      <c r="GM200">
        <f t="shared" si="216"/>
        <v>5366.21</v>
      </c>
      <c r="GN200">
        <f t="shared" si="217"/>
        <v>5366.21</v>
      </c>
      <c r="GO200">
        <f t="shared" si="218"/>
        <v>0</v>
      </c>
      <c r="GP200">
        <f t="shared" si="219"/>
        <v>0</v>
      </c>
      <c r="GR200">
        <v>0</v>
      </c>
      <c r="GS200">
        <v>3</v>
      </c>
      <c r="GT200">
        <v>0</v>
      </c>
      <c r="GU200" t="s">
        <v>6</v>
      </c>
      <c r="GV200">
        <f t="shared" si="220"/>
        <v>0</v>
      </c>
      <c r="GW200">
        <v>1</v>
      </c>
      <c r="GX200">
        <f t="shared" si="221"/>
        <v>0</v>
      </c>
      <c r="HA200">
        <v>0</v>
      </c>
      <c r="HB200">
        <v>0</v>
      </c>
      <c r="HC200">
        <f t="shared" si="222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HS200">
        <v>0</v>
      </c>
      <c r="IK200">
        <v>0</v>
      </c>
    </row>
    <row r="202" spans="1:245" x14ac:dyDescent="0.2">
      <c r="A202" s="2">
        <v>51</v>
      </c>
      <c r="B202" s="2">
        <f>B174</f>
        <v>1</v>
      </c>
      <c r="C202" s="2">
        <f>A174</f>
        <v>4</v>
      </c>
      <c r="D202" s="2">
        <f>ROW(A174)</f>
        <v>174</v>
      </c>
      <c r="E202" s="2"/>
      <c r="F202" s="2" t="str">
        <f>IF(F174&lt;&gt;"",F174,"")</f>
        <v>Новый раздел</v>
      </c>
      <c r="G202" s="2" t="str">
        <f>IF(G174&lt;&gt;"",G174,"")</f>
        <v>Строительные работы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225">ROUND(AB202,2)</f>
        <v>644750.18999999994</v>
      </c>
      <c r="P202" s="2">
        <f t="shared" si="225"/>
        <v>306440.76</v>
      </c>
      <c r="Q202" s="2">
        <f t="shared" si="225"/>
        <v>30263.97</v>
      </c>
      <c r="R202" s="2">
        <f t="shared" si="225"/>
        <v>11986.93</v>
      </c>
      <c r="S202" s="2">
        <f t="shared" si="225"/>
        <v>308045.46000000002</v>
      </c>
      <c r="T202" s="2">
        <f t="shared" si="225"/>
        <v>0</v>
      </c>
      <c r="U202" s="2">
        <f>AH202</f>
        <v>733.91688999999985</v>
      </c>
      <c r="V202" s="2">
        <f>AI202</f>
        <v>23.03903</v>
      </c>
      <c r="W202" s="2">
        <f>ROUND(AJ202,2)</f>
        <v>0</v>
      </c>
      <c r="X202" s="2">
        <f>ROUND(AK202,2)</f>
        <v>314763.65000000002</v>
      </c>
      <c r="Y202" s="2">
        <f>ROUND(AL202,2)</f>
        <v>164579.76999999999</v>
      </c>
      <c r="Z202" s="2"/>
      <c r="AA202" s="2"/>
      <c r="AB202" s="2">
        <f>ROUND(SUMIF(AA178:AA200,"=92862827",O178:O200),2)</f>
        <v>644750.18999999994</v>
      </c>
      <c r="AC202" s="2">
        <f>ROUND(SUMIF(AA178:AA200,"=92862827",P178:P200),2)</f>
        <v>306440.76</v>
      </c>
      <c r="AD202" s="2">
        <f>ROUND(SUMIF(AA178:AA200,"=92862827",Q178:Q200),2)</f>
        <v>30263.97</v>
      </c>
      <c r="AE202" s="2">
        <f>ROUND(SUMIF(AA178:AA200,"=92862827",R178:R200),2)</f>
        <v>11986.93</v>
      </c>
      <c r="AF202" s="2">
        <f>ROUND(SUMIF(AA178:AA200,"=92862827",S178:S200),2)</f>
        <v>308045.46000000002</v>
      </c>
      <c r="AG202" s="2">
        <f>ROUND(SUMIF(AA178:AA200,"=92862827",T178:T200),2)</f>
        <v>0</v>
      </c>
      <c r="AH202" s="2">
        <f>SUMIF(AA178:AA200,"=92862827",U178:U200)</f>
        <v>733.91688999999985</v>
      </c>
      <c r="AI202" s="2">
        <f>SUMIF(AA178:AA200,"=92862827",V178:V200)</f>
        <v>23.03903</v>
      </c>
      <c r="AJ202" s="2">
        <f>ROUND(SUMIF(AA178:AA200,"=92862827",W178:W200),2)</f>
        <v>0</v>
      </c>
      <c r="AK202" s="2">
        <f>ROUND(SUMIF(AA178:AA200,"=92862827",X178:X200),2)</f>
        <v>314763.65000000002</v>
      </c>
      <c r="AL202" s="2">
        <f>ROUND(SUMIF(AA178:AA200,"=92862827",Y178:Y200),2)</f>
        <v>164579.76999999999</v>
      </c>
      <c r="AM202" s="2"/>
      <c r="AN202" s="2"/>
      <c r="AO202" s="2">
        <f t="shared" ref="AO202:BD202" si="226">ROUND(BX202,2)</f>
        <v>0</v>
      </c>
      <c r="AP202" s="2">
        <f t="shared" si="226"/>
        <v>0</v>
      </c>
      <c r="AQ202" s="2">
        <f t="shared" si="226"/>
        <v>0</v>
      </c>
      <c r="AR202" s="2">
        <f t="shared" si="226"/>
        <v>1124093.6100000001</v>
      </c>
      <c r="AS202" s="2">
        <f t="shared" si="226"/>
        <v>1124093.6100000001</v>
      </c>
      <c r="AT202" s="2">
        <f t="shared" si="226"/>
        <v>0</v>
      </c>
      <c r="AU202" s="2">
        <f t="shared" si="226"/>
        <v>0</v>
      </c>
      <c r="AV202" s="2">
        <f t="shared" si="226"/>
        <v>306440.76</v>
      </c>
      <c r="AW202" s="2">
        <f t="shared" si="226"/>
        <v>306440.76</v>
      </c>
      <c r="AX202" s="2">
        <f t="shared" si="226"/>
        <v>0</v>
      </c>
      <c r="AY202" s="2">
        <f t="shared" si="226"/>
        <v>306440.76</v>
      </c>
      <c r="AZ202" s="2">
        <f t="shared" si="226"/>
        <v>0</v>
      </c>
      <c r="BA202" s="2">
        <f t="shared" si="226"/>
        <v>0</v>
      </c>
      <c r="BB202" s="2">
        <f t="shared" si="226"/>
        <v>0</v>
      </c>
      <c r="BC202" s="2">
        <f t="shared" si="226"/>
        <v>0</v>
      </c>
      <c r="BD202" s="2">
        <f t="shared" si="226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ROUND(SUMIF(AA178:AA200,"=92862827",FQ178:FQ200),2)</f>
        <v>0</v>
      </c>
      <c r="BY202" s="2">
        <f>ROUND(SUMIF(AA178:AA200,"=92862827",FR178:FR200),2)</f>
        <v>0</v>
      </c>
      <c r="BZ202" s="2">
        <f>ROUND(SUMIF(AA178:AA200,"=92862827",GL178:GL200),2)</f>
        <v>0</v>
      </c>
      <c r="CA202" s="2">
        <f>ROUND(SUMIF(AA178:AA200,"=92862827",GM178:GM200),2)</f>
        <v>1124093.6100000001</v>
      </c>
      <c r="CB202" s="2">
        <f>ROUND(SUMIF(AA178:AA200,"=92862827",GN178:GN200),2)</f>
        <v>1124093.6100000001</v>
      </c>
      <c r="CC202" s="2">
        <f>ROUND(SUMIF(AA178:AA200,"=92862827",GO178:GO200),2)</f>
        <v>0</v>
      </c>
      <c r="CD202" s="2">
        <f>ROUND(SUMIF(AA178:AA200,"=92862827",GP178:GP200),2)</f>
        <v>0</v>
      </c>
      <c r="CE202" s="2">
        <f>AC202-BX202</f>
        <v>306440.76</v>
      </c>
      <c r="CF202" s="2">
        <f>AC202-BY202</f>
        <v>306440.76</v>
      </c>
      <c r="CG202" s="2">
        <f>BX202-BZ202</f>
        <v>0</v>
      </c>
      <c r="CH202" s="2">
        <f>AC202-BX202-BY202+BZ202</f>
        <v>306440.76</v>
      </c>
      <c r="CI202" s="2">
        <f>BY202-BZ202</f>
        <v>0</v>
      </c>
      <c r="CJ202" s="2">
        <f>ROUND(SUMIF(AA178:AA200,"=92862827",GX178:GX200),2)</f>
        <v>0</v>
      </c>
      <c r="CK202" s="2">
        <f>ROUND(SUMIF(AA178:AA200,"=92862827",GY178:GY200),2)</f>
        <v>0</v>
      </c>
      <c r="CL202" s="2">
        <f>ROUND(SUMIF(AA178:AA200,"=92862827",GZ178:GZ200),2)</f>
        <v>0</v>
      </c>
      <c r="CM202" s="2">
        <f>ROUND(SUMIF(AA178:AA200,"=92862827",HD178:HD200),2)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644750.18999999994</v>
      </c>
      <c r="G204" s="4" t="s">
        <v>464</v>
      </c>
      <c r="H204" s="4" t="s">
        <v>465</v>
      </c>
      <c r="I204" s="4"/>
      <c r="J204" s="4"/>
      <c r="K204" s="4">
        <v>201</v>
      </c>
      <c r="L204" s="4">
        <v>1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644750.19000000006</v>
      </c>
      <c r="X204" s="4">
        <v>1</v>
      </c>
      <c r="Y204" s="4">
        <v>644750.19000000006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306440.76</v>
      </c>
      <c r="G205" s="4" t="s">
        <v>466</v>
      </c>
      <c r="H205" s="4" t="s">
        <v>467</v>
      </c>
      <c r="I205" s="4"/>
      <c r="J205" s="4"/>
      <c r="K205" s="4">
        <v>202</v>
      </c>
      <c r="L205" s="4">
        <v>2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306440.76</v>
      </c>
      <c r="X205" s="4">
        <v>1</v>
      </c>
      <c r="Y205" s="4">
        <v>306440.76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468</v>
      </c>
      <c r="H206" s="4" t="s">
        <v>469</v>
      </c>
      <c r="I206" s="4"/>
      <c r="J206" s="4"/>
      <c r="K206" s="4">
        <v>222</v>
      </c>
      <c r="L206" s="4">
        <v>3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306440.76</v>
      </c>
      <c r="G207" s="4" t="s">
        <v>470</v>
      </c>
      <c r="H207" s="4" t="s">
        <v>471</v>
      </c>
      <c r="I207" s="4"/>
      <c r="J207" s="4"/>
      <c r="K207" s="4">
        <v>225</v>
      </c>
      <c r="L207" s="4">
        <v>4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306440.76</v>
      </c>
      <c r="X207" s="4">
        <v>1</v>
      </c>
      <c r="Y207" s="4">
        <v>306440.76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306440.76</v>
      </c>
      <c r="G208" s="4" t="s">
        <v>472</v>
      </c>
      <c r="H208" s="4" t="s">
        <v>473</v>
      </c>
      <c r="I208" s="4"/>
      <c r="J208" s="4"/>
      <c r="K208" s="4">
        <v>226</v>
      </c>
      <c r="L208" s="4">
        <v>5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306440.76</v>
      </c>
      <c r="X208" s="4">
        <v>1</v>
      </c>
      <c r="Y208" s="4">
        <v>306440.76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474</v>
      </c>
      <c r="H209" s="4" t="s">
        <v>475</v>
      </c>
      <c r="I209" s="4"/>
      <c r="J209" s="4"/>
      <c r="K209" s="4">
        <v>227</v>
      </c>
      <c r="L209" s="4">
        <v>6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306440.76</v>
      </c>
      <c r="G210" s="4" t="s">
        <v>476</v>
      </c>
      <c r="H210" s="4" t="s">
        <v>477</v>
      </c>
      <c r="I210" s="4"/>
      <c r="J210" s="4"/>
      <c r="K210" s="4">
        <v>228</v>
      </c>
      <c r="L210" s="4">
        <v>7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306440.76</v>
      </c>
      <c r="X210" s="4">
        <v>1</v>
      </c>
      <c r="Y210" s="4">
        <v>306440.76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478</v>
      </c>
      <c r="H211" s="4" t="s">
        <v>479</v>
      </c>
      <c r="I211" s="4"/>
      <c r="J211" s="4"/>
      <c r="K211" s="4">
        <v>216</v>
      </c>
      <c r="L211" s="4">
        <v>8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480</v>
      </c>
      <c r="H212" s="4" t="s">
        <v>481</v>
      </c>
      <c r="I212" s="4"/>
      <c r="J212" s="4"/>
      <c r="K212" s="4">
        <v>223</v>
      </c>
      <c r="L212" s="4">
        <v>9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482</v>
      </c>
      <c r="H213" s="4" t="s">
        <v>483</v>
      </c>
      <c r="I213" s="4"/>
      <c r="J213" s="4"/>
      <c r="K213" s="4">
        <v>229</v>
      </c>
      <c r="L213" s="4">
        <v>10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30263.97</v>
      </c>
      <c r="G214" s="4" t="s">
        <v>484</v>
      </c>
      <c r="H214" s="4" t="s">
        <v>485</v>
      </c>
      <c r="I214" s="4"/>
      <c r="J214" s="4"/>
      <c r="K214" s="4">
        <v>203</v>
      </c>
      <c r="L214" s="4">
        <v>11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30263.97</v>
      </c>
      <c r="X214" s="4">
        <v>1</v>
      </c>
      <c r="Y214" s="4">
        <v>30263.97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486</v>
      </c>
      <c r="H215" s="4" t="s">
        <v>487</v>
      </c>
      <c r="I215" s="4"/>
      <c r="J215" s="4"/>
      <c r="K215" s="4">
        <v>231</v>
      </c>
      <c r="L215" s="4">
        <v>12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11986.93</v>
      </c>
      <c r="G216" s="4" t="s">
        <v>488</v>
      </c>
      <c r="H216" s="4" t="s">
        <v>489</v>
      </c>
      <c r="I216" s="4"/>
      <c r="J216" s="4"/>
      <c r="K216" s="4">
        <v>204</v>
      </c>
      <c r="L216" s="4">
        <v>13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11986.929999999998</v>
      </c>
      <c r="X216" s="4">
        <v>1</v>
      </c>
      <c r="Y216" s="4">
        <v>11986.929999999998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308045.46000000002</v>
      </c>
      <c r="G217" s="4" t="s">
        <v>490</v>
      </c>
      <c r="H217" s="4" t="s">
        <v>491</v>
      </c>
      <c r="I217" s="4"/>
      <c r="J217" s="4"/>
      <c r="K217" s="4">
        <v>205</v>
      </c>
      <c r="L217" s="4">
        <v>14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308045.46000000002</v>
      </c>
      <c r="X217" s="4">
        <v>1</v>
      </c>
      <c r="Y217" s="4">
        <v>308045.46000000002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492</v>
      </c>
      <c r="H218" s="4" t="s">
        <v>493</v>
      </c>
      <c r="I218" s="4"/>
      <c r="J218" s="4"/>
      <c r="K218" s="4">
        <v>232</v>
      </c>
      <c r="L218" s="4">
        <v>15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1124093.6100000001</v>
      </c>
      <c r="G219" s="4" t="s">
        <v>494</v>
      </c>
      <c r="H219" s="4" t="s">
        <v>495</v>
      </c>
      <c r="I219" s="4"/>
      <c r="J219" s="4"/>
      <c r="K219" s="4">
        <v>214</v>
      </c>
      <c r="L219" s="4">
        <v>16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1124093.6100000001</v>
      </c>
      <c r="X219" s="4">
        <v>1</v>
      </c>
      <c r="Y219" s="4">
        <v>1124093.6100000001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496</v>
      </c>
      <c r="H220" s="4" t="s">
        <v>497</v>
      </c>
      <c r="I220" s="4"/>
      <c r="J220" s="4"/>
      <c r="K220" s="4">
        <v>215</v>
      </c>
      <c r="L220" s="4">
        <v>17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498</v>
      </c>
      <c r="H221" s="4" t="s">
        <v>499</v>
      </c>
      <c r="I221" s="4"/>
      <c r="J221" s="4"/>
      <c r="K221" s="4">
        <v>217</v>
      </c>
      <c r="L221" s="4">
        <v>18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500</v>
      </c>
      <c r="H222" s="4" t="s">
        <v>501</v>
      </c>
      <c r="I222" s="4"/>
      <c r="J222" s="4"/>
      <c r="K222" s="4">
        <v>230</v>
      </c>
      <c r="L222" s="4">
        <v>19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502</v>
      </c>
      <c r="H223" s="4" t="s">
        <v>503</v>
      </c>
      <c r="I223" s="4"/>
      <c r="J223" s="4"/>
      <c r="K223" s="4">
        <v>206</v>
      </c>
      <c r="L223" s="4">
        <v>20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ROUND(Source!U202,O224)</f>
        <v>733.91688999999997</v>
      </c>
      <c r="G224" s="4" t="s">
        <v>504</v>
      </c>
      <c r="H224" s="4" t="s">
        <v>505</v>
      </c>
      <c r="I224" s="4"/>
      <c r="J224" s="4"/>
      <c r="K224" s="4">
        <v>207</v>
      </c>
      <c r="L224" s="4">
        <v>21</v>
      </c>
      <c r="M224" s="4">
        <v>3</v>
      </c>
      <c r="N224" s="4" t="s">
        <v>6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733.91688999999997</v>
      </c>
      <c r="X224" s="4">
        <v>1</v>
      </c>
      <c r="Y224" s="4">
        <v>733.91688999999997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ROUND(Source!V202,O225)</f>
        <v>23.03903</v>
      </c>
      <c r="G225" s="4" t="s">
        <v>506</v>
      </c>
      <c r="H225" s="4" t="s">
        <v>507</v>
      </c>
      <c r="I225" s="4"/>
      <c r="J225" s="4"/>
      <c r="K225" s="4">
        <v>208</v>
      </c>
      <c r="L225" s="4">
        <v>22</v>
      </c>
      <c r="M225" s="4">
        <v>3</v>
      </c>
      <c r="N225" s="4" t="s">
        <v>6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23.03903</v>
      </c>
      <c r="X225" s="4">
        <v>1</v>
      </c>
      <c r="Y225" s="4">
        <v>23.03903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508</v>
      </c>
      <c r="H226" s="4" t="s">
        <v>509</v>
      </c>
      <c r="I226" s="4"/>
      <c r="J226" s="4"/>
      <c r="K226" s="4">
        <v>209</v>
      </c>
      <c r="L226" s="4">
        <v>23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510</v>
      </c>
      <c r="H227" s="4" t="s">
        <v>511</v>
      </c>
      <c r="I227" s="4"/>
      <c r="J227" s="4"/>
      <c r="K227" s="4">
        <v>233</v>
      </c>
      <c r="L227" s="4">
        <v>24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314763.65000000002</v>
      </c>
      <c r="G228" s="4" t="s">
        <v>512</v>
      </c>
      <c r="H228" s="4" t="s">
        <v>513</v>
      </c>
      <c r="I228" s="4"/>
      <c r="J228" s="4"/>
      <c r="K228" s="4">
        <v>210</v>
      </c>
      <c r="L228" s="4">
        <v>25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314763.65000000002</v>
      </c>
      <c r="X228" s="4">
        <v>1</v>
      </c>
      <c r="Y228" s="4">
        <v>314763.65000000002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164579.76999999999</v>
      </c>
      <c r="G229" s="4" t="s">
        <v>514</v>
      </c>
      <c r="H229" s="4" t="s">
        <v>515</v>
      </c>
      <c r="I229" s="4"/>
      <c r="J229" s="4"/>
      <c r="K229" s="4">
        <v>211</v>
      </c>
      <c r="L229" s="4">
        <v>26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164579.76999999999</v>
      </c>
      <c r="X229" s="4">
        <v>1</v>
      </c>
      <c r="Y229" s="4">
        <v>164579.76999999999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1124093.6100000001</v>
      </c>
      <c r="G230" s="4" t="s">
        <v>516</v>
      </c>
      <c r="H230" s="4" t="s">
        <v>517</v>
      </c>
      <c r="I230" s="4"/>
      <c r="J230" s="4"/>
      <c r="K230" s="4">
        <v>224</v>
      </c>
      <c r="L230" s="4">
        <v>27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1124093.6100000001</v>
      </c>
      <c r="X230" s="4">
        <v>1</v>
      </c>
      <c r="Y230" s="4">
        <v>1124093.6100000001</v>
      </c>
      <c r="Z230" s="4"/>
      <c r="AA230" s="4"/>
      <c r="AB230" s="4"/>
    </row>
    <row r="232" spans="1:206" x14ac:dyDescent="0.2">
      <c r="A232" s="2">
        <v>51</v>
      </c>
      <c r="B232" s="2">
        <f>B20</f>
        <v>1</v>
      </c>
      <c r="C232" s="2">
        <f>A20</f>
        <v>3</v>
      </c>
      <c r="D232" s="2">
        <f>ROW(A20)</f>
        <v>20</v>
      </c>
      <c r="E232" s="2"/>
      <c r="F232" s="2" t="str">
        <f>IF(F20&lt;&gt;"",F20,"")</f>
        <v>5.12.1.1</v>
      </c>
      <c r="G232" s="2" t="str">
        <f>IF(G20&lt;&gt;"",G20,"")</f>
        <v>Система отопления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7">ROUND(O144+O202+AB232,2)</f>
        <v>17334114.48</v>
      </c>
      <c r="P232" s="2">
        <f t="shared" si="227"/>
        <v>14415634.33</v>
      </c>
      <c r="Q232" s="2">
        <f t="shared" si="227"/>
        <v>207438</v>
      </c>
      <c r="R232" s="2">
        <f t="shared" si="227"/>
        <v>67870.42</v>
      </c>
      <c r="S232" s="2">
        <f t="shared" si="227"/>
        <v>2711042.15</v>
      </c>
      <c r="T232" s="2">
        <f t="shared" si="227"/>
        <v>0</v>
      </c>
      <c r="U232" s="2">
        <f>U144+U202+AH232</f>
        <v>6240.4432264999996</v>
      </c>
      <c r="V232" s="2">
        <f>V144+V202+AI232</f>
        <v>124.85889900000004</v>
      </c>
      <c r="W232" s="2">
        <f>ROUND(W144+W202+AJ232,2)</f>
        <v>0</v>
      </c>
      <c r="X232" s="2">
        <f>ROUND(X144+X202+AK232,2)</f>
        <v>3209305.43</v>
      </c>
      <c r="Y232" s="2">
        <f>ROUND(Y144+Y202+AL232,2)</f>
        <v>1876478.23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228">ROUND(AO144+AO202+BX232,2)</f>
        <v>0</v>
      </c>
      <c r="AP232" s="2">
        <f t="shared" si="228"/>
        <v>1560711.91</v>
      </c>
      <c r="AQ232" s="2">
        <f t="shared" si="228"/>
        <v>0</v>
      </c>
      <c r="AR232" s="2">
        <f t="shared" si="228"/>
        <v>22419898.140000001</v>
      </c>
      <c r="AS232" s="2">
        <f t="shared" si="228"/>
        <v>20333672.350000001</v>
      </c>
      <c r="AT232" s="2">
        <f t="shared" si="228"/>
        <v>525513.88</v>
      </c>
      <c r="AU232" s="2">
        <f t="shared" si="228"/>
        <v>0</v>
      </c>
      <c r="AV232" s="2">
        <f t="shared" si="228"/>
        <v>14415634.33</v>
      </c>
      <c r="AW232" s="2">
        <f t="shared" si="228"/>
        <v>12854922.42</v>
      </c>
      <c r="AX232" s="2">
        <f t="shared" si="228"/>
        <v>0</v>
      </c>
      <c r="AY232" s="2">
        <f t="shared" si="228"/>
        <v>12854922.42</v>
      </c>
      <c r="AZ232" s="2">
        <f t="shared" si="228"/>
        <v>1560711.91</v>
      </c>
      <c r="BA232" s="2">
        <f t="shared" si="228"/>
        <v>0</v>
      </c>
      <c r="BB232" s="2">
        <f t="shared" si="228"/>
        <v>0</v>
      </c>
      <c r="BC232" s="2">
        <f t="shared" si="228"/>
        <v>0</v>
      </c>
      <c r="BD232" s="2">
        <f t="shared" si="228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17334114.48</v>
      </c>
      <c r="G234" s="4" t="s">
        <v>464</v>
      </c>
      <c r="H234" s="4" t="s">
        <v>465</v>
      </c>
      <c r="I234" s="4"/>
      <c r="J234" s="4"/>
      <c r="K234" s="4">
        <v>201</v>
      </c>
      <c r="L234" s="4">
        <v>1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15773402.57</v>
      </c>
      <c r="X234" s="4">
        <v>1</v>
      </c>
      <c r="Y234" s="4">
        <v>15773402.57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14415634.33</v>
      </c>
      <c r="G235" s="4" t="s">
        <v>466</v>
      </c>
      <c r="H235" s="4" t="s">
        <v>467</v>
      </c>
      <c r="I235" s="4"/>
      <c r="J235" s="4"/>
      <c r="K235" s="4">
        <v>202</v>
      </c>
      <c r="L235" s="4">
        <v>2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14415634.33</v>
      </c>
      <c r="X235" s="4">
        <v>1</v>
      </c>
      <c r="Y235" s="4">
        <v>14415634.33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468</v>
      </c>
      <c r="H236" s="4" t="s">
        <v>469</v>
      </c>
      <c r="I236" s="4"/>
      <c r="J236" s="4"/>
      <c r="K236" s="4">
        <v>222</v>
      </c>
      <c r="L236" s="4">
        <v>3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14415634.33</v>
      </c>
      <c r="G237" s="4" t="s">
        <v>470</v>
      </c>
      <c r="H237" s="4" t="s">
        <v>471</v>
      </c>
      <c r="I237" s="4"/>
      <c r="J237" s="4"/>
      <c r="K237" s="4">
        <v>225</v>
      </c>
      <c r="L237" s="4">
        <v>4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14415634.33</v>
      </c>
      <c r="X237" s="4">
        <v>1</v>
      </c>
      <c r="Y237" s="4">
        <v>14415634.33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12854922.42</v>
      </c>
      <c r="G238" s="4" t="s">
        <v>472</v>
      </c>
      <c r="H238" s="4" t="s">
        <v>473</v>
      </c>
      <c r="I238" s="4"/>
      <c r="J238" s="4"/>
      <c r="K238" s="4">
        <v>226</v>
      </c>
      <c r="L238" s="4">
        <v>5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12854922.42</v>
      </c>
      <c r="X238" s="4">
        <v>1</v>
      </c>
      <c r="Y238" s="4">
        <v>12854922.42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474</v>
      </c>
      <c r="H239" s="4" t="s">
        <v>475</v>
      </c>
      <c r="I239" s="4"/>
      <c r="J239" s="4"/>
      <c r="K239" s="4">
        <v>227</v>
      </c>
      <c r="L239" s="4">
        <v>6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12854922.42</v>
      </c>
      <c r="G240" s="4" t="s">
        <v>476</v>
      </c>
      <c r="H240" s="4" t="s">
        <v>477</v>
      </c>
      <c r="I240" s="4"/>
      <c r="J240" s="4"/>
      <c r="K240" s="4">
        <v>228</v>
      </c>
      <c r="L240" s="4">
        <v>7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12854922.42</v>
      </c>
      <c r="X240" s="4">
        <v>1</v>
      </c>
      <c r="Y240" s="4">
        <v>12854922.42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1560711.91</v>
      </c>
      <c r="G241" s="4" t="s">
        <v>478</v>
      </c>
      <c r="H241" s="4" t="s">
        <v>479</v>
      </c>
      <c r="I241" s="4"/>
      <c r="J241" s="4"/>
      <c r="K241" s="4">
        <v>216</v>
      </c>
      <c r="L241" s="4">
        <v>8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1560711.91</v>
      </c>
      <c r="X241" s="4">
        <v>1</v>
      </c>
      <c r="Y241" s="4">
        <v>1560711.91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480</v>
      </c>
      <c r="H242" s="4" t="s">
        <v>481</v>
      </c>
      <c r="I242" s="4"/>
      <c r="J242" s="4"/>
      <c r="K242" s="4">
        <v>223</v>
      </c>
      <c r="L242" s="4">
        <v>9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1560711.91</v>
      </c>
      <c r="G243" s="4" t="s">
        <v>482</v>
      </c>
      <c r="H243" s="4" t="s">
        <v>483</v>
      </c>
      <c r="I243" s="4"/>
      <c r="J243" s="4"/>
      <c r="K243" s="4">
        <v>229</v>
      </c>
      <c r="L243" s="4">
        <v>10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1560711.91</v>
      </c>
      <c r="X243" s="4">
        <v>1</v>
      </c>
      <c r="Y243" s="4">
        <v>1560711.91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207438</v>
      </c>
      <c r="G244" s="4" t="s">
        <v>484</v>
      </c>
      <c r="H244" s="4" t="s">
        <v>485</v>
      </c>
      <c r="I244" s="4"/>
      <c r="J244" s="4"/>
      <c r="K244" s="4">
        <v>203</v>
      </c>
      <c r="L244" s="4">
        <v>11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207437.99999999994</v>
      </c>
      <c r="X244" s="4">
        <v>1</v>
      </c>
      <c r="Y244" s="4">
        <v>207437.99999999994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486</v>
      </c>
      <c r="H245" s="4" t="s">
        <v>487</v>
      </c>
      <c r="I245" s="4"/>
      <c r="J245" s="4"/>
      <c r="K245" s="4">
        <v>231</v>
      </c>
      <c r="L245" s="4">
        <v>12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67870.42</v>
      </c>
      <c r="G246" s="4" t="s">
        <v>488</v>
      </c>
      <c r="H246" s="4" t="s">
        <v>489</v>
      </c>
      <c r="I246" s="4"/>
      <c r="J246" s="4"/>
      <c r="K246" s="4">
        <v>204</v>
      </c>
      <c r="L246" s="4">
        <v>13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67870.419999999984</v>
      </c>
      <c r="X246" s="4">
        <v>1</v>
      </c>
      <c r="Y246" s="4">
        <v>67870.419999999984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2711042.15</v>
      </c>
      <c r="G247" s="4" t="s">
        <v>490</v>
      </c>
      <c r="H247" s="4" t="s">
        <v>491</v>
      </c>
      <c r="I247" s="4"/>
      <c r="J247" s="4"/>
      <c r="K247" s="4">
        <v>205</v>
      </c>
      <c r="L247" s="4">
        <v>14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2711042.1500000008</v>
      </c>
      <c r="X247" s="4">
        <v>1</v>
      </c>
      <c r="Y247" s="4">
        <v>2711042.1500000008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492</v>
      </c>
      <c r="H248" s="4" t="s">
        <v>493</v>
      </c>
      <c r="I248" s="4"/>
      <c r="J248" s="4"/>
      <c r="K248" s="4">
        <v>232</v>
      </c>
      <c r="L248" s="4">
        <v>15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20333672.350000001</v>
      </c>
      <c r="G249" s="4" t="s">
        <v>494</v>
      </c>
      <c r="H249" s="4" t="s">
        <v>495</v>
      </c>
      <c r="I249" s="4"/>
      <c r="J249" s="4"/>
      <c r="K249" s="4">
        <v>214</v>
      </c>
      <c r="L249" s="4">
        <v>16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20333672.350000001</v>
      </c>
      <c r="X249" s="4">
        <v>1</v>
      </c>
      <c r="Y249" s="4">
        <v>20333672.350000001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525513.88</v>
      </c>
      <c r="G250" s="4" t="s">
        <v>496</v>
      </c>
      <c r="H250" s="4" t="s">
        <v>497</v>
      </c>
      <c r="I250" s="4"/>
      <c r="J250" s="4"/>
      <c r="K250" s="4">
        <v>215</v>
      </c>
      <c r="L250" s="4">
        <v>17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525513.88</v>
      </c>
      <c r="X250" s="4">
        <v>1</v>
      </c>
      <c r="Y250" s="4">
        <v>525513.88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498</v>
      </c>
      <c r="H251" s="4" t="s">
        <v>499</v>
      </c>
      <c r="I251" s="4"/>
      <c r="J251" s="4"/>
      <c r="K251" s="4">
        <v>217</v>
      </c>
      <c r="L251" s="4">
        <v>18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500</v>
      </c>
      <c r="H252" s="4" t="s">
        <v>501</v>
      </c>
      <c r="I252" s="4"/>
      <c r="J252" s="4"/>
      <c r="K252" s="4">
        <v>230</v>
      </c>
      <c r="L252" s="4">
        <v>19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502</v>
      </c>
      <c r="H253" s="4" t="s">
        <v>503</v>
      </c>
      <c r="I253" s="4"/>
      <c r="J253" s="4"/>
      <c r="K253" s="4">
        <v>206</v>
      </c>
      <c r="L253" s="4">
        <v>20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6240.4432264999996</v>
      </c>
      <c r="G254" s="4" t="s">
        <v>504</v>
      </c>
      <c r="H254" s="4" t="s">
        <v>505</v>
      </c>
      <c r="I254" s="4"/>
      <c r="J254" s="4"/>
      <c r="K254" s="4">
        <v>207</v>
      </c>
      <c r="L254" s="4">
        <v>21</v>
      </c>
      <c r="M254" s="4">
        <v>3</v>
      </c>
      <c r="N254" s="4" t="s">
        <v>6</v>
      </c>
      <c r="O254" s="4">
        <v>7</v>
      </c>
      <c r="P254" s="4"/>
      <c r="Q254" s="4"/>
      <c r="R254" s="4"/>
      <c r="S254" s="4"/>
      <c r="T254" s="4"/>
      <c r="U254" s="4"/>
      <c r="V254" s="4"/>
      <c r="W254" s="4">
        <v>6240.4432264999996</v>
      </c>
      <c r="X254" s="4">
        <v>1</v>
      </c>
      <c r="Y254" s="4">
        <v>6240.4432264999996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124.85889899999999</v>
      </c>
      <c r="G255" s="4" t="s">
        <v>506</v>
      </c>
      <c r="H255" s="4" t="s">
        <v>507</v>
      </c>
      <c r="I255" s="4"/>
      <c r="J255" s="4"/>
      <c r="K255" s="4">
        <v>208</v>
      </c>
      <c r="L255" s="4">
        <v>22</v>
      </c>
      <c r="M255" s="4">
        <v>3</v>
      </c>
      <c r="N255" s="4" t="s">
        <v>6</v>
      </c>
      <c r="O255" s="4">
        <v>7</v>
      </c>
      <c r="P255" s="4"/>
      <c r="Q255" s="4"/>
      <c r="R255" s="4"/>
      <c r="S255" s="4"/>
      <c r="T255" s="4"/>
      <c r="U255" s="4"/>
      <c r="V255" s="4"/>
      <c r="W255" s="4">
        <v>124.85889899999999</v>
      </c>
      <c r="X255" s="4">
        <v>1</v>
      </c>
      <c r="Y255" s="4">
        <v>124.85889899999999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508</v>
      </c>
      <c r="H256" s="4" t="s">
        <v>509</v>
      </c>
      <c r="I256" s="4"/>
      <c r="J256" s="4"/>
      <c r="K256" s="4">
        <v>209</v>
      </c>
      <c r="L256" s="4">
        <v>23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510</v>
      </c>
      <c r="H257" s="4" t="s">
        <v>511</v>
      </c>
      <c r="I257" s="4"/>
      <c r="J257" s="4"/>
      <c r="K257" s="4">
        <v>233</v>
      </c>
      <c r="L257" s="4">
        <v>24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3209305.43</v>
      </c>
      <c r="G258" s="4" t="s">
        <v>512</v>
      </c>
      <c r="H258" s="4" t="s">
        <v>513</v>
      </c>
      <c r="I258" s="4"/>
      <c r="J258" s="4"/>
      <c r="K258" s="4">
        <v>210</v>
      </c>
      <c r="L258" s="4">
        <v>25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3209305.43</v>
      </c>
      <c r="X258" s="4">
        <v>1</v>
      </c>
      <c r="Y258" s="4">
        <v>3209305.43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1876478.23</v>
      </c>
      <c r="G259" s="4" t="s">
        <v>514</v>
      </c>
      <c r="H259" s="4" t="s">
        <v>515</v>
      </c>
      <c r="I259" s="4"/>
      <c r="J259" s="4"/>
      <c r="K259" s="4">
        <v>211</v>
      </c>
      <c r="L259" s="4">
        <v>26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1876478.23</v>
      </c>
      <c r="X259" s="4">
        <v>1</v>
      </c>
      <c r="Y259" s="4">
        <v>1876478.23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22419898.140000001</v>
      </c>
      <c r="G260" s="4" t="s">
        <v>516</v>
      </c>
      <c r="H260" s="4" t="s">
        <v>517</v>
      </c>
      <c r="I260" s="4"/>
      <c r="J260" s="4"/>
      <c r="K260" s="4">
        <v>224</v>
      </c>
      <c r="L260" s="4">
        <v>27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22419898.140000001</v>
      </c>
      <c r="X260" s="4">
        <v>1</v>
      </c>
      <c r="Y260" s="4">
        <v>22419898.140000001</v>
      </c>
      <c r="Z260" s="4"/>
      <c r="AA260" s="4"/>
      <c r="AB260" s="4"/>
    </row>
    <row r="262" spans="1:206" x14ac:dyDescent="0.2">
      <c r="A262" s="2">
        <v>51</v>
      </c>
      <c r="B262" s="2">
        <f>B12</f>
        <v>316</v>
      </c>
      <c r="C262" s="2">
        <f>A12</f>
        <v>1</v>
      </c>
      <c r="D262" s="2">
        <f>ROW(A12)</f>
        <v>12</v>
      </c>
      <c r="E262" s="2"/>
      <c r="F262" s="2" t="str">
        <f>IF(F12&lt;&gt;"",F12,"")</f>
        <v>5.12.1.1 Система отопления здания (Лип.18.2) П</v>
      </c>
      <c r="G262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229">ROUND(O232,2)</f>
        <v>17334114.48</v>
      </c>
      <c r="P262" s="2">
        <f t="shared" si="229"/>
        <v>14415634.33</v>
      </c>
      <c r="Q262" s="2">
        <f t="shared" si="229"/>
        <v>207438</v>
      </c>
      <c r="R262" s="2">
        <f t="shared" si="229"/>
        <v>67870.42</v>
      </c>
      <c r="S262" s="2">
        <f t="shared" si="229"/>
        <v>2711042.15</v>
      </c>
      <c r="T262" s="2">
        <f t="shared" si="229"/>
        <v>0</v>
      </c>
      <c r="U262" s="2">
        <f>U232</f>
        <v>6240.4432264999996</v>
      </c>
      <c r="V262" s="2">
        <f>V232</f>
        <v>124.85889900000004</v>
      </c>
      <c r="W262" s="2">
        <f>ROUND(W232,2)</f>
        <v>0</v>
      </c>
      <c r="X262" s="2">
        <f>ROUND(X232,2)</f>
        <v>3209305.43</v>
      </c>
      <c r="Y262" s="2">
        <f>ROUND(Y232,2)</f>
        <v>1876478.23</v>
      </c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>
        <f t="shared" ref="AO262:BD262" si="230">ROUND(AO232,2)</f>
        <v>0</v>
      </c>
      <c r="AP262" s="2">
        <f t="shared" si="230"/>
        <v>1560711.91</v>
      </c>
      <c r="AQ262" s="2">
        <f t="shared" si="230"/>
        <v>0</v>
      </c>
      <c r="AR262" s="2">
        <f t="shared" si="230"/>
        <v>22419898.140000001</v>
      </c>
      <c r="AS262" s="2">
        <f t="shared" si="230"/>
        <v>20333672.350000001</v>
      </c>
      <c r="AT262" s="2">
        <f t="shared" si="230"/>
        <v>525513.88</v>
      </c>
      <c r="AU262" s="2">
        <f t="shared" si="230"/>
        <v>0</v>
      </c>
      <c r="AV262" s="2">
        <f t="shared" si="230"/>
        <v>14415634.33</v>
      </c>
      <c r="AW262" s="2">
        <f t="shared" si="230"/>
        <v>12854922.42</v>
      </c>
      <c r="AX262" s="2">
        <f t="shared" si="230"/>
        <v>0</v>
      </c>
      <c r="AY262" s="2">
        <f t="shared" si="230"/>
        <v>12854922.42</v>
      </c>
      <c r="AZ262" s="2">
        <f t="shared" si="230"/>
        <v>1560711.91</v>
      </c>
      <c r="BA262" s="2">
        <f t="shared" si="230"/>
        <v>0</v>
      </c>
      <c r="BB262" s="2">
        <f t="shared" si="230"/>
        <v>0</v>
      </c>
      <c r="BC262" s="2">
        <f t="shared" si="230"/>
        <v>0</v>
      </c>
      <c r="BD262" s="2">
        <f t="shared" si="230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17334114.48</v>
      </c>
      <c r="G264" s="4" t="s">
        <v>464</v>
      </c>
      <c r="H264" s="4" t="s">
        <v>465</v>
      </c>
      <c r="I264" s="4"/>
      <c r="J264" s="4"/>
      <c r="K264" s="4">
        <v>201</v>
      </c>
      <c r="L264" s="4">
        <v>1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15773402.57</v>
      </c>
      <c r="X264" s="4">
        <v>1</v>
      </c>
      <c r="Y264" s="4">
        <v>15773402.57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14415634.33</v>
      </c>
      <c r="G265" s="4" t="s">
        <v>466</v>
      </c>
      <c r="H265" s="4" t="s">
        <v>467</v>
      </c>
      <c r="I265" s="4"/>
      <c r="J265" s="4"/>
      <c r="K265" s="4">
        <v>202</v>
      </c>
      <c r="L265" s="4">
        <v>2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14415634.33</v>
      </c>
      <c r="X265" s="4">
        <v>1</v>
      </c>
      <c r="Y265" s="4">
        <v>14415634.33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468</v>
      </c>
      <c r="H266" s="4" t="s">
        <v>469</v>
      </c>
      <c r="I266" s="4"/>
      <c r="J266" s="4"/>
      <c r="K266" s="4">
        <v>222</v>
      </c>
      <c r="L266" s="4">
        <v>3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14415634.33</v>
      </c>
      <c r="G267" s="4" t="s">
        <v>470</v>
      </c>
      <c r="H267" s="4" t="s">
        <v>471</v>
      </c>
      <c r="I267" s="4"/>
      <c r="J267" s="4"/>
      <c r="K267" s="4">
        <v>225</v>
      </c>
      <c r="L267" s="4">
        <v>4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14415634.33</v>
      </c>
      <c r="X267" s="4">
        <v>1</v>
      </c>
      <c r="Y267" s="4">
        <v>14415634.33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12854922.42</v>
      </c>
      <c r="G268" s="4" t="s">
        <v>472</v>
      </c>
      <c r="H268" s="4" t="s">
        <v>473</v>
      </c>
      <c r="I268" s="4"/>
      <c r="J268" s="4"/>
      <c r="K268" s="4">
        <v>226</v>
      </c>
      <c r="L268" s="4">
        <v>5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12854922.42</v>
      </c>
      <c r="X268" s="4">
        <v>1</v>
      </c>
      <c r="Y268" s="4">
        <v>12854922.42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474</v>
      </c>
      <c r="H269" s="4" t="s">
        <v>475</v>
      </c>
      <c r="I269" s="4"/>
      <c r="J269" s="4"/>
      <c r="K269" s="4">
        <v>227</v>
      </c>
      <c r="L269" s="4">
        <v>6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12854922.42</v>
      </c>
      <c r="G270" s="4" t="s">
        <v>476</v>
      </c>
      <c r="H270" s="4" t="s">
        <v>477</v>
      </c>
      <c r="I270" s="4"/>
      <c r="J270" s="4"/>
      <c r="K270" s="4">
        <v>228</v>
      </c>
      <c r="L270" s="4">
        <v>7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12854922.42</v>
      </c>
      <c r="X270" s="4">
        <v>1</v>
      </c>
      <c r="Y270" s="4">
        <v>12854922.42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1560711.91</v>
      </c>
      <c r="G271" s="4" t="s">
        <v>478</v>
      </c>
      <c r="H271" s="4" t="s">
        <v>479</v>
      </c>
      <c r="I271" s="4"/>
      <c r="J271" s="4"/>
      <c r="K271" s="4">
        <v>216</v>
      </c>
      <c r="L271" s="4">
        <v>8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1560711.91</v>
      </c>
      <c r="X271" s="4">
        <v>1</v>
      </c>
      <c r="Y271" s="4">
        <v>1560711.91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480</v>
      </c>
      <c r="H272" s="4" t="s">
        <v>481</v>
      </c>
      <c r="I272" s="4"/>
      <c r="J272" s="4"/>
      <c r="K272" s="4">
        <v>223</v>
      </c>
      <c r="L272" s="4">
        <v>9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1560711.91</v>
      </c>
      <c r="G273" s="4" t="s">
        <v>482</v>
      </c>
      <c r="H273" s="4" t="s">
        <v>483</v>
      </c>
      <c r="I273" s="4"/>
      <c r="J273" s="4"/>
      <c r="K273" s="4">
        <v>229</v>
      </c>
      <c r="L273" s="4">
        <v>10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1560711.91</v>
      </c>
      <c r="X273" s="4">
        <v>1</v>
      </c>
      <c r="Y273" s="4">
        <v>1560711.91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207438</v>
      </c>
      <c r="G274" s="4" t="s">
        <v>484</v>
      </c>
      <c r="H274" s="4" t="s">
        <v>485</v>
      </c>
      <c r="I274" s="4"/>
      <c r="J274" s="4"/>
      <c r="K274" s="4">
        <v>203</v>
      </c>
      <c r="L274" s="4">
        <v>11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207437.99999999994</v>
      </c>
      <c r="X274" s="4">
        <v>1</v>
      </c>
      <c r="Y274" s="4">
        <v>207437.99999999994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486</v>
      </c>
      <c r="H275" s="4" t="s">
        <v>487</v>
      </c>
      <c r="I275" s="4"/>
      <c r="J275" s="4"/>
      <c r="K275" s="4">
        <v>231</v>
      </c>
      <c r="L275" s="4">
        <v>12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67870.42</v>
      </c>
      <c r="G276" s="4" t="s">
        <v>488</v>
      </c>
      <c r="H276" s="4" t="s">
        <v>489</v>
      </c>
      <c r="I276" s="4"/>
      <c r="J276" s="4"/>
      <c r="K276" s="4">
        <v>204</v>
      </c>
      <c r="L276" s="4">
        <v>13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67870.42</v>
      </c>
      <c r="X276" s="4">
        <v>1</v>
      </c>
      <c r="Y276" s="4">
        <v>67870.42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2711042.15</v>
      </c>
      <c r="G277" s="4" t="s">
        <v>490</v>
      </c>
      <c r="H277" s="4" t="s">
        <v>491</v>
      </c>
      <c r="I277" s="4"/>
      <c r="J277" s="4"/>
      <c r="K277" s="4">
        <v>205</v>
      </c>
      <c r="L277" s="4">
        <v>14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2711042.1500000013</v>
      </c>
      <c r="X277" s="4">
        <v>1</v>
      </c>
      <c r="Y277" s="4">
        <v>2711042.1500000013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492</v>
      </c>
      <c r="H278" s="4" t="s">
        <v>493</v>
      </c>
      <c r="I278" s="4"/>
      <c r="J278" s="4"/>
      <c r="K278" s="4">
        <v>232</v>
      </c>
      <c r="L278" s="4">
        <v>15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20333672.350000001</v>
      </c>
      <c r="G279" s="4" t="s">
        <v>494</v>
      </c>
      <c r="H279" s="4" t="s">
        <v>495</v>
      </c>
      <c r="I279" s="4"/>
      <c r="J279" s="4"/>
      <c r="K279" s="4">
        <v>214</v>
      </c>
      <c r="L279" s="4">
        <v>16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20333672.350000001</v>
      </c>
      <c r="X279" s="4">
        <v>1</v>
      </c>
      <c r="Y279" s="4">
        <v>20333672.350000001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525513.88</v>
      </c>
      <c r="G280" s="4" t="s">
        <v>496</v>
      </c>
      <c r="H280" s="4" t="s">
        <v>497</v>
      </c>
      <c r="I280" s="4"/>
      <c r="J280" s="4"/>
      <c r="K280" s="4">
        <v>215</v>
      </c>
      <c r="L280" s="4">
        <v>17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525513.88</v>
      </c>
      <c r="X280" s="4">
        <v>1</v>
      </c>
      <c r="Y280" s="4">
        <v>525513.88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498</v>
      </c>
      <c r="H281" s="4" t="s">
        <v>499</v>
      </c>
      <c r="I281" s="4"/>
      <c r="J281" s="4"/>
      <c r="K281" s="4">
        <v>217</v>
      </c>
      <c r="L281" s="4">
        <v>18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500</v>
      </c>
      <c r="H282" s="4" t="s">
        <v>501</v>
      </c>
      <c r="I282" s="4"/>
      <c r="J282" s="4"/>
      <c r="K282" s="4">
        <v>230</v>
      </c>
      <c r="L282" s="4">
        <v>19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502</v>
      </c>
      <c r="H283" s="4" t="s">
        <v>503</v>
      </c>
      <c r="I283" s="4"/>
      <c r="J283" s="4"/>
      <c r="K283" s="4">
        <v>206</v>
      </c>
      <c r="L283" s="4">
        <v>20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ROUND(Source!U262,O284)</f>
        <v>6240.4432264999996</v>
      </c>
      <c r="G284" s="4" t="s">
        <v>504</v>
      </c>
      <c r="H284" s="4" t="s">
        <v>505</v>
      </c>
      <c r="I284" s="4"/>
      <c r="J284" s="4"/>
      <c r="K284" s="4">
        <v>207</v>
      </c>
      <c r="L284" s="4">
        <v>21</v>
      </c>
      <c r="M284" s="4">
        <v>3</v>
      </c>
      <c r="N284" s="4" t="s">
        <v>6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6240.4432264999996</v>
      </c>
      <c r="X284" s="4">
        <v>1</v>
      </c>
      <c r="Y284" s="4">
        <v>6240.4432264999996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ROUND(Source!V262,O285)</f>
        <v>124.85889899999999</v>
      </c>
      <c r="G285" s="4" t="s">
        <v>506</v>
      </c>
      <c r="H285" s="4" t="s">
        <v>507</v>
      </c>
      <c r="I285" s="4"/>
      <c r="J285" s="4"/>
      <c r="K285" s="4">
        <v>208</v>
      </c>
      <c r="L285" s="4">
        <v>22</v>
      </c>
      <c r="M285" s="4">
        <v>3</v>
      </c>
      <c r="N285" s="4" t="s">
        <v>6</v>
      </c>
      <c r="O285" s="4">
        <v>7</v>
      </c>
      <c r="P285" s="4"/>
      <c r="Q285" s="4"/>
      <c r="R285" s="4"/>
      <c r="S285" s="4"/>
      <c r="T285" s="4"/>
      <c r="U285" s="4"/>
      <c r="V285" s="4"/>
      <c r="W285" s="4">
        <v>124.85889899999999</v>
      </c>
      <c r="X285" s="4">
        <v>1</v>
      </c>
      <c r="Y285" s="4">
        <v>124.85889899999999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508</v>
      </c>
      <c r="H286" s="4" t="s">
        <v>509</v>
      </c>
      <c r="I286" s="4"/>
      <c r="J286" s="4"/>
      <c r="K286" s="4">
        <v>209</v>
      </c>
      <c r="L286" s="4">
        <v>23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510</v>
      </c>
      <c r="H287" s="4" t="s">
        <v>511</v>
      </c>
      <c r="I287" s="4"/>
      <c r="J287" s="4"/>
      <c r="K287" s="4">
        <v>233</v>
      </c>
      <c r="L287" s="4">
        <v>24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3209305.43</v>
      </c>
      <c r="G288" s="4" t="s">
        <v>512</v>
      </c>
      <c r="H288" s="4" t="s">
        <v>513</v>
      </c>
      <c r="I288" s="4"/>
      <c r="J288" s="4"/>
      <c r="K288" s="4">
        <v>210</v>
      </c>
      <c r="L288" s="4">
        <v>25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3209305.43</v>
      </c>
      <c r="X288" s="4">
        <v>1</v>
      </c>
      <c r="Y288" s="4">
        <v>3209305.43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1876478.23</v>
      </c>
      <c r="G289" s="4" t="s">
        <v>514</v>
      </c>
      <c r="H289" s="4" t="s">
        <v>515</v>
      </c>
      <c r="I289" s="4"/>
      <c r="J289" s="4"/>
      <c r="K289" s="4">
        <v>211</v>
      </c>
      <c r="L289" s="4">
        <v>26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1876478.23</v>
      </c>
      <c r="X289" s="4">
        <v>1</v>
      </c>
      <c r="Y289" s="4">
        <v>1876478.23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22419898.140000001</v>
      </c>
      <c r="G290" s="4" t="s">
        <v>516</v>
      </c>
      <c r="H290" s="4" t="s">
        <v>517</v>
      </c>
      <c r="I290" s="4"/>
      <c r="J290" s="4"/>
      <c r="K290" s="4">
        <v>224</v>
      </c>
      <c r="L290" s="4">
        <v>27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22419898.140000001</v>
      </c>
      <c r="X290" s="4">
        <v>1</v>
      </c>
      <c r="Y290" s="4">
        <v>22419898.140000001</v>
      </c>
      <c r="Z290" s="4"/>
      <c r="AA290" s="4"/>
      <c r="AB290" s="4"/>
    </row>
    <row r="293" spans="1:28" x14ac:dyDescent="0.2">
      <c r="A293">
        <v>70</v>
      </c>
      <c r="B293">
        <v>1</v>
      </c>
      <c r="D293">
        <v>1</v>
      </c>
      <c r="E293" t="s">
        <v>619</v>
      </c>
      <c r="F293" t="s">
        <v>620</v>
      </c>
      <c r="G293">
        <v>1</v>
      </c>
      <c r="H293">
        <v>0</v>
      </c>
      <c r="I293" t="s">
        <v>6</v>
      </c>
      <c r="J293">
        <v>1</v>
      </c>
      <c r="K293">
        <v>0</v>
      </c>
      <c r="L293" t="s">
        <v>6</v>
      </c>
      <c r="M293" t="s">
        <v>6</v>
      </c>
      <c r="N293">
        <v>0</v>
      </c>
      <c r="P293" t="s">
        <v>621</v>
      </c>
    </row>
    <row r="294" spans="1:28" x14ac:dyDescent="0.2">
      <c r="A294">
        <v>70</v>
      </c>
      <c r="B294">
        <v>1</v>
      </c>
      <c r="D294">
        <v>2</v>
      </c>
      <c r="E294" t="s">
        <v>622</v>
      </c>
      <c r="F294" t="s">
        <v>623</v>
      </c>
      <c r="G294">
        <v>0</v>
      </c>
      <c r="H294">
        <v>0</v>
      </c>
      <c r="I294" t="s">
        <v>6</v>
      </c>
      <c r="J294">
        <v>1</v>
      </c>
      <c r="K294">
        <v>0</v>
      </c>
      <c r="L294" t="s">
        <v>6</v>
      </c>
      <c r="M294" t="s">
        <v>6</v>
      </c>
      <c r="N294">
        <v>0</v>
      </c>
      <c r="P294" t="s">
        <v>624</v>
      </c>
    </row>
    <row r="295" spans="1:28" x14ac:dyDescent="0.2">
      <c r="A295">
        <v>70</v>
      </c>
      <c r="B295">
        <v>1</v>
      </c>
      <c r="D295">
        <v>3</v>
      </c>
      <c r="E295" t="s">
        <v>625</v>
      </c>
      <c r="F295" t="s">
        <v>626</v>
      </c>
      <c r="G295">
        <v>0</v>
      </c>
      <c r="H295">
        <v>0</v>
      </c>
      <c r="I295" t="s">
        <v>6</v>
      </c>
      <c r="J295">
        <v>1</v>
      </c>
      <c r="K295">
        <v>0</v>
      </c>
      <c r="L295" t="s">
        <v>6</v>
      </c>
      <c r="M295" t="s">
        <v>6</v>
      </c>
      <c r="N295">
        <v>0</v>
      </c>
      <c r="P295" t="s">
        <v>627</v>
      </c>
    </row>
    <row r="296" spans="1:28" x14ac:dyDescent="0.2">
      <c r="A296">
        <v>70</v>
      </c>
      <c r="B296">
        <v>1</v>
      </c>
      <c r="D296">
        <v>4</v>
      </c>
      <c r="E296" t="s">
        <v>628</v>
      </c>
      <c r="F296" t="s">
        <v>629</v>
      </c>
      <c r="G296">
        <v>1</v>
      </c>
      <c r="H296">
        <v>0</v>
      </c>
      <c r="I296" t="s">
        <v>6</v>
      </c>
      <c r="J296">
        <v>2</v>
      </c>
      <c r="K296">
        <v>0</v>
      </c>
      <c r="L296" t="s">
        <v>6</v>
      </c>
      <c r="M296" t="s">
        <v>6</v>
      </c>
      <c r="N296">
        <v>0</v>
      </c>
      <c r="P296" t="s">
        <v>6</v>
      </c>
    </row>
    <row r="297" spans="1:28" x14ac:dyDescent="0.2">
      <c r="A297">
        <v>70</v>
      </c>
      <c r="B297">
        <v>1</v>
      </c>
      <c r="D297">
        <v>5</v>
      </c>
      <c r="E297" t="s">
        <v>630</v>
      </c>
      <c r="F297" t="s">
        <v>631</v>
      </c>
      <c r="G297">
        <v>0</v>
      </c>
      <c r="H297">
        <v>0</v>
      </c>
      <c r="I297" t="s">
        <v>6</v>
      </c>
      <c r="J297">
        <v>2</v>
      </c>
      <c r="K297">
        <v>0</v>
      </c>
      <c r="L297" t="s">
        <v>6</v>
      </c>
      <c r="M297" t="s">
        <v>6</v>
      </c>
      <c r="N297">
        <v>0</v>
      </c>
      <c r="P297" t="s">
        <v>6</v>
      </c>
    </row>
    <row r="298" spans="1:28" x14ac:dyDescent="0.2">
      <c r="A298">
        <v>70</v>
      </c>
      <c r="B298">
        <v>1</v>
      </c>
      <c r="D298">
        <v>6</v>
      </c>
      <c r="E298" t="s">
        <v>632</v>
      </c>
      <c r="F298" t="s">
        <v>633</v>
      </c>
      <c r="G298">
        <v>0</v>
      </c>
      <c r="H298">
        <v>0</v>
      </c>
      <c r="I298" t="s">
        <v>6</v>
      </c>
      <c r="J298">
        <v>2</v>
      </c>
      <c r="K298">
        <v>0</v>
      </c>
      <c r="L298" t="s">
        <v>6</v>
      </c>
      <c r="M298" t="s">
        <v>6</v>
      </c>
      <c r="N298">
        <v>0</v>
      </c>
      <c r="P298" t="s">
        <v>6</v>
      </c>
    </row>
    <row r="299" spans="1:28" x14ac:dyDescent="0.2">
      <c r="A299">
        <v>70</v>
      </c>
      <c r="B299">
        <v>1</v>
      </c>
      <c r="D299">
        <v>7</v>
      </c>
      <c r="E299" t="s">
        <v>634</v>
      </c>
      <c r="F299" t="s">
        <v>635</v>
      </c>
      <c r="G299">
        <v>0</v>
      </c>
      <c r="H299">
        <v>0</v>
      </c>
      <c r="I299" t="s">
        <v>636</v>
      </c>
      <c r="J299">
        <v>0</v>
      </c>
      <c r="K299">
        <v>0</v>
      </c>
      <c r="L299" t="s">
        <v>6</v>
      </c>
      <c r="M299" t="s">
        <v>6</v>
      </c>
      <c r="N299">
        <v>0</v>
      </c>
      <c r="P299" t="s">
        <v>637</v>
      </c>
    </row>
    <row r="300" spans="1:28" x14ac:dyDescent="0.2">
      <c r="A300">
        <v>70</v>
      </c>
      <c r="B300">
        <v>1</v>
      </c>
      <c r="D300">
        <v>8</v>
      </c>
      <c r="E300" t="s">
        <v>638</v>
      </c>
      <c r="F300" t="s">
        <v>639</v>
      </c>
      <c r="G300">
        <v>0</v>
      </c>
      <c r="H300">
        <v>0</v>
      </c>
      <c r="I300" t="s">
        <v>640</v>
      </c>
      <c r="J300">
        <v>0</v>
      </c>
      <c r="K300">
        <v>0</v>
      </c>
      <c r="L300" t="s">
        <v>6</v>
      </c>
      <c r="M300" t="s">
        <v>6</v>
      </c>
      <c r="N300">
        <v>0</v>
      </c>
      <c r="P300" t="s">
        <v>638</v>
      </c>
    </row>
    <row r="301" spans="1:28" x14ac:dyDescent="0.2">
      <c r="A301">
        <v>70</v>
      </c>
      <c r="B301">
        <v>1</v>
      </c>
      <c r="D301">
        <v>9</v>
      </c>
      <c r="E301" t="s">
        <v>641</v>
      </c>
      <c r="F301" t="s">
        <v>642</v>
      </c>
      <c r="G301">
        <v>0</v>
      </c>
      <c r="H301">
        <v>0</v>
      </c>
      <c r="I301" t="s">
        <v>643</v>
      </c>
      <c r="J301">
        <v>0</v>
      </c>
      <c r="K301">
        <v>0</v>
      </c>
      <c r="L301" t="s">
        <v>6</v>
      </c>
      <c r="M301" t="s">
        <v>6</v>
      </c>
      <c r="N301">
        <v>0</v>
      </c>
      <c r="P301" t="s">
        <v>644</v>
      </c>
    </row>
    <row r="302" spans="1:28" x14ac:dyDescent="0.2">
      <c r="A302">
        <v>70</v>
      </c>
      <c r="B302">
        <v>1</v>
      </c>
      <c r="D302">
        <v>10</v>
      </c>
      <c r="E302" t="s">
        <v>645</v>
      </c>
      <c r="F302" t="s">
        <v>646</v>
      </c>
      <c r="G302">
        <v>0</v>
      </c>
      <c r="H302">
        <v>0</v>
      </c>
      <c r="I302" t="s">
        <v>647</v>
      </c>
      <c r="J302">
        <v>0</v>
      </c>
      <c r="K302">
        <v>0</v>
      </c>
      <c r="L302" t="s">
        <v>6</v>
      </c>
      <c r="M302" t="s">
        <v>6</v>
      </c>
      <c r="N302">
        <v>0</v>
      </c>
      <c r="P302" t="s">
        <v>648</v>
      </c>
    </row>
    <row r="303" spans="1:28" x14ac:dyDescent="0.2">
      <c r="A303">
        <v>70</v>
      </c>
      <c r="B303">
        <v>1</v>
      </c>
      <c r="D303">
        <v>11</v>
      </c>
      <c r="E303" t="s">
        <v>649</v>
      </c>
      <c r="F303" t="s">
        <v>650</v>
      </c>
      <c r="G303">
        <v>0</v>
      </c>
      <c r="H303">
        <v>0</v>
      </c>
      <c r="I303" t="s">
        <v>651</v>
      </c>
      <c r="J303">
        <v>0</v>
      </c>
      <c r="K303">
        <v>0</v>
      </c>
      <c r="L303" t="s">
        <v>6</v>
      </c>
      <c r="M303" t="s">
        <v>6</v>
      </c>
      <c r="N303">
        <v>0</v>
      </c>
      <c r="P303" t="s">
        <v>652</v>
      </c>
    </row>
    <row r="304" spans="1:28" x14ac:dyDescent="0.2">
      <c r="A304">
        <v>70</v>
      </c>
      <c r="B304">
        <v>1</v>
      </c>
      <c r="D304">
        <v>12</v>
      </c>
      <c r="E304" t="s">
        <v>653</v>
      </c>
      <c r="F304" t="s">
        <v>654</v>
      </c>
      <c r="G304">
        <v>0</v>
      </c>
      <c r="H304">
        <v>0</v>
      </c>
      <c r="I304" t="s">
        <v>6</v>
      </c>
      <c r="J304">
        <v>0</v>
      </c>
      <c r="K304">
        <v>0</v>
      </c>
      <c r="L304" t="s">
        <v>6</v>
      </c>
      <c r="M304" t="s">
        <v>6</v>
      </c>
      <c r="N304">
        <v>0</v>
      </c>
      <c r="P304" t="s">
        <v>655</v>
      </c>
    </row>
    <row r="305" spans="1:40" x14ac:dyDescent="0.2">
      <c r="A305">
        <v>70</v>
      </c>
      <c r="B305">
        <v>1</v>
      </c>
      <c r="D305">
        <v>13</v>
      </c>
      <c r="E305" t="s">
        <v>656</v>
      </c>
      <c r="F305" t="s">
        <v>657</v>
      </c>
      <c r="G305">
        <v>0</v>
      </c>
      <c r="H305">
        <v>0</v>
      </c>
      <c r="I305" t="s">
        <v>6</v>
      </c>
      <c r="J305">
        <v>3</v>
      </c>
      <c r="K305">
        <v>0</v>
      </c>
      <c r="L305" t="s">
        <v>6</v>
      </c>
      <c r="M305" t="s">
        <v>6</v>
      </c>
      <c r="N305">
        <v>0</v>
      </c>
      <c r="P305" t="s">
        <v>6</v>
      </c>
    </row>
    <row r="306" spans="1:40" x14ac:dyDescent="0.2">
      <c r="A306">
        <v>70</v>
      </c>
      <c r="B306">
        <v>1</v>
      </c>
      <c r="D306">
        <v>14</v>
      </c>
      <c r="E306" t="s">
        <v>658</v>
      </c>
      <c r="F306" t="s">
        <v>659</v>
      </c>
      <c r="G306">
        <v>1</v>
      </c>
      <c r="H306">
        <v>0</v>
      </c>
      <c r="I306" t="s">
        <v>6</v>
      </c>
      <c r="J306">
        <v>3</v>
      </c>
      <c r="K306">
        <v>0</v>
      </c>
      <c r="L306" t="s">
        <v>6</v>
      </c>
      <c r="M306" t="s">
        <v>6</v>
      </c>
      <c r="N306">
        <v>0</v>
      </c>
      <c r="P306" t="s">
        <v>6</v>
      </c>
    </row>
    <row r="307" spans="1:40" x14ac:dyDescent="0.2">
      <c r="A307">
        <v>70</v>
      </c>
      <c r="B307">
        <v>1</v>
      </c>
      <c r="D307">
        <v>1</v>
      </c>
      <c r="E307" t="s">
        <v>660</v>
      </c>
      <c r="F307" t="s">
        <v>661</v>
      </c>
      <c r="G307">
        <v>0.9</v>
      </c>
      <c r="H307">
        <v>1</v>
      </c>
      <c r="I307" t="s">
        <v>662</v>
      </c>
      <c r="J307">
        <v>0</v>
      </c>
      <c r="K307">
        <v>0</v>
      </c>
      <c r="L307" t="s">
        <v>6</v>
      </c>
      <c r="M307" t="s">
        <v>6</v>
      </c>
      <c r="N307">
        <v>0</v>
      </c>
      <c r="P307" t="s">
        <v>663</v>
      </c>
    </row>
    <row r="308" spans="1:40" x14ac:dyDescent="0.2">
      <c r="A308">
        <v>70</v>
      </c>
      <c r="B308">
        <v>1</v>
      </c>
      <c r="D308">
        <v>2</v>
      </c>
      <c r="E308" t="s">
        <v>664</v>
      </c>
      <c r="F308" t="s">
        <v>665</v>
      </c>
      <c r="G308">
        <v>0.85</v>
      </c>
      <c r="H308">
        <v>1</v>
      </c>
      <c r="I308" t="s">
        <v>666</v>
      </c>
      <c r="J308">
        <v>0</v>
      </c>
      <c r="K308">
        <v>0</v>
      </c>
      <c r="L308" t="s">
        <v>6</v>
      </c>
      <c r="M308" t="s">
        <v>6</v>
      </c>
      <c r="N308">
        <v>0</v>
      </c>
      <c r="P308" t="s">
        <v>667</v>
      </c>
    </row>
    <row r="309" spans="1:40" x14ac:dyDescent="0.2">
      <c r="A309">
        <v>70</v>
      </c>
      <c r="B309">
        <v>1</v>
      </c>
      <c r="D309">
        <v>3</v>
      </c>
      <c r="E309" t="s">
        <v>668</v>
      </c>
      <c r="F309" t="s">
        <v>669</v>
      </c>
      <c r="G309">
        <v>1.03</v>
      </c>
      <c r="H309">
        <v>0</v>
      </c>
      <c r="I309" t="s">
        <v>6</v>
      </c>
      <c r="J309">
        <v>0</v>
      </c>
      <c r="K309">
        <v>0</v>
      </c>
      <c r="L309" t="s">
        <v>6</v>
      </c>
      <c r="M309" t="s">
        <v>6</v>
      </c>
      <c r="N309">
        <v>0</v>
      </c>
      <c r="P309" t="s">
        <v>670</v>
      </c>
    </row>
    <row r="310" spans="1:40" x14ac:dyDescent="0.2">
      <c r="A310">
        <v>70</v>
      </c>
      <c r="B310">
        <v>1</v>
      </c>
      <c r="D310">
        <v>4</v>
      </c>
      <c r="E310" t="s">
        <v>671</v>
      </c>
      <c r="F310" t="s">
        <v>672</v>
      </c>
      <c r="G310">
        <v>1.1499999999999999</v>
      </c>
      <c r="H310">
        <v>0</v>
      </c>
      <c r="I310" t="s">
        <v>6</v>
      </c>
      <c r="J310">
        <v>0</v>
      </c>
      <c r="K310">
        <v>0</v>
      </c>
      <c r="L310" t="s">
        <v>6</v>
      </c>
      <c r="M310" t="s">
        <v>6</v>
      </c>
      <c r="N310">
        <v>0</v>
      </c>
      <c r="P310" t="s">
        <v>673</v>
      </c>
    </row>
    <row r="311" spans="1:40" x14ac:dyDescent="0.2">
      <c r="A311">
        <v>70</v>
      </c>
      <c r="B311">
        <v>1</v>
      </c>
      <c r="D311">
        <v>5</v>
      </c>
      <c r="E311" t="s">
        <v>674</v>
      </c>
      <c r="F311" t="s">
        <v>675</v>
      </c>
      <c r="G311">
        <v>7</v>
      </c>
      <c r="H311">
        <v>0</v>
      </c>
      <c r="I311" t="s">
        <v>6</v>
      </c>
      <c r="J311">
        <v>0</v>
      </c>
      <c r="K311">
        <v>0</v>
      </c>
      <c r="L311" t="s">
        <v>6</v>
      </c>
      <c r="M311" t="s">
        <v>6</v>
      </c>
      <c r="N311">
        <v>0</v>
      </c>
      <c r="P311" t="s">
        <v>6</v>
      </c>
    </row>
    <row r="312" spans="1:40" x14ac:dyDescent="0.2">
      <c r="A312">
        <v>70</v>
      </c>
      <c r="B312">
        <v>1</v>
      </c>
      <c r="D312">
        <v>6</v>
      </c>
      <c r="E312" t="s">
        <v>676</v>
      </c>
      <c r="F312" t="s">
        <v>6</v>
      </c>
      <c r="G312">
        <v>2</v>
      </c>
      <c r="H312">
        <v>0</v>
      </c>
      <c r="I312" t="s">
        <v>6</v>
      </c>
      <c r="J312">
        <v>0</v>
      </c>
      <c r="K312">
        <v>0</v>
      </c>
      <c r="L312" t="s">
        <v>6</v>
      </c>
      <c r="M312" t="s">
        <v>6</v>
      </c>
      <c r="N312">
        <v>0</v>
      </c>
      <c r="P312" t="s">
        <v>6</v>
      </c>
    </row>
    <row r="314" spans="1:40" x14ac:dyDescent="0.2">
      <c r="A314">
        <v>-1</v>
      </c>
    </row>
    <row r="316" spans="1:40" x14ac:dyDescent="0.2">
      <c r="A316" s="3">
        <v>75</v>
      </c>
      <c r="B316" s="3" t="s">
        <v>677</v>
      </c>
      <c r="C316" s="3">
        <v>2026</v>
      </c>
      <c r="D316" s="3">
        <v>2</v>
      </c>
      <c r="E316" s="3">
        <v>0</v>
      </c>
      <c r="F316" s="3">
        <v>0</v>
      </c>
      <c r="G316" s="3">
        <v>0</v>
      </c>
      <c r="H316" s="3">
        <v>1</v>
      </c>
      <c r="I316" s="3">
        <v>0</v>
      </c>
      <c r="J316" s="3">
        <v>4</v>
      </c>
      <c r="K316" s="3">
        <v>0</v>
      </c>
      <c r="L316" s="3">
        <v>0</v>
      </c>
      <c r="M316" s="3">
        <v>0</v>
      </c>
      <c r="N316" s="3">
        <v>92862827</v>
      </c>
      <c r="O316" s="3">
        <v>1</v>
      </c>
    </row>
    <row r="317" spans="1:40" x14ac:dyDescent="0.2">
      <c r="A317" s="5">
        <v>3</v>
      </c>
      <c r="B317" s="5" t="s">
        <v>678</v>
      </c>
      <c r="C317" s="5">
        <v>1</v>
      </c>
      <c r="D317" s="5">
        <v>9.92</v>
      </c>
      <c r="E317" s="5">
        <v>15.72</v>
      </c>
      <c r="F317" s="5">
        <v>44.85</v>
      </c>
      <c r="G317" s="5">
        <v>44.85</v>
      </c>
      <c r="H317" s="5">
        <v>6.43</v>
      </c>
      <c r="I317" s="5">
        <v>1</v>
      </c>
      <c r="J317" s="5">
        <v>2</v>
      </c>
      <c r="K317" s="5">
        <v>1</v>
      </c>
      <c r="L317" s="5">
        <v>1</v>
      </c>
      <c r="M317" s="5">
        <v>1</v>
      </c>
      <c r="N317" s="5">
        <v>9.92</v>
      </c>
      <c r="O317" s="5">
        <v>6.43</v>
      </c>
      <c r="P317" s="5">
        <v>1</v>
      </c>
      <c r="Q317" s="5">
        <v>1</v>
      </c>
      <c r="R317" s="5">
        <v>1</v>
      </c>
      <c r="S317" s="5" t="s">
        <v>6</v>
      </c>
      <c r="T317" s="5" t="s">
        <v>6</v>
      </c>
      <c r="U317" s="5" t="s">
        <v>6</v>
      </c>
      <c r="V317" s="5" t="s">
        <v>6</v>
      </c>
      <c r="W317" s="5" t="s">
        <v>6</v>
      </c>
      <c r="X317" s="5" t="s">
        <v>6</v>
      </c>
      <c r="Y317" s="5" t="s">
        <v>6</v>
      </c>
      <c r="Z317" s="5" t="s">
        <v>6</v>
      </c>
      <c r="AA317" s="5" t="s">
        <v>6</v>
      </c>
      <c r="AB317" s="5" t="s">
        <v>6</v>
      </c>
      <c r="AC317" s="5" t="s">
        <v>6</v>
      </c>
      <c r="AD317" s="5" t="s">
        <v>6</v>
      </c>
      <c r="AE317" s="5" t="s">
        <v>6</v>
      </c>
      <c r="AF317" s="5" t="s">
        <v>6</v>
      </c>
      <c r="AG317" s="5" t="s">
        <v>6</v>
      </c>
      <c r="AH317" s="5" t="s">
        <v>6</v>
      </c>
      <c r="AI317" s="5"/>
      <c r="AJ317" s="5"/>
      <c r="AK317" s="5"/>
      <c r="AL317" s="5"/>
      <c r="AM317" s="5"/>
      <c r="AN317" s="5">
        <v>92862828</v>
      </c>
    </row>
    <row r="321" spans="1:5" x14ac:dyDescent="0.2">
      <c r="A321">
        <v>65</v>
      </c>
      <c r="C321">
        <v>1</v>
      </c>
      <c r="D321">
        <v>0</v>
      </c>
      <c r="E3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917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92862827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ROUND((Source!F249)/1000,2)</f>
        <v>20333.669999999998</v>
      </c>
      <c r="F16" s="7">
        <f>ROUND((Source!F250)/1000,2)</f>
        <v>525.51</v>
      </c>
      <c r="G16" s="7">
        <f>ROUND((Source!F241)/1000,2)</f>
        <v>1560.71</v>
      </c>
      <c r="H16" s="7">
        <f>ROUND((Source!F251)/1000+(Source!F252)/1000,2)</f>
        <v>0</v>
      </c>
      <c r="I16" s="7">
        <f>E16+F16+G16+H16</f>
        <v>22419.889999999996</v>
      </c>
      <c r="J16" s="7">
        <f>ROUND((Source!F247+Source!F246)/1000,2)</f>
        <v>2778.91</v>
      </c>
      <c r="K16" s="7">
        <v>31749.75</v>
      </c>
      <c r="L16" s="7">
        <v>0</v>
      </c>
      <c r="M16" s="7">
        <v>0</v>
      </c>
      <c r="N16" s="7">
        <f>I16+L16+M16</f>
        <v>22419.889999999996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15773402.57</v>
      </c>
      <c r="AU16" s="7">
        <v>14415634.33</v>
      </c>
      <c r="AV16" s="7">
        <v>0</v>
      </c>
      <c r="AW16" s="7">
        <v>1560711.91</v>
      </c>
      <c r="AX16" s="7">
        <v>0</v>
      </c>
      <c r="AY16" s="7">
        <v>207437.99999999994</v>
      </c>
      <c r="AZ16" s="7">
        <v>67870.419999999984</v>
      </c>
      <c r="BA16" s="7">
        <v>2711042.1500000008</v>
      </c>
      <c r="BB16" s="7">
        <v>20333672.350000001</v>
      </c>
      <c r="BC16" s="7">
        <v>525513.88</v>
      </c>
      <c r="BD16" s="7">
        <v>0</v>
      </c>
      <c r="BE16" s="7">
        <v>0</v>
      </c>
      <c r="BF16" s="7">
        <v>6240.4432264999996</v>
      </c>
      <c r="BG16" s="7">
        <v>124.85889899999999</v>
      </c>
      <c r="BH16" s="7">
        <v>0</v>
      </c>
      <c r="BI16" s="7">
        <v>3209305.43</v>
      </c>
      <c r="BJ16" s="7">
        <v>1876478.23</v>
      </c>
      <c r="BK16" s="7">
        <v>22419898.140000001</v>
      </c>
    </row>
    <row r="18" spans="1:16" x14ac:dyDescent="0.2">
      <c r="A18">
        <v>51</v>
      </c>
      <c r="E18">
        <v>20333.669999999998</v>
      </c>
      <c r="F18">
        <v>525.51</v>
      </c>
      <c r="G18">
        <v>1560.71</v>
      </c>
      <c r="H18">
        <v>0</v>
      </c>
      <c r="I18">
        <v>22419.89</v>
      </c>
      <c r="J18">
        <v>2778.91</v>
      </c>
      <c r="K18">
        <v>31749.75</v>
      </c>
      <c r="L18">
        <v>0</v>
      </c>
      <c r="M18">
        <v>0</v>
      </c>
      <c r="N18">
        <v>22419.89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15773402.57</v>
      </c>
      <c r="G20" s="4" t="s">
        <v>464</v>
      </c>
      <c r="H20" s="4" t="s">
        <v>465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14415634.33</v>
      </c>
      <c r="G21" s="4" t="s">
        <v>466</v>
      </c>
      <c r="H21" s="4" t="s">
        <v>467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468</v>
      </c>
      <c r="H22" s="4" t="s">
        <v>469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14415634.33</v>
      </c>
      <c r="G23" s="4" t="s">
        <v>470</v>
      </c>
      <c r="H23" s="4" t="s">
        <v>471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12854922.42</v>
      </c>
      <c r="G24" s="4" t="s">
        <v>472</v>
      </c>
      <c r="H24" s="4" t="s">
        <v>473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474</v>
      </c>
      <c r="H25" s="4" t="s">
        <v>475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12854922.42</v>
      </c>
      <c r="G26" s="4" t="s">
        <v>476</v>
      </c>
      <c r="H26" s="4" t="s">
        <v>477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1560711.91</v>
      </c>
      <c r="G27" s="4" t="s">
        <v>478</v>
      </c>
      <c r="H27" s="4" t="s">
        <v>479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480</v>
      </c>
      <c r="H28" s="4" t="s">
        <v>481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1560711.91</v>
      </c>
      <c r="G29" s="4" t="s">
        <v>482</v>
      </c>
      <c r="H29" s="4" t="s">
        <v>483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207437.99999999994</v>
      </c>
      <c r="G30" s="4" t="s">
        <v>484</v>
      </c>
      <c r="H30" s="4" t="s">
        <v>485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486</v>
      </c>
      <c r="H31" s="4" t="s">
        <v>487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67870.42</v>
      </c>
      <c r="G32" s="4" t="s">
        <v>488</v>
      </c>
      <c r="H32" s="4" t="s">
        <v>489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2711042.1500000013</v>
      </c>
      <c r="G33" s="4" t="s">
        <v>490</v>
      </c>
      <c r="H33" s="4" t="s">
        <v>491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492</v>
      </c>
      <c r="H34" s="4" t="s">
        <v>493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20333672.350000001</v>
      </c>
      <c r="G35" s="4" t="s">
        <v>494</v>
      </c>
      <c r="H35" s="4" t="s">
        <v>495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525513.88</v>
      </c>
      <c r="G36" s="4" t="s">
        <v>496</v>
      </c>
      <c r="H36" s="4" t="s">
        <v>497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498</v>
      </c>
      <c r="H37" s="4" t="s">
        <v>499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500</v>
      </c>
      <c r="H38" s="4" t="s">
        <v>501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502</v>
      </c>
      <c r="H39" s="4" t="s">
        <v>503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6240.4432264999996</v>
      </c>
      <c r="G40" s="4" t="s">
        <v>504</v>
      </c>
      <c r="H40" s="4" t="s">
        <v>505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124.85889899999999</v>
      </c>
      <c r="G41" s="4" t="s">
        <v>506</v>
      </c>
      <c r="H41" s="4" t="s">
        <v>507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508</v>
      </c>
      <c r="H42" s="4" t="s">
        <v>509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510</v>
      </c>
      <c r="H43" s="4" t="s">
        <v>511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3209305.43</v>
      </c>
      <c r="G44" s="4" t="s">
        <v>512</v>
      </c>
      <c r="H44" s="4" t="s">
        <v>513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1876478.23</v>
      </c>
      <c r="G45" s="4" t="s">
        <v>514</v>
      </c>
      <c r="H45" s="4" t="s">
        <v>515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22419898.140000001</v>
      </c>
      <c r="G46" s="4" t="s">
        <v>516</v>
      </c>
      <c r="H46" s="4" t="s">
        <v>517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677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92862827</v>
      </c>
      <c r="O51" s="3">
        <v>1</v>
      </c>
    </row>
    <row r="52" spans="1:40" x14ac:dyDescent="0.2">
      <c r="A52" s="5">
        <v>3</v>
      </c>
      <c r="B52" s="5" t="s">
        <v>678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92862828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92862827</v>
      </c>
      <c r="C1">
        <v>92863007</v>
      </c>
      <c r="D1">
        <v>49510723</v>
      </c>
      <c r="E1">
        <v>70</v>
      </c>
      <c r="F1">
        <v>1</v>
      </c>
      <c r="G1">
        <v>1</v>
      </c>
      <c r="H1">
        <v>1</v>
      </c>
      <c r="I1" t="s">
        <v>680</v>
      </c>
      <c r="J1" t="s">
        <v>6</v>
      </c>
      <c r="K1" t="s">
        <v>681</v>
      </c>
      <c r="L1">
        <v>1191</v>
      </c>
      <c r="N1">
        <v>1013</v>
      </c>
      <c r="O1" t="s">
        <v>682</v>
      </c>
      <c r="P1" t="s">
        <v>682</v>
      </c>
      <c r="Q1">
        <v>1</v>
      </c>
      <c r="W1">
        <v>0</v>
      </c>
      <c r="X1">
        <v>-112797078</v>
      </c>
      <c r="Y1">
        <f t="shared" ref="Y1:Y6" si="0">(AT1*ROUND(1.03,7))</f>
        <v>60.873000000000005</v>
      </c>
      <c r="AA1">
        <v>0</v>
      </c>
      <c r="AB1">
        <v>0</v>
      </c>
      <c r="AC1">
        <v>0</v>
      </c>
      <c r="AD1">
        <v>402.3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59.1</v>
      </c>
      <c r="AU1" t="s">
        <v>25</v>
      </c>
      <c r="AV1">
        <v>1</v>
      </c>
      <c r="AW1">
        <v>2</v>
      </c>
      <c r="AX1">
        <v>92863022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314808.71999999997</v>
      </c>
      <c r="CV1">
        <f>ROUND(Y1*Source!I28,7)</f>
        <v>805.98895649999997</v>
      </c>
      <c r="CW1">
        <v>0</v>
      </c>
      <c r="CX1">
        <f>ROUND(Y1*Source!I28,7)</f>
        <v>805.98895649999997</v>
      </c>
      <c r="CY1">
        <f>AD1</f>
        <v>402.3</v>
      </c>
      <c r="CZ1">
        <f>AH1</f>
        <v>8.9700000000000006</v>
      </c>
      <c r="DA1">
        <f>AL1</f>
        <v>44.85</v>
      </c>
      <c r="DB1">
        <f t="shared" ref="DB1:DB6" si="1">ROUND((ROUND(AT1*CZ1,2)*ROUND(1.03,7)),2)</f>
        <v>546.03</v>
      </c>
      <c r="DC1">
        <f t="shared" ref="DC1:DC6" si="2">ROUND((ROUND(AT1*AG1,2)*ROUND(1.03,7)),2)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324249.36</v>
      </c>
      <c r="DJ1">
        <f>DI1</f>
        <v>324249.36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92862827</v>
      </c>
      <c r="C2">
        <v>92863007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683</v>
      </c>
      <c r="J2" t="s">
        <v>6</v>
      </c>
      <c r="K2" t="s">
        <v>684</v>
      </c>
      <c r="L2">
        <v>1191</v>
      </c>
      <c r="N2">
        <v>1013</v>
      </c>
      <c r="O2" t="s">
        <v>682</v>
      </c>
      <c r="P2" t="s">
        <v>682</v>
      </c>
      <c r="Q2">
        <v>1</v>
      </c>
      <c r="W2">
        <v>0</v>
      </c>
      <c r="X2">
        <v>-1417349443</v>
      </c>
      <c r="Y2">
        <f t="shared" si="0"/>
        <v>3.2239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3.13</v>
      </c>
      <c r="AU2" t="s">
        <v>25</v>
      </c>
      <c r="AV2">
        <v>2</v>
      </c>
      <c r="AW2">
        <v>2</v>
      </c>
      <c r="AX2">
        <v>92863023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42.686048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14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92862827</v>
      </c>
      <c r="C3">
        <v>92863007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685</v>
      </c>
      <c r="J3" t="s">
        <v>686</v>
      </c>
      <c r="K3" t="s">
        <v>687</v>
      </c>
      <c r="L3">
        <v>1367</v>
      </c>
      <c r="N3">
        <v>1011</v>
      </c>
      <c r="O3" t="s">
        <v>688</v>
      </c>
      <c r="P3" t="s">
        <v>688</v>
      </c>
      <c r="Q3">
        <v>1</v>
      </c>
      <c r="W3">
        <v>0</v>
      </c>
      <c r="X3">
        <v>-430484415</v>
      </c>
      <c r="Y3">
        <f t="shared" si="0"/>
        <v>9.2700000000000005E-2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0.09</v>
      </c>
      <c r="AU3" t="s">
        <v>25</v>
      </c>
      <c r="AV3">
        <v>0</v>
      </c>
      <c r="AW3">
        <v>2</v>
      </c>
      <c r="AX3">
        <v>92863024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1.2273944000000001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10.7</v>
      </c>
      <c r="DC3">
        <f t="shared" si="2"/>
        <v>1.26</v>
      </c>
      <c r="DD3" t="s">
        <v>6</v>
      </c>
      <c r="DE3" t="s">
        <v>6</v>
      </c>
      <c r="DF3">
        <f t="shared" si="3"/>
        <v>0</v>
      </c>
      <c r="DG3">
        <f>ROUND(ROUND(AF3*AJ3,2)*CX3,2)</f>
        <v>2226.6</v>
      </c>
      <c r="DH3">
        <f>ROUND(ROUND(AG3*AK3,2)*CX3,2)</f>
        <v>743.16</v>
      </c>
      <c r="DI3">
        <f t="shared" si="4"/>
        <v>0</v>
      </c>
      <c r="DJ3">
        <f>DG3</f>
        <v>2226.6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92862827</v>
      </c>
      <c r="C4">
        <v>92863007</v>
      </c>
      <c r="D4">
        <v>49672767</v>
      </c>
      <c r="E4">
        <v>1</v>
      </c>
      <c r="F4">
        <v>1</v>
      </c>
      <c r="G4">
        <v>1</v>
      </c>
      <c r="H4">
        <v>2</v>
      </c>
      <c r="I4" t="s">
        <v>689</v>
      </c>
      <c r="J4" t="s">
        <v>690</v>
      </c>
      <c r="K4" t="s">
        <v>691</v>
      </c>
      <c r="L4">
        <v>1367</v>
      </c>
      <c r="N4">
        <v>1011</v>
      </c>
      <c r="O4" t="s">
        <v>688</v>
      </c>
      <c r="P4" t="s">
        <v>688</v>
      </c>
      <c r="Q4">
        <v>1</v>
      </c>
      <c r="W4">
        <v>0</v>
      </c>
      <c r="X4">
        <v>1232162608</v>
      </c>
      <c r="Y4">
        <f t="shared" si="0"/>
        <v>1.2257</v>
      </c>
      <c r="AA4">
        <v>0</v>
      </c>
      <c r="AB4">
        <v>491.41</v>
      </c>
      <c r="AC4">
        <v>605.48</v>
      </c>
      <c r="AD4">
        <v>0</v>
      </c>
      <c r="AE4">
        <v>0</v>
      </c>
      <c r="AF4">
        <v>31.26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1.19</v>
      </c>
      <c r="AU4" t="s">
        <v>25</v>
      </c>
      <c r="AV4">
        <v>0</v>
      </c>
      <c r="AW4">
        <v>2</v>
      </c>
      <c r="AX4">
        <v>92863025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16.2288809</v>
      </c>
      <c r="CY4">
        <f>AB4</f>
        <v>491.41</v>
      </c>
      <c r="CZ4">
        <f>AF4</f>
        <v>31.26</v>
      </c>
      <c r="DA4">
        <f>AJ4</f>
        <v>15.72</v>
      </c>
      <c r="DB4">
        <f t="shared" si="1"/>
        <v>38.32</v>
      </c>
      <c r="DC4">
        <f t="shared" si="2"/>
        <v>16.55</v>
      </c>
      <c r="DD4" t="s">
        <v>6</v>
      </c>
      <c r="DE4" t="s">
        <v>6</v>
      </c>
      <c r="DF4">
        <f t="shared" si="3"/>
        <v>0</v>
      </c>
      <c r="DG4">
        <f>ROUND(ROUND(AF4*AJ4,2)*CX4,2)</f>
        <v>7975.03</v>
      </c>
      <c r="DH4">
        <f>ROUND(ROUND(AG4*AK4,2)*CX4,2)</f>
        <v>9826.26</v>
      </c>
      <c r="DI4">
        <f t="shared" si="4"/>
        <v>0</v>
      </c>
      <c r="DJ4">
        <f>DG4</f>
        <v>7975.03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92862827</v>
      </c>
      <c r="C5">
        <v>92863007</v>
      </c>
      <c r="D5">
        <v>49673308</v>
      </c>
      <c r="E5">
        <v>1</v>
      </c>
      <c r="F5">
        <v>1</v>
      </c>
      <c r="G5">
        <v>1</v>
      </c>
      <c r="H5">
        <v>2</v>
      </c>
      <c r="I5" t="s">
        <v>692</v>
      </c>
      <c r="J5" t="s">
        <v>693</v>
      </c>
      <c r="K5" t="s">
        <v>694</v>
      </c>
      <c r="L5">
        <v>1367</v>
      </c>
      <c r="N5">
        <v>1011</v>
      </c>
      <c r="O5" t="s">
        <v>688</v>
      </c>
      <c r="P5" t="s">
        <v>688</v>
      </c>
      <c r="Q5">
        <v>1</v>
      </c>
      <c r="W5">
        <v>0</v>
      </c>
      <c r="X5">
        <v>-1049284970</v>
      </c>
      <c r="Y5">
        <f t="shared" si="0"/>
        <v>0.82400000000000007</v>
      </c>
      <c r="AA5">
        <v>0</v>
      </c>
      <c r="AB5">
        <v>466.41</v>
      </c>
      <c r="AC5">
        <v>0</v>
      </c>
      <c r="AD5">
        <v>0</v>
      </c>
      <c r="AE5">
        <v>0</v>
      </c>
      <c r="AF5">
        <v>29.67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0.8</v>
      </c>
      <c r="AU5" t="s">
        <v>25</v>
      </c>
      <c r="AV5">
        <v>0</v>
      </c>
      <c r="AW5">
        <v>2</v>
      </c>
      <c r="AX5">
        <v>92863026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10.910171999999999</v>
      </c>
      <c r="CY5">
        <f>AB5</f>
        <v>466.41</v>
      </c>
      <c r="CZ5">
        <f>AF5</f>
        <v>29.67</v>
      </c>
      <c r="DA5">
        <f>AJ5</f>
        <v>15.72</v>
      </c>
      <c r="DB5">
        <f t="shared" si="1"/>
        <v>24.45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ROUND(ROUND(AF5*AJ5,2)*CX5,2)</f>
        <v>5088.6099999999997</v>
      </c>
      <c r="DH5">
        <f>ROUND(ROUND(AG5*AK5,2)*CX5,2)</f>
        <v>0</v>
      </c>
      <c r="DI5">
        <f t="shared" si="4"/>
        <v>0</v>
      </c>
      <c r="DJ5">
        <f>DG5</f>
        <v>5088.6099999999997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92862827</v>
      </c>
      <c r="C6">
        <v>92863007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695</v>
      </c>
      <c r="J6" t="s">
        <v>696</v>
      </c>
      <c r="K6" t="s">
        <v>697</v>
      </c>
      <c r="L6">
        <v>1367</v>
      </c>
      <c r="N6">
        <v>1011</v>
      </c>
      <c r="O6" t="s">
        <v>688</v>
      </c>
      <c r="P6" t="s">
        <v>688</v>
      </c>
      <c r="Q6">
        <v>1</v>
      </c>
      <c r="W6">
        <v>0</v>
      </c>
      <c r="X6">
        <v>509054691</v>
      </c>
      <c r="Y6">
        <f t="shared" si="0"/>
        <v>1.9055000000000002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1.85</v>
      </c>
      <c r="AU6" t="s">
        <v>25</v>
      </c>
      <c r="AV6">
        <v>0</v>
      </c>
      <c r="AW6">
        <v>2</v>
      </c>
      <c r="AX6">
        <v>92863027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25.229772799999999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125.21</v>
      </c>
      <c r="DC6">
        <f t="shared" si="2"/>
        <v>22.1</v>
      </c>
      <c r="DD6" t="s">
        <v>6</v>
      </c>
      <c r="DE6" t="s">
        <v>6</v>
      </c>
      <c r="DF6">
        <f t="shared" si="3"/>
        <v>0</v>
      </c>
      <c r="DG6">
        <f>ROUND(ROUND(AF6*AJ6,2)*CX6,2)</f>
        <v>26061.35</v>
      </c>
      <c r="DH6">
        <f>ROUND(ROUND(AG6*AK6,2)*CX6,2)</f>
        <v>13126.04</v>
      </c>
      <c r="DI6">
        <f t="shared" si="4"/>
        <v>0</v>
      </c>
      <c r="DJ6">
        <f>DG6</f>
        <v>26061.35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92862827</v>
      </c>
      <c r="C7">
        <v>92863007</v>
      </c>
      <c r="D7">
        <v>49521982</v>
      </c>
      <c r="E7">
        <v>1</v>
      </c>
      <c r="F7">
        <v>1</v>
      </c>
      <c r="G7">
        <v>1</v>
      </c>
      <c r="H7">
        <v>3</v>
      </c>
      <c r="I7" t="s">
        <v>698</v>
      </c>
      <c r="J7" t="s">
        <v>699</v>
      </c>
      <c r="K7" t="s">
        <v>700</v>
      </c>
      <c r="L7">
        <v>1339</v>
      </c>
      <c r="N7">
        <v>1007</v>
      </c>
      <c r="O7" t="s">
        <v>401</v>
      </c>
      <c r="P7" t="s">
        <v>401</v>
      </c>
      <c r="Q7">
        <v>1</v>
      </c>
      <c r="W7">
        <v>0</v>
      </c>
      <c r="X7">
        <v>625729932</v>
      </c>
      <c r="Y7">
        <f t="shared" ref="Y7:Y19" si="5">AT7</f>
        <v>0.67</v>
      </c>
      <c r="AA7">
        <v>454.63</v>
      </c>
      <c r="AB7">
        <v>0</v>
      </c>
      <c r="AC7">
        <v>0</v>
      </c>
      <c r="AD7">
        <v>0</v>
      </c>
      <c r="AE7">
        <v>45.83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0.67</v>
      </c>
      <c r="AU7" t="s">
        <v>6</v>
      </c>
      <c r="AV7">
        <v>0</v>
      </c>
      <c r="AW7">
        <v>2</v>
      </c>
      <c r="AX7">
        <v>92863028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8.8711350000000007</v>
      </c>
      <c r="CY7">
        <f t="shared" ref="CY7:CY14" si="6">AA7</f>
        <v>454.63</v>
      </c>
      <c r="CZ7">
        <f t="shared" ref="CZ7:CZ14" si="7">AE7</f>
        <v>45.83</v>
      </c>
      <c r="DA7">
        <f t="shared" ref="DA7:DA14" si="8">AI7</f>
        <v>9.92</v>
      </c>
      <c r="DB7">
        <f t="shared" ref="DB7:DB19" si="9">ROUND(ROUND(AT7*CZ7,2),2)</f>
        <v>30.71</v>
      </c>
      <c r="DC7">
        <f t="shared" ref="DC7:DC19" si="10">ROUND(ROUND(AT7*AG7,2),2)</f>
        <v>0</v>
      </c>
      <c r="DD7" t="s">
        <v>6</v>
      </c>
      <c r="DE7" t="s">
        <v>6</v>
      </c>
      <c r="DF7">
        <f t="shared" ref="DF7:DF14" si="11">ROUND(ROUND(AE7*AI7,2)*CX7,2)</f>
        <v>4033.08</v>
      </c>
      <c r="DG7">
        <f t="shared" ref="DG7:DG21" si="12">ROUND(ROUND(AF7,2)*CX7,2)</f>
        <v>0</v>
      </c>
      <c r="DH7">
        <f t="shared" ref="DH7:DH20" si="13">ROUND(ROUND(AG7,2)*CX7,2)</f>
        <v>0</v>
      </c>
      <c r="DI7">
        <f t="shared" si="4"/>
        <v>0</v>
      </c>
      <c r="DJ7">
        <f t="shared" ref="DJ7:DJ14" si="14">DF7</f>
        <v>4033.08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92862827</v>
      </c>
      <c r="C8">
        <v>92863007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399</v>
      </c>
      <c r="J8" t="s">
        <v>402</v>
      </c>
      <c r="K8" t="s">
        <v>400</v>
      </c>
      <c r="L8">
        <v>1339</v>
      </c>
      <c r="N8">
        <v>1007</v>
      </c>
      <c r="O8" t="s">
        <v>401</v>
      </c>
      <c r="P8" t="s">
        <v>401</v>
      </c>
      <c r="Q8">
        <v>1</v>
      </c>
      <c r="W8">
        <v>0</v>
      </c>
      <c r="X8">
        <v>-143474561</v>
      </c>
      <c r="Y8">
        <f t="shared" si="5"/>
        <v>15</v>
      </c>
      <c r="AA8">
        <v>24.2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15</v>
      </c>
      <c r="AU8" t="s">
        <v>6</v>
      </c>
      <c r="AV8">
        <v>0</v>
      </c>
      <c r="AW8">
        <v>2</v>
      </c>
      <c r="AX8">
        <v>92863029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198.60749999999999</v>
      </c>
      <c r="CY8">
        <f t="shared" si="6"/>
        <v>24.2</v>
      </c>
      <c r="CZ8">
        <f t="shared" si="7"/>
        <v>2.44</v>
      </c>
      <c r="DA8">
        <f t="shared" si="8"/>
        <v>9.92</v>
      </c>
      <c r="DB8">
        <f t="shared" si="9"/>
        <v>36.6</v>
      </c>
      <c r="DC8">
        <f t="shared" si="10"/>
        <v>0</v>
      </c>
      <c r="DD8" t="s">
        <v>6</v>
      </c>
      <c r="DE8" t="s">
        <v>6</v>
      </c>
      <c r="DF8">
        <f t="shared" si="11"/>
        <v>4806.3</v>
      </c>
      <c r="DG8">
        <f t="shared" si="12"/>
        <v>0</v>
      </c>
      <c r="DH8">
        <f t="shared" si="13"/>
        <v>0</v>
      </c>
      <c r="DI8">
        <f t="shared" si="4"/>
        <v>0</v>
      </c>
      <c r="DJ8">
        <f t="shared" si="14"/>
        <v>4806.3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92862827</v>
      </c>
      <c r="C9">
        <v>92863007</v>
      </c>
      <c r="D9">
        <v>49525624</v>
      </c>
      <c r="E9">
        <v>1</v>
      </c>
      <c r="F9">
        <v>1</v>
      </c>
      <c r="G9">
        <v>1</v>
      </c>
      <c r="H9">
        <v>3</v>
      </c>
      <c r="I9" t="s">
        <v>701</v>
      </c>
      <c r="J9" t="s">
        <v>702</v>
      </c>
      <c r="K9" t="s">
        <v>703</v>
      </c>
      <c r="L9">
        <v>1407</v>
      </c>
      <c r="N9">
        <v>1013</v>
      </c>
      <c r="O9" t="s">
        <v>96</v>
      </c>
      <c r="P9" t="s">
        <v>96</v>
      </c>
      <c r="Q9">
        <v>1</v>
      </c>
      <c r="W9">
        <v>0</v>
      </c>
      <c r="X9">
        <v>1912910798</v>
      </c>
      <c r="Y9">
        <f t="shared" si="5"/>
        <v>8.8999999999999996E-2</v>
      </c>
      <c r="AA9">
        <v>1984</v>
      </c>
      <c r="AB9">
        <v>0</v>
      </c>
      <c r="AC9">
        <v>0</v>
      </c>
      <c r="AD9">
        <v>0</v>
      </c>
      <c r="AE9">
        <v>200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8.8999999999999996E-2</v>
      </c>
      <c r="AU9" t="s">
        <v>6</v>
      </c>
      <c r="AV9">
        <v>0</v>
      </c>
      <c r="AW9">
        <v>2</v>
      </c>
      <c r="AX9">
        <v>92863030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1.1784045000000001</v>
      </c>
      <c r="CY9">
        <f t="shared" si="6"/>
        <v>1984</v>
      </c>
      <c r="CZ9">
        <f t="shared" si="7"/>
        <v>200</v>
      </c>
      <c r="DA9">
        <f t="shared" si="8"/>
        <v>9.92</v>
      </c>
      <c r="DB9">
        <f t="shared" si="9"/>
        <v>17.8</v>
      </c>
      <c r="DC9">
        <f t="shared" si="10"/>
        <v>0</v>
      </c>
      <c r="DD9" t="s">
        <v>6</v>
      </c>
      <c r="DE9" t="s">
        <v>6</v>
      </c>
      <c r="DF9">
        <f t="shared" si="11"/>
        <v>2337.9499999999998</v>
      </c>
      <c r="DG9">
        <f t="shared" si="12"/>
        <v>0</v>
      </c>
      <c r="DH9">
        <f t="shared" si="13"/>
        <v>0</v>
      </c>
      <c r="DI9">
        <f t="shared" si="4"/>
        <v>0</v>
      </c>
      <c r="DJ9">
        <f t="shared" si="14"/>
        <v>2337.9499999999998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92862827</v>
      </c>
      <c r="C10">
        <v>92863007</v>
      </c>
      <c r="D10">
        <v>49526014</v>
      </c>
      <c r="E10">
        <v>1</v>
      </c>
      <c r="F10">
        <v>1</v>
      </c>
      <c r="G10">
        <v>1</v>
      </c>
      <c r="H10">
        <v>3</v>
      </c>
      <c r="I10" t="s">
        <v>704</v>
      </c>
      <c r="J10" t="s">
        <v>705</v>
      </c>
      <c r="K10" t="s">
        <v>706</v>
      </c>
      <c r="L10">
        <v>1348</v>
      </c>
      <c r="N10">
        <v>1009</v>
      </c>
      <c r="O10" t="s">
        <v>185</v>
      </c>
      <c r="P10" t="s">
        <v>185</v>
      </c>
      <c r="Q10">
        <v>1000</v>
      </c>
      <c r="W10">
        <v>0</v>
      </c>
      <c r="X10">
        <v>-2117162609</v>
      </c>
      <c r="Y10">
        <f t="shared" si="5"/>
        <v>4.4999999999999997E-3</v>
      </c>
      <c r="AA10">
        <v>95509.759999999995</v>
      </c>
      <c r="AB10">
        <v>0</v>
      </c>
      <c r="AC10">
        <v>0</v>
      </c>
      <c r="AD10">
        <v>0</v>
      </c>
      <c r="AE10">
        <v>9628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4.4999999999999997E-3</v>
      </c>
      <c r="AU10" t="s">
        <v>6</v>
      </c>
      <c r="AV10">
        <v>0</v>
      </c>
      <c r="AW10">
        <v>2</v>
      </c>
      <c r="AX10">
        <v>92863031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5.9582299999999998E-2</v>
      </c>
      <c r="CY10">
        <f t="shared" si="6"/>
        <v>95509.759999999995</v>
      </c>
      <c r="CZ10">
        <f t="shared" si="7"/>
        <v>9628</v>
      </c>
      <c r="DA10">
        <f t="shared" si="8"/>
        <v>9.92</v>
      </c>
      <c r="DB10">
        <f t="shared" si="9"/>
        <v>43.33</v>
      </c>
      <c r="DC10">
        <f t="shared" si="10"/>
        <v>0</v>
      </c>
      <c r="DD10" t="s">
        <v>6</v>
      </c>
      <c r="DE10" t="s">
        <v>6</v>
      </c>
      <c r="DF10">
        <f t="shared" si="11"/>
        <v>5690.69</v>
      </c>
      <c r="DG10">
        <f t="shared" si="12"/>
        <v>0</v>
      </c>
      <c r="DH10">
        <f t="shared" si="13"/>
        <v>0</v>
      </c>
      <c r="DI10">
        <f t="shared" si="4"/>
        <v>0</v>
      </c>
      <c r="DJ10">
        <f t="shared" si="14"/>
        <v>5690.69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92862827</v>
      </c>
      <c r="C11">
        <v>92863007</v>
      </c>
      <c r="D11">
        <v>49563433</v>
      </c>
      <c r="E11">
        <v>1</v>
      </c>
      <c r="F11">
        <v>1</v>
      </c>
      <c r="G11">
        <v>1</v>
      </c>
      <c r="H11">
        <v>3</v>
      </c>
      <c r="I11" t="s">
        <v>41</v>
      </c>
      <c r="J11" t="s">
        <v>44</v>
      </c>
      <c r="K11" t="s">
        <v>42</v>
      </c>
      <c r="L11">
        <v>1425</v>
      </c>
      <c r="N11">
        <v>1013</v>
      </c>
      <c r="O11" t="s">
        <v>43</v>
      </c>
      <c r="P11" t="s">
        <v>43</v>
      </c>
      <c r="Q11">
        <v>1</v>
      </c>
      <c r="W11">
        <v>0</v>
      </c>
      <c r="X11">
        <v>1796007033</v>
      </c>
      <c r="Y11">
        <f t="shared" si="5"/>
        <v>0.72580340600000004</v>
      </c>
      <c r="AA11">
        <v>3014.89</v>
      </c>
      <c r="AB11">
        <v>0</v>
      </c>
      <c r="AC11">
        <v>0</v>
      </c>
      <c r="AD11">
        <v>0</v>
      </c>
      <c r="AE11">
        <v>303.92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0.72580340600000004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9.61</v>
      </c>
      <c r="CY11">
        <f t="shared" si="6"/>
        <v>3014.89</v>
      </c>
      <c r="CZ11">
        <f t="shared" si="7"/>
        <v>303.92</v>
      </c>
      <c r="DA11">
        <f t="shared" si="8"/>
        <v>9.92</v>
      </c>
      <c r="DB11">
        <f t="shared" si="9"/>
        <v>220.59</v>
      </c>
      <c r="DC11">
        <f t="shared" si="10"/>
        <v>0</v>
      </c>
      <c r="DD11" t="s">
        <v>6</v>
      </c>
      <c r="DE11" t="s">
        <v>6</v>
      </c>
      <c r="DF11">
        <f t="shared" si="11"/>
        <v>28973.09</v>
      </c>
      <c r="DG11">
        <f t="shared" si="12"/>
        <v>0</v>
      </c>
      <c r="DH11">
        <f t="shared" si="13"/>
        <v>0</v>
      </c>
      <c r="DI11">
        <f t="shared" si="4"/>
        <v>0</v>
      </c>
      <c r="DJ11">
        <f t="shared" si="14"/>
        <v>28973.09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92862827</v>
      </c>
      <c r="C12">
        <v>92863007</v>
      </c>
      <c r="D12">
        <v>49563437</v>
      </c>
      <c r="E12">
        <v>1</v>
      </c>
      <c r="F12">
        <v>1</v>
      </c>
      <c r="G12">
        <v>1</v>
      </c>
      <c r="H12">
        <v>3</v>
      </c>
      <c r="I12" t="s">
        <v>707</v>
      </c>
      <c r="J12" t="s">
        <v>708</v>
      </c>
      <c r="K12" t="s">
        <v>709</v>
      </c>
      <c r="L12">
        <v>1377</v>
      </c>
      <c r="N12">
        <v>1013</v>
      </c>
      <c r="O12" t="s">
        <v>56</v>
      </c>
      <c r="P12" t="s">
        <v>56</v>
      </c>
      <c r="Q12">
        <v>1</v>
      </c>
      <c r="W12">
        <v>0</v>
      </c>
      <c r="X12">
        <v>-185539463</v>
      </c>
      <c r="Y12">
        <f t="shared" si="5"/>
        <v>44.2</v>
      </c>
      <c r="AA12">
        <v>245.52</v>
      </c>
      <c r="AB12">
        <v>0</v>
      </c>
      <c r="AC12">
        <v>0</v>
      </c>
      <c r="AD12">
        <v>0</v>
      </c>
      <c r="AE12">
        <v>24.75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44.2</v>
      </c>
      <c r="AU12" t="s">
        <v>6</v>
      </c>
      <c r="AV12">
        <v>0</v>
      </c>
      <c r="AW12">
        <v>2</v>
      </c>
      <c r="AX12">
        <v>92863032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585.23009999999999</v>
      </c>
      <c r="CY12">
        <f t="shared" si="6"/>
        <v>245.52</v>
      </c>
      <c r="CZ12">
        <f t="shared" si="7"/>
        <v>24.75</v>
      </c>
      <c r="DA12">
        <f t="shared" si="8"/>
        <v>9.92</v>
      </c>
      <c r="DB12">
        <f t="shared" si="9"/>
        <v>1093.95</v>
      </c>
      <c r="DC12">
        <f t="shared" si="10"/>
        <v>0</v>
      </c>
      <c r="DD12" t="s">
        <v>6</v>
      </c>
      <c r="DE12" t="s">
        <v>6</v>
      </c>
      <c r="DF12">
        <f t="shared" si="11"/>
        <v>143685.69</v>
      </c>
      <c r="DG12">
        <f t="shared" si="12"/>
        <v>0</v>
      </c>
      <c r="DH12">
        <f t="shared" si="13"/>
        <v>0</v>
      </c>
      <c r="DI12">
        <f t="shared" si="4"/>
        <v>0</v>
      </c>
      <c r="DJ12">
        <f t="shared" si="14"/>
        <v>143685.69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92862827</v>
      </c>
      <c r="C13">
        <v>92863007</v>
      </c>
      <c r="D13">
        <v>49563685</v>
      </c>
      <c r="E13">
        <v>1</v>
      </c>
      <c r="F13">
        <v>1</v>
      </c>
      <c r="G13">
        <v>1</v>
      </c>
      <c r="H13">
        <v>3</v>
      </c>
      <c r="I13" t="s">
        <v>34</v>
      </c>
      <c r="J13" t="s">
        <v>36</v>
      </c>
      <c r="K13" t="s">
        <v>918</v>
      </c>
      <c r="L13">
        <v>1371</v>
      </c>
      <c r="N13">
        <v>1013</v>
      </c>
      <c r="O13" t="s">
        <v>35</v>
      </c>
      <c r="P13" t="s">
        <v>35</v>
      </c>
      <c r="Q13">
        <v>1</v>
      </c>
      <c r="W13">
        <v>0</v>
      </c>
      <c r="X13">
        <v>-355823501</v>
      </c>
      <c r="Y13">
        <f t="shared" si="5"/>
        <v>540.53849930000001</v>
      </c>
      <c r="AA13">
        <v>812.55</v>
      </c>
      <c r="AB13">
        <v>0</v>
      </c>
      <c r="AC13">
        <v>0</v>
      </c>
      <c r="AD13">
        <v>0</v>
      </c>
      <c r="AE13">
        <v>81.91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540.53849930000001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7157</v>
      </c>
      <c r="CY13">
        <f t="shared" si="6"/>
        <v>812.55</v>
      </c>
      <c r="CZ13">
        <f t="shared" si="7"/>
        <v>81.91</v>
      </c>
      <c r="DA13">
        <f t="shared" si="8"/>
        <v>9.92</v>
      </c>
      <c r="DB13">
        <f t="shared" si="9"/>
        <v>44275.51</v>
      </c>
      <c r="DC13">
        <f t="shared" si="10"/>
        <v>0</v>
      </c>
      <c r="DD13" t="s">
        <v>6</v>
      </c>
      <c r="DE13" t="s">
        <v>6</v>
      </c>
      <c r="DF13">
        <f t="shared" si="11"/>
        <v>5815420.3499999996</v>
      </c>
      <c r="DG13">
        <f t="shared" si="12"/>
        <v>0</v>
      </c>
      <c r="DH13">
        <f t="shared" si="13"/>
        <v>0</v>
      </c>
      <c r="DI13">
        <f t="shared" si="4"/>
        <v>0</v>
      </c>
      <c r="DJ13">
        <f t="shared" si="14"/>
        <v>5815420.3499999996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92862827</v>
      </c>
      <c r="C14">
        <v>92863007</v>
      </c>
      <c r="D14">
        <v>0</v>
      </c>
      <c r="E14">
        <v>1</v>
      </c>
      <c r="F14">
        <v>1</v>
      </c>
      <c r="G14">
        <v>1</v>
      </c>
      <c r="H14">
        <v>3</v>
      </c>
      <c r="I14" t="s">
        <v>46</v>
      </c>
      <c r="J14" t="s">
        <v>6</v>
      </c>
      <c r="K14" t="s">
        <v>47</v>
      </c>
      <c r="L14">
        <v>1354</v>
      </c>
      <c r="N14">
        <v>1010</v>
      </c>
      <c r="O14" t="s">
        <v>48</v>
      </c>
      <c r="P14" t="s">
        <v>48</v>
      </c>
      <c r="Q14">
        <v>1</v>
      </c>
      <c r="W14">
        <v>0</v>
      </c>
      <c r="X14">
        <v>-1045636088</v>
      </c>
      <c r="Y14">
        <f t="shared" si="5"/>
        <v>68.35089309</v>
      </c>
      <c r="AA14">
        <v>127.5</v>
      </c>
      <c r="AB14">
        <v>0</v>
      </c>
      <c r="AC14">
        <v>0</v>
      </c>
      <c r="AD14">
        <v>0</v>
      </c>
      <c r="AE14">
        <v>134.07999999999998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68.35089309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905</v>
      </c>
      <c r="CY14">
        <f t="shared" si="6"/>
        <v>127.5</v>
      </c>
      <c r="CZ14">
        <f t="shared" si="7"/>
        <v>134.07999999999998</v>
      </c>
      <c r="DA14">
        <f t="shared" si="8"/>
        <v>9.92</v>
      </c>
      <c r="DB14">
        <f t="shared" si="9"/>
        <v>9164.49</v>
      </c>
      <c r="DC14">
        <f t="shared" si="10"/>
        <v>0</v>
      </c>
      <c r="DD14" t="s">
        <v>6</v>
      </c>
      <c r="DE14" t="s">
        <v>6</v>
      </c>
      <c r="DF14">
        <f t="shared" si="11"/>
        <v>1203713.3500000001</v>
      </c>
      <c r="DG14">
        <f t="shared" si="12"/>
        <v>0</v>
      </c>
      <c r="DH14">
        <f t="shared" si="13"/>
        <v>0</v>
      </c>
      <c r="DI14">
        <f t="shared" si="4"/>
        <v>0</v>
      </c>
      <c r="DJ14">
        <f t="shared" si="14"/>
        <v>1203713.3500000001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92862827</v>
      </c>
      <c r="C15">
        <v>92863037</v>
      </c>
      <c r="D15">
        <v>49510773</v>
      </c>
      <c r="E15">
        <v>70</v>
      </c>
      <c r="F15">
        <v>1</v>
      </c>
      <c r="G15">
        <v>1</v>
      </c>
      <c r="H15">
        <v>1</v>
      </c>
      <c r="I15" t="s">
        <v>710</v>
      </c>
      <c r="J15" t="s">
        <v>6</v>
      </c>
      <c r="K15" t="s">
        <v>711</v>
      </c>
      <c r="L15">
        <v>1191</v>
      </c>
      <c r="N15">
        <v>1013</v>
      </c>
      <c r="O15" t="s">
        <v>682</v>
      </c>
      <c r="P15" t="s">
        <v>682</v>
      </c>
      <c r="Q15">
        <v>1</v>
      </c>
      <c r="W15">
        <v>0</v>
      </c>
      <c r="X15">
        <v>-632984526</v>
      </c>
      <c r="Y15">
        <f t="shared" si="5"/>
        <v>0.12</v>
      </c>
      <c r="AA15">
        <v>0</v>
      </c>
      <c r="AB15">
        <v>0</v>
      </c>
      <c r="AC15">
        <v>0</v>
      </c>
      <c r="AD15">
        <v>457.92</v>
      </c>
      <c r="AE15">
        <v>0</v>
      </c>
      <c r="AF15">
        <v>0</v>
      </c>
      <c r="AG15">
        <v>0</v>
      </c>
      <c r="AH15">
        <v>10.210000000000001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0.12</v>
      </c>
      <c r="AU15" t="s">
        <v>6</v>
      </c>
      <c r="AV15">
        <v>1</v>
      </c>
      <c r="AW15">
        <v>2</v>
      </c>
      <c r="AX15">
        <v>92863043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49729.95</v>
      </c>
      <c r="CV15">
        <f>ROUND(Y15*Source!I32,7)</f>
        <v>108.6</v>
      </c>
      <c r="CW15">
        <v>0</v>
      </c>
      <c r="CX15">
        <f>ROUND(Y15*Source!I32,7)</f>
        <v>108.6</v>
      </c>
      <c r="CY15">
        <f>AD15</f>
        <v>457.92</v>
      </c>
      <c r="CZ15">
        <f>AH15</f>
        <v>10.210000000000001</v>
      </c>
      <c r="DA15">
        <f>AL15</f>
        <v>44.85</v>
      </c>
      <c r="DB15">
        <f t="shared" si="9"/>
        <v>1.23</v>
      </c>
      <c r="DC15">
        <f t="shared" si="10"/>
        <v>0</v>
      </c>
      <c r="DD15" t="s">
        <v>6</v>
      </c>
      <c r="DE15" t="s">
        <v>6</v>
      </c>
      <c r="DF15">
        <f>ROUND(ROUND(AE15,2)*CX15,2)</f>
        <v>0</v>
      </c>
      <c r="DG15">
        <f t="shared" si="12"/>
        <v>0</v>
      </c>
      <c r="DH15">
        <f t="shared" si="13"/>
        <v>0</v>
      </c>
      <c r="DI15">
        <f>ROUND(ROUND(AH15*AL15,2)*CX15,2)</f>
        <v>49730.11</v>
      </c>
      <c r="DJ15">
        <f>DI15</f>
        <v>49730.11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92862827</v>
      </c>
      <c r="C16">
        <v>92863037</v>
      </c>
      <c r="D16">
        <v>49523851</v>
      </c>
      <c r="E16">
        <v>1</v>
      </c>
      <c r="F16">
        <v>1</v>
      </c>
      <c r="G16">
        <v>1</v>
      </c>
      <c r="H16">
        <v>3</v>
      </c>
      <c r="I16" t="s">
        <v>712</v>
      </c>
      <c r="J16" t="s">
        <v>713</v>
      </c>
      <c r="K16" t="s">
        <v>714</v>
      </c>
      <c r="L16">
        <v>1346</v>
      </c>
      <c r="N16">
        <v>1009</v>
      </c>
      <c r="O16" t="s">
        <v>406</v>
      </c>
      <c r="P16" t="s">
        <v>406</v>
      </c>
      <c r="Q16">
        <v>1</v>
      </c>
      <c r="W16">
        <v>0</v>
      </c>
      <c r="X16">
        <v>-617477323</v>
      </c>
      <c r="Y16">
        <f t="shared" si="5"/>
        <v>0.01</v>
      </c>
      <c r="AA16">
        <v>369.92</v>
      </c>
      <c r="AB16">
        <v>0</v>
      </c>
      <c r="AC16">
        <v>0</v>
      </c>
      <c r="AD16">
        <v>0</v>
      </c>
      <c r="AE16">
        <v>37.29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0.01</v>
      </c>
      <c r="AU16" t="s">
        <v>6</v>
      </c>
      <c r="AV16">
        <v>0</v>
      </c>
      <c r="AW16">
        <v>2</v>
      </c>
      <c r="AX16">
        <v>92863044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9.0500000000000007</v>
      </c>
      <c r="CY16">
        <f>AA16</f>
        <v>369.92</v>
      </c>
      <c r="CZ16">
        <f>AE16</f>
        <v>37.29</v>
      </c>
      <c r="DA16">
        <f>AI16</f>
        <v>9.92</v>
      </c>
      <c r="DB16">
        <f t="shared" si="9"/>
        <v>0.37</v>
      </c>
      <c r="DC16">
        <f t="shared" si="10"/>
        <v>0</v>
      </c>
      <c r="DD16" t="s">
        <v>6</v>
      </c>
      <c r="DE16" t="s">
        <v>6</v>
      </c>
      <c r="DF16">
        <f>ROUND(ROUND(AE16*AI16,2)*CX16,2)</f>
        <v>3347.78</v>
      </c>
      <c r="DG16">
        <f t="shared" si="12"/>
        <v>0</v>
      </c>
      <c r="DH16">
        <f t="shared" si="13"/>
        <v>0</v>
      </c>
      <c r="DI16">
        <f>ROUND(ROUND(AH16,2)*CX16,2)</f>
        <v>0</v>
      </c>
      <c r="DJ16">
        <f>DF16</f>
        <v>3347.78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92862827</v>
      </c>
      <c r="C17">
        <v>92863037</v>
      </c>
      <c r="D17">
        <v>49554500</v>
      </c>
      <c r="E17">
        <v>1</v>
      </c>
      <c r="F17">
        <v>1</v>
      </c>
      <c r="G17">
        <v>1</v>
      </c>
      <c r="H17">
        <v>3</v>
      </c>
      <c r="I17" t="s">
        <v>715</v>
      </c>
      <c r="J17" t="s">
        <v>716</v>
      </c>
      <c r="K17" t="s">
        <v>717</v>
      </c>
      <c r="L17">
        <v>1346</v>
      </c>
      <c r="N17">
        <v>1009</v>
      </c>
      <c r="O17" t="s">
        <v>406</v>
      </c>
      <c r="P17" t="s">
        <v>406</v>
      </c>
      <c r="Q17">
        <v>1</v>
      </c>
      <c r="W17">
        <v>0</v>
      </c>
      <c r="X17">
        <v>639726700</v>
      </c>
      <c r="Y17">
        <f t="shared" si="5"/>
        <v>0.02</v>
      </c>
      <c r="AA17">
        <v>149.99</v>
      </c>
      <c r="AB17">
        <v>0</v>
      </c>
      <c r="AC17">
        <v>0</v>
      </c>
      <c r="AD17">
        <v>0</v>
      </c>
      <c r="AE17">
        <v>15.12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0.02</v>
      </c>
      <c r="AU17" t="s">
        <v>6</v>
      </c>
      <c r="AV17">
        <v>0</v>
      </c>
      <c r="AW17">
        <v>2</v>
      </c>
      <c r="AX17">
        <v>92863045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18.100000000000001</v>
      </c>
      <c r="CY17">
        <f>AA17</f>
        <v>149.99</v>
      </c>
      <c r="CZ17">
        <f>AE17</f>
        <v>15.12</v>
      </c>
      <c r="DA17">
        <f>AI17</f>
        <v>9.92</v>
      </c>
      <c r="DB17">
        <f t="shared" si="9"/>
        <v>0.3</v>
      </c>
      <c r="DC17">
        <f t="shared" si="10"/>
        <v>0</v>
      </c>
      <c r="DD17" t="s">
        <v>6</v>
      </c>
      <c r="DE17" t="s">
        <v>6</v>
      </c>
      <c r="DF17">
        <f>ROUND(ROUND(AE17*AI17,2)*CX17,2)</f>
        <v>2714.82</v>
      </c>
      <c r="DG17">
        <f t="shared" si="12"/>
        <v>0</v>
      </c>
      <c r="DH17">
        <f t="shared" si="13"/>
        <v>0</v>
      </c>
      <c r="DI17">
        <f>ROUND(ROUND(AH17,2)*CX17,2)</f>
        <v>0</v>
      </c>
      <c r="DJ17">
        <f>DF17</f>
        <v>2714.82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92862827</v>
      </c>
      <c r="C18">
        <v>92863037</v>
      </c>
      <c r="D18">
        <v>49555188</v>
      </c>
      <c r="E18">
        <v>1</v>
      </c>
      <c r="F18">
        <v>1</v>
      </c>
      <c r="G18">
        <v>1</v>
      </c>
      <c r="H18">
        <v>3</v>
      </c>
      <c r="I18" t="s">
        <v>718</v>
      </c>
      <c r="J18" t="s">
        <v>719</v>
      </c>
      <c r="K18" t="s">
        <v>720</v>
      </c>
      <c r="L18">
        <v>1348</v>
      </c>
      <c r="N18">
        <v>1009</v>
      </c>
      <c r="O18" t="s">
        <v>185</v>
      </c>
      <c r="P18" t="s">
        <v>185</v>
      </c>
      <c r="Q18">
        <v>1000</v>
      </c>
      <c r="W18">
        <v>0</v>
      </c>
      <c r="X18">
        <v>859929720</v>
      </c>
      <c r="Y18">
        <f t="shared" si="5"/>
        <v>1.0000000000000001E-5</v>
      </c>
      <c r="AA18">
        <v>168144</v>
      </c>
      <c r="AB18">
        <v>0</v>
      </c>
      <c r="AC18">
        <v>0</v>
      </c>
      <c r="AD18">
        <v>0</v>
      </c>
      <c r="AE18">
        <v>16950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1.0000000000000001E-5</v>
      </c>
      <c r="AU18" t="s">
        <v>6</v>
      </c>
      <c r="AV18">
        <v>0</v>
      </c>
      <c r="AW18">
        <v>2</v>
      </c>
      <c r="AX18">
        <v>92863046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9.0500000000000008E-3</v>
      </c>
      <c r="CY18">
        <f>AA18</f>
        <v>168144</v>
      </c>
      <c r="CZ18">
        <f>AE18</f>
        <v>16950</v>
      </c>
      <c r="DA18">
        <f>AI18</f>
        <v>9.92</v>
      </c>
      <c r="DB18">
        <f t="shared" si="9"/>
        <v>0.17</v>
      </c>
      <c r="DC18">
        <f t="shared" si="10"/>
        <v>0</v>
      </c>
      <c r="DD18" t="s">
        <v>6</v>
      </c>
      <c r="DE18" t="s">
        <v>6</v>
      </c>
      <c r="DF18">
        <f>ROUND(ROUND(AE18*AI18,2)*CX18,2)</f>
        <v>1521.7</v>
      </c>
      <c r="DG18">
        <f t="shared" si="12"/>
        <v>0</v>
      </c>
      <c r="DH18">
        <f t="shared" si="13"/>
        <v>0</v>
      </c>
      <c r="DI18">
        <f>ROUND(ROUND(AH18,2)*CX18,2)</f>
        <v>0</v>
      </c>
      <c r="DJ18">
        <f>DF18</f>
        <v>1521.7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92862827</v>
      </c>
      <c r="C19">
        <v>92863037</v>
      </c>
      <c r="D19">
        <v>49561856</v>
      </c>
      <c r="E19">
        <v>1</v>
      </c>
      <c r="F19">
        <v>1</v>
      </c>
      <c r="G19">
        <v>1</v>
      </c>
      <c r="H19">
        <v>3</v>
      </c>
      <c r="I19" t="s">
        <v>59</v>
      </c>
      <c r="J19" t="s">
        <v>61</v>
      </c>
      <c r="K19" t="s">
        <v>60</v>
      </c>
      <c r="L19">
        <v>1377</v>
      </c>
      <c r="N19">
        <v>1013</v>
      </c>
      <c r="O19" t="s">
        <v>56</v>
      </c>
      <c r="P19" t="s">
        <v>56</v>
      </c>
      <c r="Q19">
        <v>1</v>
      </c>
      <c r="W19">
        <v>1</v>
      </c>
      <c r="X19">
        <v>-1304554235</v>
      </c>
      <c r="Y19">
        <f t="shared" si="5"/>
        <v>-1</v>
      </c>
      <c r="AA19">
        <v>248.89</v>
      </c>
      <c r="AB19">
        <v>0</v>
      </c>
      <c r="AC19">
        <v>0</v>
      </c>
      <c r="AD19">
        <v>0</v>
      </c>
      <c r="AE19">
        <v>25.09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-1</v>
      </c>
      <c r="AU19" t="s">
        <v>6</v>
      </c>
      <c r="AV19">
        <v>0</v>
      </c>
      <c r="AW19">
        <v>2</v>
      </c>
      <c r="AX19">
        <v>92863047</v>
      </c>
      <c r="AY19">
        <v>1</v>
      </c>
      <c r="AZ19">
        <v>6144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-905</v>
      </c>
      <c r="CY19">
        <f>AA19</f>
        <v>248.89</v>
      </c>
      <c r="CZ19">
        <f>AE19</f>
        <v>25.09</v>
      </c>
      <c r="DA19">
        <f>AI19</f>
        <v>9.92</v>
      </c>
      <c r="DB19">
        <f t="shared" si="9"/>
        <v>-25.09</v>
      </c>
      <c r="DC19">
        <f t="shared" si="10"/>
        <v>0</v>
      </c>
      <c r="DD19" t="s">
        <v>6</v>
      </c>
      <c r="DE19" t="s">
        <v>6</v>
      </c>
      <c r="DF19">
        <f>ROUND(ROUND(AE19*AI19,2)*CX19,2)</f>
        <v>-225245.45</v>
      </c>
      <c r="DG19">
        <f t="shared" si="12"/>
        <v>0</v>
      </c>
      <c r="DH19">
        <f t="shared" si="13"/>
        <v>0</v>
      </c>
      <c r="DI19">
        <f>ROUND(ROUND(AH19,2)*CX19,2)</f>
        <v>0</v>
      </c>
      <c r="DJ19">
        <f>DF19</f>
        <v>-225245.45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92862827</v>
      </c>
      <c r="C20">
        <v>92863049</v>
      </c>
      <c r="D20">
        <v>49510731</v>
      </c>
      <c r="E20">
        <v>70</v>
      </c>
      <c r="F20">
        <v>1</v>
      </c>
      <c r="G20">
        <v>1</v>
      </c>
      <c r="H20">
        <v>1</v>
      </c>
      <c r="I20" t="s">
        <v>721</v>
      </c>
      <c r="J20" t="s">
        <v>6</v>
      </c>
      <c r="K20" t="s">
        <v>722</v>
      </c>
      <c r="L20">
        <v>1191</v>
      </c>
      <c r="N20">
        <v>1013</v>
      </c>
      <c r="O20" t="s">
        <v>682</v>
      </c>
      <c r="P20" t="s">
        <v>682</v>
      </c>
      <c r="Q20">
        <v>1</v>
      </c>
      <c r="W20">
        <v>0</v>
      </c>
      <c r="X20">
        <v>1893946532</v>
      </c>
      <c r="Y20">
        <f>(AT20*ROUND(1.03,7))</f>
        <v>24.617000000000001</v>
      </c>
      <c r="AA20">
        <v>0</v>
      </c>
      <c r="AB20">
        <v>0</v>
      </c>
      <c r="AC20">
        <v>0</v>
      </c>
      <c r="AD20">
        <v>406.79</v>
      </c>
      <c r="AE20">
        <v>0</v>
      </c>
      <c r="AF20">
        <v>0</v>
      </c>
      <c r="AG20">
        <v>0</v>
      </c>
      <c r="AH20">
        <v>9.07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23.9</v>
      </c>
      <c r="AU20" t="s">
        <v>68</v>
      </c>
      <c r="AV20">
        <v>1</v>
      </c>
      <c r="AW20">
        <v>2</v>
      </c>
      <c r="AX20">
        <v>92863063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ROUND(AT20*Source!I34*AH20*AL20,2)</f>
        <v>388.89</v>
      </c>
      <c r="CV20">
        <f>ROUND(Y20*Source!I34,7)</f>
        <v>0.98468</v>
      </c>
      <c r="CW20">
        <v>0</v>
      </c>
      <c r="CX20">
        <f>ROUND(Y20*Source!I34,7)</f>
        <v>0.98468</v>
      </c>
      <c r="CY20">
        <f>AD20</f>
        <v>406.79</v>
      </c>
      <c r="CZ20">
        <f>AH20</f>
        <v>9.07</v>
      </c>
      <c r="DA20">
        <f>AL20</f>
        <v>44.85</v>
      </c>
      <c r="DB20">
        <f>ROUND((ROUND(AT20*CZ20,2)*ROUND(1.03,7)),2)</f>
        <v>223.27</v>
      </c>
      <c r="DC20">
        <f>ROUND((ROUND(AT20*AG20,2)*ROUND(1.03,7)),2)</f>
        <v>0</v>
      </c>
      <c r="DD20" t="s">
        <v>6</v>
      </c>
      <c r="DE20" t="s">
        <v>6</v>
      </c>
      <c r="DF20">
        <f>ROUND(ROUND(AE20,2)*CX20,2)</f>
        <v>0</v>
      </c>
      <c r="DG20">
        <f t="shared" si="12"/>
        <v>0</v>
      </c>
      <c r="DH20">
        <f t="shared" si="13"/>
        <v>0</v>
      </c>
      <c r="DI20">
        <f>ROUND(ROUND(AH20*AL20,2)*CX20,2)</f>
        <v>400.56</v>
      </c>
      <c r="DJ20">
        <f>DI20</f>
        <v>400.56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92862827</v>
      </c>
      <c r="C21">
        <v>92863049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683</v>
      </c>
      <c r="J21" t="s">
        <v>6</v>
      </c>
      <c r="K21" t="s">
        <v>684</v>
      </c>
      <c r="L21">
        <v>1191</v>
      </c>
      <c r="N21">
        <v>1013</v>
      </c>
      <c r="O21" t="s">
        <v>682</v>
      </c>
      <c r="P21" t="s">
        <v>682</v>
      </c>
      <c r="Q21">
        <v>1</v>
      </c>
      <c r="W21">
        <v>0</v>
      </c>
      <c r="X21">
        <v>-1417349443</v>
      </c>
      <c r="Y21">
        <f>(AT21*ROUND(1.03,7))</f>
        <v>1.0094000000000001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0.98</v>
      </c>
      <c r="AU21" t="s">
        <v>68</v>
      </c>
      <c r="AV21">
        <v>2</v>
      </c>
      <c r="AW21">
        <v>2</v>
      </c>
      <c r="AX21">
        <v>92863064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4.0376000000000002E-2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ROUND((ROUND(AT21*CZ21,2)*ROUND(1.03,7)),2)</f>
        <v>0</v>
      </c>
      <c r="DC21">
        <f>ROUND((ROUND(AT21*AG21,2)*ROUND(1.03,7)),2)</f>
        <v>0</v>
      </c>
      <c r="DD21" t="s">
        <v>6</v>
      </c>
      <c r="DE21" t="s">
        <v>6</v>
      </c>
      <c r="DF21">
        <f>ROUND(ROUND(AE21,2)*CX21,2)</f>
        <v>0</v>
      </c>
      <c r="DG21">
        <f t="shared" si="12"/>
        <v>0</v>
      </c>
      <c r="DH21">
        <f>ROUND(ROUND(AG21*AK21,2)*CX21,2)</f>
        <v>0</v>
      </c>
      <c r="DI21">
        <f t="shared" ref="DI21:DI32" si="15">ROUND(ROUND(AH21,2)*CX21,2)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92862827</v>
      </c>
      <c r="C22">
        <v>92863049</v>
      </c>
      <c r="D22">
        <v>49672515</v>
      </c>
      <c r="E22">
        <v>1</v>
      </c>
      <c r="F22">
        <v>1</v>
      </c>
      <c r="G22">
        <v>1</v>
      </c>
      <c r="H22">
        <v>2</v>
      </c>
      <c r="I22" t="s">
        <v>723</v>
      </c>
      <c r="J22" t="s">
        <v>724</v>
      </c>
      <c r="K22" t="s">
        <v>725</v>
      </c>
      <c r="L22">
        <v>1367</v>
      </c>
      <c r="N22">
        <v>1011</v>
      </c>
      <c r="O22" t="s">
        <v>688</v>
      </c>
      <c r="P22" t="s">
        <v>688</v>
      </c>
      <c r="Q22">
        <v>1</v>
      </c>
      <c r="W22">
        <v>0</v>
      </c>
      <c r="X22">
        <v>-130837057</v>
      </c>
      <c r="Y22">
        <f>(AT22*ROUND(1.03,7))</f>
        <v>2.06E-2</v>
      </c>
      <c r="AA22">
        <v>0</v>
      </c>
      <c r="AB22">
        <v>1358.21</v>
      </c>
      <c r="AC22">
        <v>605.48</v>
      </c>
      <c r="AD22">
        <v>0</v>
      </c>
      <c r="AE22">
        <v>0</v>
      </c>
      <c r="AF22">
        <v>86.4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0.02</v>
      </c>
      <c r="AU22" t="s">
        <v>68</v>
      </c>
      <c r="AV22">
        <v>0</v>
      </c>
      <c r="AW22">
        <v>2</v>
      </c>
      <c r="AX22">
        <v>92863065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ROUND(Y22*Source!I34*DO22,7)</f>
        <v>0</v>
      </c>
      <c r="CX22">
        <f>ROUND(Y22*Source!I34,7)</f>
        <v>8.2399999999999997E-4</v>
      </c>
      <c r="CY22">
        <f>AB22</f>
        <v>1358.21</v>
      </c>
      <c r="CZ22">
        <f>AF22</f>
        <v>86.4</v>
      </c>
      <c r="DA22">
        <f>AJ22</f>
        <v>15.72</v>
      </c>
      <c r="DB22">
        <f>ROUND((ROUND(AT22*CZ22,2)*ROUND(1.03,7)),2)</f>
        <v>1.78</v>
      </c>
      <c r="DC22">
        <f>ROUND((ROUND(AT22*AG22,2)*ROUND(1.03,7)),2)</f>
        <v>0.28000000000000003</v>
      </c>
      <c r="DD22" t="s">
        <v>6</v>
      </c>
      <c r="DE22" t="s">
        <v>6</v>
      </c>
      <c r="DF22">
        <f>ROUND(ROUND(AE22,2)*CX22,2)</f>
        <v>0</v>
      </c>
      <c r="DG22">
        <f>ROUND(ROUND(AF22*AJ22,2)*CX22,2)</f>
        <v>1.1200000000000001</v>
      </c>
      <c r="DH22">
        <f>ROUND(ROUND(AG22*AK22,2)*CX22,2)</f>
        <v>0.5</v>
      </c>
      <c r="DI22">
        <f t="shared" si="15"/>
        <v>0</v>
      </c>
      <c r="DJ22">
        <f>DG22</f>
        <v>1.1200000000000001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92862827</v>
      </c>
      <c r="C23">
        <v>92863049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685</v>
      </c>
      <c r="J23" t="s">
        <v>686</v>
      </c>
      <c r="K23" t="s">
        <v>687</v>
      </c>
      <c r="L23">
        <v>1367</v>
      </c>
      <c r="N23">
        <v>1011</v>
      </c>
      <c r="O23" t="s">
        <v>688</v>
      </c>
      <c r="P23" t="s">
        <v>688</v>
      </c>
      <c r="Q23">
        <v>1</v>
      </c>
      <c r="W23">
        <v>0</v>
      </c>
      <c r="X23">
        <v>-430484415</v>
      </c>
      <c r="Y23">
        <f>(AT23*ROUND(1.03,7))</f>
        <v>0.1236</v>
      </c>
      <c r="AA23">
        <v>0</v>
      </c>
      <c r="AB23">
        <v>1814.09</v>
      </c>
      <c r="AC23">
        <v>605.48</v>
      </c>
      <c r="AD23">
        <v>0</v>
      </c>
      <c r="AE23">
        <v>0</v>
      </c>
      <c r="AF23">
        <v>115.4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0.12</v>
      </c>
      <c r="AU23" t="s">
        <v>68</v>
      </c>
      <c r="AV23">
        <v>0</v>
      </c>
      <c r="AW23">
        <v>2</v>
      </c>
      <c r="AX23">
        <v>92863066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ROUND(Y23*Source!I34*DO23,7)</f>
        <v>0</v>
      </c>
      <c r="CX23">
        <f>ROUND(Y23*Source!I34,7)</f>
        <v>4.9439999999999996E-3</v>
      </c>
      <c r="CY23">
        <f>AB23</f>
        <v>1814.09</v>
      </c>
      <c r="CZ23">
        <f>AF23</f>
        <v>115.4</v>
      </c>
      <c r="DA23">
        <f>AJ23</f>
        <v>15.72</v>
      </c>
      <c r="DB23">
        <f>ROUND((ROUND(AT23*CZ23,2)*ROUND(1.03,7)),2)</f>
        <v>14.27</v>
      </c>
      <c r="DC23">
        <f>ROUND((ROUND(AT23*AG23,2)*ROUND(1.03,7)),2)</f>
        <v>1.67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8.9700000000000006</v>
      </c>
      <c r="DH23">
        <f>ROUND(ROUND(AG23*AK23,2)*CX23,2)</f>
        <v>2.99</v>
      </c>
      <c r="DI23">
        <f t="shared" si="15"/>
        <v>0</v>
      </c>
      <c r="DJ23">
        <f>DG23</f>
        <v>8.9700000000000006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92862827</v>
      </c>
      <c r="C24">
        <v>92863049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695</v>
      </c>
      <c r="J24" t="s">
        <v>696</v>
      </c>
      <c r="K24" t="s">
        <v>697</v>
      </c>
      <c r="L24">
        <v>1367</v>
      </c>
      <c r="N24">
        <v>1011</v>
      </c>
      <c r="O24" t="s">
        <v>688</v>
      </c>
      <c r="P24" t="s">
        <v>688</v>
      </c>
      <c r="Q24">
        <v>1</v>
      </c>
      <c r="W24">
        <v>0</v>
      </c>
      <c r="X24">
        <v>509054691</v>
      </c>
      <c r="Y24">
        <f>(AT24*ROUND(1.03,7))</f>
        <v>0.86519999999999997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0.84</v>
      </c>
      <c r="AU24" t="s">
        <v>68</v>
      </c>
      <c r="AV24">
        <v>0</v>
      </c>
      <c r="AW24">
        <v>2</v>
      </c>
      <c r="AX24">
        <v>92863067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ROUND(Y24*Source!I34*DO24,7)</f>
        <v>0</v>
      </c>
      <c r="CX24">
        <f>ROUND(Y24*Source!I34,7)</f>
        <v>3.4608E-2</v>
      </c>
      <c r="CY24">
        <f>AB24</f>
        <v>1032.96</v>
      </c>
      <c r="CZ24">
        <f>AF24</f>
        <v>65.709999999999994</v>
      </c>
      <c r="DA24">
        <f>AJ24</f>
        <v>15.72</v>
      </c>
      <c r="DB24">
        <f>ROUND((ROUND(AT24*CZ24,2)*ROUND(1.03,7)),2)</f>
        <v>56.86</v>
      </c>
      <c r="DC24">
        <f>ROUND((ROUND(AT24*AG24,2)*ROUND(1.03,7)),2)</f>
        <v>10.029999999999999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35.75</v>
      </c>
      <c r="DH24">
        <f>ROUND(ROUND(AG24*AK24,2)*CX24,2)</f>
        <v>18.010000000000002</v>
      </c>
      <c r="DI24">
        <f t="shared" si="15"/>
        <v>0</v>
      </c>
      <c r="DJ24">
        <f>DG24</f>
        <v>35.75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92862827</v>
      </c>
      <c r="C25">
        <v>92863049</v>
      </c>
      <c r="D25">
        <v>49523851</v>
      </c>
      <c r="E25">
        <v>1</v>
      </c>
      <c r="F25">
        <v>1</v>
      </c>
      <c r="G25">
        <v>1</v>
      </c>
      <c r="H25">
        <v>3</v>
      </c>
      <c r="I25" t="s">
        <v>712</v>
      </c>
      <c r="J25" t="s">
        <v>713</v>
      </c>
      <c r="K25" t="s">
        <v>714</v>
      </c>
      <c r="L25">
        <v>1346</v>
      </c>
      <c r="N25">
        <v>1009</v>
      </c>
      <c r="O25" t="s">
        <v>406</v>
      </c>
      <c r="P25" t="s">
        <v>406</v>
      </c>
      <c r="Q25">
        <v>1</v>
      </c>
      <c r="W25">
        <v>0</v>
      </c>
      <c r="X25">
        <v>-617477323</v>
      </c>
      <c r="Y25">
        <f t="shared" ref="Y25:Y88" si="16">AT25</f>
        <v>0.11</v>
      </c>
      <c r="AA25">
        <v>369.92</v>
      </c>
      <c r="AB25">
        <v>0</v>
      </c>
      <c r="AC25">
        <v>0</v>
      </c>
      <c r="AD25">
        <v>0</v>
      </c>
      <c r="AE25">
        <v>37.29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0.11</v>
      </c>
      <c r="AU25" t="s">
        <v>6</v>
      </c>
      <c r="AV25">
        <v>0</v>
      </c>
      <c r="AW25">
        <v>2</v>
      </c>
      <c r="AX25">
        <v>92863068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4.4000000000000003E-3</v>
      </c>
      <c r="CY25">
        <f t="shared" ref="CY25:CY32" si="17">AA25</f>
        <v>369.92</v>
      </c>
      <c r="CZ25">
        <f t="shared" ref="CZ25:CZ32" si="18">AE25</f>
        <v>37.29</v>
      </c>
      <c r="DA25">
        <f t="shared" ref="DA25:DA32" si="19">AI25</f>
        <v>9.92</v>
      </c>
      <c r="DB25">
        <f t="shared" ref="DB25:DB88" si="20">ROUND(ROUND(AT25*CZ25,2),2)</f>
        <v>4.0999999999999996</v>
      </c>
      <c r="DC25">
        <f t="shared" ref="DC25:DC88" si="21">ROUND(ROUND(AT25*AG25,2),2)</f>
        <v>0</v>
      </c>
      <c r="DD25" t="s">
        <v>6</v>
      </c>
      <c r="DE25" t="s">
        <v>6</v>
      </c>
      <c r="DF25">
        <f t="shared" ref="DF25:DF32" si="22">ROUND(ROUND(AE25*AI25,2)*CX25,2)</f>
        <v>1.63</v>
      </c>
      <c r="DG25">
        <f t="shared" ref="DG25:DG47" si="23">ROUND(ROUND(AF25,2)*CX25,2)</f>
        <v>0</v>
      </c>
      <c r="DH25">
        <f t="shared" ref="DH25:DH46" si="24">ROUND(ROUND(AG25,2)*CX25,2)</f>
        <v>0</v>
      </c>
      <c r="DI25">
        <f t="shared" si="15"/>
        <v>0</v>
      </c>
      <c r="DJ25">
        <f t="shared" ref="DJ25:DJ32" si="25">DF25</f>
        <v>1.63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92862827</v>
      </c>
      <c r="C26">
        <v>92863049</v>
      </c>
      <c r="D26">
        <v>49525643</v>
      </c>
      <c r="E26">
        <v>1</v>
      </c>
      <c r="F26">
        <v>1</v>
      </c>
      <c r="G26">
        <v>1</v>
      </c>
      <c r="H26">
        <v>3</v>
      </c>
      <c r="I26" t="s">
        <v>726</v>
      </c>
      <c r="J26" t="s">
        <v>727</v>
      </c>
      <c r="K26" t="s">
        <v>728</v>
      </c>
      <c r="L26">
        <v>1348</v>
      </c>
      <c r="N26">
        <v>1009</v>
      </c>
      <c r="O26" t="s">
        <v>185</v>
      </c>
      <c r="P26" t="s">
        <v>185</v>
      </c>
      <c r="Q26">
        <v>1000</v>
      </c>
      <c r="W26">
        <v>0</v>
      </c>
      <c r="X26">
        <v>-1365512163</v>
      </c>
      <c r="Y26">
        <f t="shared" si="16"/>
        <v>2.7499999999999998E-3</v>
      </c>
      <c r="AA26">
        <v>252216</v>
      </c>
      <c r="AB26">
        <v>0</v>
      </c>
      <c r="AC26">
        <v>0</v>
      </c>
      <c r="AD26">
        <v>0</v>
      </c>
      <c r="AE26">
        <v>25425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2.7499999999999998E-3</v>
      </c>
      <c r="AU26" t="s">
        <v>6</v>
      </c>
      <c r="AV26">
        <v>0</v>
      </c>
      <c r="AW26">
        <v>2</v>
      </c>
      <c r="AX26">
        <v>92863069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1.1E-4</v>
      </c>
      <c r="CY26">
        <f t="shared" si="17"/>
        <v>252216</v>
      </c>
      <c r="CZ26">
        <f t="shared" si="18"/>
        <v>25425</v>
      </c>
      <c r="DA26">
        <f t="shared" si="19"/>
        <v>9.92</v>
      </c>
      <c r="DB26">
        <f t="shared" si="20"/>
        <v>69.92</v>
      </c>
      <c r="DC26">
        <f t="shared" si="21"/>
        <v>0</v>
      </c>
      <c r="DD26" t="s">
        <v>6</v>
      </c>
      <c r="DE26" t="s">
        <v>6</v>
      </c>
      <c r="DF26">
        <f t="shared" si="22"/>
        <v>27.74</v>
      </c>
      <c r="DG26">
        <f t="shared" si="23"/>
        <v>0</v>
      </c>
      <c r="DH26">
        <f t="shared" si="24"/>
        <v>0</v>
      </c>
      <c r="DI26">
        <f t="shared" si="15"/>
        <v>0</v>
      </c>
      <c r="DJ26">
        <f t="shared" si="25"/>
        <v>27.74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92862827</v>
      </c>
      <c r="C27">
        <v>92863049</v>
      </c>
      <c r="D27">
        <v>49528525</v>
      </c>
      <c r="E27">
        <v>1</v>
      </c>
      <c r="F27">
        <v>1</v>
      </c>
      <c r="G27">
        <v>1</v>
      </c>
      <c r="H27">
        <v>3</v>
      </c>
      <c r="I27" t="s">
        <v>729</v>
      </c>
      <c r="J27" t="s">
        <v>730</v>
      </c>
      <c r="K27" t="s">
        <v>731</v>
      </c>
      <c r="L27">
        <v>1339</v>
      </c>
      <c r="N27">
        <v>1007</v>
      </c>
      <c r="O27" t="s">
        <v>401</v>
      </c>
      <c r="P27" t="s">
        <v>401</v>
      </c>
      <c r="Q27">
        <v>1</v>
      </c>
      <c r="W27">
        <v>0</v>
      </c>
      <c r="X27">
        <v>810710044</v>
      </c>
      <c r="Y27">
        <f t="shared" si="16"/>
        <v>6.7000000000000002E-3</v>
      </c>
      <c r="AA27">
        <v>4820.13</v>
      </c>
      <c r="AB27">
        <v>0</v>
      </c>
      <c r="AC27">
        <v>0</v>
      </c>
      <c r="AD27">
        <v>0</v>
      </c>
      <c r="AE27">
        <v>485.9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6.7000000000000002E-3</v>
      </c>
      <c r="AU27" t="s">
        <v>6</v>
      </c>
      <c r="AV27">
        <v>0</v>
      </c>
      <c r="AW27">
        <v>2</v>
      </c>
      <c r="AX27">
        <v>92863070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2.6800000000000001E-4</v>
      </c>
      <c r="CY27">
        <f t="shared" si="17"/>
        <v>4820.13</v>
      </c>
      <c r="CZ27">
        <f t="shared" si="18"/>
        <v>485.9</v>
      </c>
      <c r="DA27">
        <f t="shared" si="19"/>
        <v>9.92</v>
      </c>
      <c r="DB27">
        <f t="shared" si="20"/>
        <v>3.26</v>
      </c>
      <c r="DC27">
        <f t="shared" si="21"/>
        <v>0</v>
      </c>
      <c r="DD27" t="s">
        <v>6</v>
      </c>
      <c r="DE27" t="s">
        <v>6</v>
      </c>
      <c r="DF27">
        <f t="shared" si="22"/>
        <v>1.29</v>
      </c>
      <c r="DG27">
        <f t="shared" si="23"/>
        <v>0</v>
      </c>
      <c r="DH27">
        <f t="shared" si="24"/>
        <v>0</v>
      </c>
      <c r="DI27">
        <f t="shared" si="15"/>
        <v>0</v>
      </c>
      <c r="DJ27">
        <f t="shared" si="25"/>
        <v>1.29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ROW(Source!A34)</f>
        <v>34</v>
      </c>
      <c r="B28">
        <v>92862827</v>
      </c>
      <c r="C28">
        <v>92863049</v>
      </c>
      <c r="D28">
        <v>49554500</v>
      </c>
      <c r="E28">
        <v>1</v>
      </c>
      <c r="F28">
        <v>1</v>
      </c>
      <c r="G28">
        <v>1</v>
      </c>
      <c r="H28">
        <v>3</v>
      </c>
      <c r="I28" t="s">
        <v>715</v>
      </c>
      <c r="J28" t="s">
        <v>716</v>
      </c>
      <c r="K28" t="s">
        <v>717</v>
      </c>
      <c r="L28">
        <v>1346</v>
      </c>
      <c r="N28">
        <v>1009</v>
      </c>
      <c r="O28" t="s">
        <v>406</v>
      </c>
      <c r="P28" t="s">
        <v>406</v>
      </c>
      <c r="Q28">
        <v>1</v>
      </c>
      <c r="W28">
        <v>0</v>
      </c>
      <c r="X28">
        <v>639726700</v>
      </c>
      <c r="Y28">
        <f t="shared" si="16"/>
        <v>0.27</v>
      </c>
      <c r="AA28">
        <v>149.99</v>
      </c>
      <c r="AB28">
        <v>0</v>
      </c>
      <c r="AC28">
        <v>0</v>
      </c>
      <c r="AD28">
        <v>0</v>
      </c>
      <c r="AE28">
        <v>15.12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0.27</v>
      </c>
      <c r="AU28" t="s">
        <v>6</v>
      </c>
      <c r="AV28">
        <v>0</v>
      </c>
      <c r="AW28">
        <v>2</v>
      </c>
      <c r="AX28">
        <v>92863071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1.0800000000000001E-2</v>
      </c>
      <c r="CY28">
        <f t="shared" si="17"/>
        <v>149.99</v>
      </c>
      <c r="CZ28">
        <f t="shared" si="18"/>
        <v>15.12</v>
      </c>
      <c r="DA28">
        <f t="shared" si="19"/>
        <v>9.92</v>
      </c>
      <c r="DB28">
        <f t="shared" si="20"/>
        <v>4.08</v>
      </c>
      <c r="DC28">
        <f t="shared" si="21"/>
        <v>0</v>
      </c>
      <c r="DD28" t="s">
        <v>6</v>
      </c>
      <c r="DE28" t="s">
        <v>6</v>
      </c>
      <c r="DF28">
        <f t="shared" si="22"/>
        <v>1.62</v>
      </c>
      <c r="DG28">
        <f t="shared" si="23"/>
        <v>0</v>
      </c>
      <c r="DH28">
        <f t="shared" si="24"/>
        <v>0</v>
      </c>
      <c r="DI28">
        <f t="shared" si="15"/>
        <v>0</v>
      </c>
      <c r="DJ28">
        <f t="shared" si="25"/>
        <v>1.62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ROW(Source!A34)</f>
        <v>34</v>
      </c>
      <c r="B29">
        <v>92862827</v>
      </c>
      <c r="C29">
        <v>92863049</v>
      </c>
      <c r="D29">
        <v>49555188</v>
      </c>
      <c r="E29">
        <v>1</v>
      </c>
      <c r="F29">
        <v>1</v>
      </c>
      <c r="G29">
        <v>1</v>
      </c>
      <c r="H29">
        <v>3</v>
      </c>
      <c r="I29" t="s">
        <v>718</v>
      </c>
      <c r="J29" t="s">
        <v>719</v>
      </c>
      <c r="K29" t="s">
        <v>720</v>
      </c>
      <c r="L29">
        <v>1348</v>
      </c>
      <c r="N29">
        <v>1009</v>
      </c>
      <c r="O29" t="s">
        <v>185</v>
      </c>
      <c r="P29" t="s">
        <v>185</v>
      </c>
      <c r="Q29">
        <v>1000</v>
      </c>
      <c r="W29">
        <v>0</v>
      </c>
      <c r="X29">
        <v>859929720</v>
      </c>
      <c r="Y29">
        <f t="shared" si="16"/>
        <v>1.2999999999999999E-4</v>
      </c>
      <c r="AA29">
        <v>168144</v>
      </c>
      <c r="AB29">
        <v>0</v>
      </c>
      <c r="AC29">
        <v>0</v>
      </c>
      <c r="AD29">
        <v>0</v>
      </c>
      <c r="AE29">
        <v>16950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1.2999999999999999E-4</v>
      </c>
      <c r="AU29" t="s">
        <v>6</v>
      </c>
      <c r="AV29">
        <v>0</v>
      </c>
      <c r="AW29">
        <v>2</v>
      </c>
      <c r="AX29">
        <v>92863072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5.2000000000000002E-6</v>
      </c>
      <c r="CY29">
        <f t="shared" si="17"/>
        <v>168144</v>
      </c>
      <c r="CZ29">
        <f t="shared" si="18"/>
        <v>16950</v>
      </c>
      <c r="DA29">
        <f t="shared" si="19"/>
        <v>9.92</v>
      </c>
      <c r="DB29">
        <f t="shared" si="20"/>
        <v>2.2000000000000002</v>
      </c>
      <c r="DC29">
        <f t="shared" si="21"/>
        <v>0</v>
      </c>
      <c r="DD29" t="s">
        <v>6</v>
      </c>
      <c r="DE29" t="s">
        <v>6</v>
      </c>
      <c r="DF29">
        <f t="shared" si="22"/>
        <v>0.87</v>
      </c>
      <c r="DG29">
        <f t="shared" si="23"/>
        <v>0</v>
      </c>
      <c r="DH29">
        <f t="shared" si="24"/>
        <v>0</v>
      </c>
      <c r="DI29">
        <f t="shared" si="15"/>
        <v>0</v>
      </c>
      <c r="DJ29">
        <f t="shared" si="25"/>
        <v>0.87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ROW(Source!A34)</f>
        <v>34</v>
      </c>
      <c r="B30">
        <v>92862827</v>
      </c>
      <c r="C30">
        <v>92863049</v>
      </c>
      <c r="D30">
        <v>49563434</v>
      </c>
      <c r="E30">
        <v>1</v>
      </c>
      <c r="F30">
        <v>1</v>
      </c>
      <c r="G30">
        <v>1</v>
      </c>
      <c r="H30">
        <v>3</v>
      </c>
      <c r="I30" t="s">
        <v>732</v>
      </c>
      <c r="J30" t="s">
        <v>733</v>
      </c>
      <c r="K30" t="s">
        <v>734</v>
      </c>
      <c r="L30">
        <v>1425</v>
      </c>
      <c r="N30">
        <v>1013</v>
      </c>
      <c r="O30" t="s">
        <v>43</v>
      </c>
      <c r="P30" t="s">
        <v>43</v>
      </c>
      <c r="Q30">
        <v>1</v>
      </c>
      <c r="W30">
        <v>0</v>
      </c>
      <c r="X30">
        <v>-1375149611</v>
      </c>
      <c r="Y30">
        <f t="shared" si="16"/>
        <v>0.33500000000000002</v>
      </c>
      <c r="AA30">
        <v>1792.44</v>
      </c>
      <c r="AB30">
        <v>0</v>
      </c>
      <c r="AC30">
        <v>0</v>
      </c>
      <c r="AD30">
        <v>0</v>
      </c>
      <c r="AE30">
        <v>180.69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0.33500000000000002</v>
      </c>
      <c r="AU30" t="s">
        <v>6</v>
      </c>
      <c r="AV30">
        <v>0</v>
      </c>
      <c r="AW30">
        <v>2</v>
      </c>
      <c r="AX30">
        <v>92863073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ROUND(Y30*Source!I34,7)</f>
        <v>1.34E-2</v>
      </c>
      <c r="CY30">
        <f t="shared" si="17"/>
        <v>1792.44</v>
      </c>
      <c r="CZ30">
        <f t="shared" si="18"/>
        <v>180.69</v>
      </c>
      <c r="DA30">
        <f t="shared" si="19"/>
        <v>9.92</v>
      </c>
      <c r="DB30">
        <f t="shared" si="20"/>
        <v>60.53</v>
      </c>
      <c r="DC30">
        <f t="shared" si="21"/>
        <v>0</v>
      </c>
      <c r="DD30" t="s">
        <v>6</v>
      </c>
      <c r="DE30" t="s">
        <v>6</v>
      </c>
      <c r="DF30">
        <f t="shared" si="22"/>
        <v>24.02</v>
      </c>
      <c r="DG30">
        <f t="shared" si="23"/>
        <v>0</v>
      </c>
      <c r="DH30">
        <f t="shared" si="24"/>
        <v>0</v>
      </c>
      <c r="DI30">
        <f t="shared" si="15"/>
        <v>0</v>
      </c>
      <c r="DJ30">
        <f t="shared" si="25"/>
        <v>24.02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ROW(Source!A34)</f>
        <v>34</v>
      </c>
      <c r="B31">
        <v>92862827</v>
      </c>
      <c r="C31">
        <v>92863049</v>
      </c>
      <c r="D31">
        <v>49563435</v>
      </c>
      <c r="E31">
        <v>1</v>
      </c>
      <c r="F31">
        <v>1</v>
      </c>
      <c r="G31">
        <v>1</v>
      </c>
      <c r="H31">
        <v>3</v>
      </c>
      <c r="I31" t="s">
        <v>735</v>
      </c>
      <c r="J31" t="s">
        <v>736</v>
      </c>
      <c r="K31" t="s">
        <v>737</v>
      </c>
      <c r="L31">
        <v>1425</v>
      </c>
      <c r="N31">
        <v>1013</v>
      </c>
      <c r="O31" t="s">
        <v>43</v>
      </c>
      <c r="P31" t="s">
        <v>43</v>
      </c>
      <c r="Q31">
        <v>1</v>
      </c>
      <c r="W31">
        <v>0</v>
      </c>
      <c r="X31">
        <v>2125216605</v>
      </c>
      <c r="Y31">
        <f t="shared" si="16"/>
        <v>0.33500000000000002</v>
      </c>
      <c r="AA31">
        <v>1859.7</v>
      </c>
      <c r="AB31">
        <v>0</v>
      </c>
      <c r="AC31">
        <v>0</v>
      </c>
      <c r="AD31">
        <v>0</v>
      </c>
      <c r="AE31">
        <v>187.47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0.33500000000000002</v>
      </c>
      <c r="AU31" t="s">
        <v>6</v>
      </c>
      <c r="AV31">
        <v>0</v>
      </c>
      <c r="AW31">
        <v>2</v>
      </c>
      <c r="AX31">
        <v>92863074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ROUND(Y31*Source!I34,7)</f>
        <v>1.34E-2</v>
      </c>
      <c r="CY31">
        <f t="shared" si="17"/>
        <v>1859.7</v>
      </c>
      <c r="CZ31">
        <f t="shared" si="18"/>
        <v>187.47</v>
      </c>
      <c r="DA31">
        <f t="shared" si="19"/>
        <v>9.92</v>
      </c>
      <c r="DB31">
        <f t="shared" si="20"/>
        <v>62.8</v>
      </c>
      <c r="DC31">
        <f t="shared" si="21"/>
        <v>0</v>
      </c>
      <c r="DD31" t="s">
        <v>6</v>
      </c>
      <c r="DE31" t="s">
        <v>6</v>
      </c>
      <c r="DF31">
        <f t="shared" si="22"/>
        <v>24.92</v>
      </c>
      <c r="DG31">
        <f t="shared" si="23"/>
        <v>0</v>
      </c>
      <c r="DH31">
        <f t="shared" si="24"/>
        <v>0</v>
      </c>
      <c r="DI31">
        <f t="shared" si="15"/>
        <v>0</v>
      </c>
      <c r="DJ31">
        <f t="shared" si="25"/>
        <v>24.92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ROW(Source!A34)</f>
        <v>34</v>
      </c>
      <c r="B32">
        <v>92862827</v>
      </c>
      <c r="C32">
        <v>92863049</v>
      </c>
      <c r="D32">
        <v>49563993</v>
      </c>
      <c r="E32">
        <v>1</v>
      </c>
      <c r="F32">
        <v>1</v>
      </c>
      <c r="G32">
        <v>1</v>
      </c>
      <c r="H32">
        <v>3</v>
      </c>
      <c r="I32" t="s">
        <v>738</v>
      </c>
      <c r="J32" t="s">
        <v>739</v>
      </c>
      <c r="K32" t="s">
        <v>740</v>
      </c>
      <c r="L32">
        <v>1301</v>
      </c>
      <c r="N32">
        <v>1003</v>
      </c>
      <c r="O32" t="s">
        <v>190</v>
      </c>
      <c r="P32" t="s">
        <v>190</v>
      </c>
      <c r="Q32">
        <v>1</v>
      </c>
      <c r="W32">
        <v>0</v>
      </c>
      <c r="X32">
        <v>-2108192746</v>
      </c>
      <c r="Y32">
        <f t="shared" si="16"/>
        <v>100</v>
      </c>
      <c r="AA32">
        <v>674.56</v>
      </c>
      <c r="AB32">
        <v>0</v>
      </c>
      <c r="AC32">
        <v>0</v>
      </c>
      <c r="AD32">
        <v>0</v>
      </c>
      <c r="AE32">
        <v>68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100</v>
      </c>
      <c r="AU32" t="s">
        <v>6</v>
      </c>
      <c r="AV32">
        <v>0</v>
      </c>
      <c r="AW32">
        <v>2</v>
      </c>
      <c r="AX32">
        <v>92863075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ROUND(Y32*Source!I34,7)</f>
        <v>4</v>
      </c>
      <c r="CY32">
        <f t="shared" si="17"/>
        <v>674.56</v>
      </c>
      <c r="CZ32">
        <f t="shared" si="18"/>
        <v>68</v>
      </c>
      <c r="DA32">
        <f t="shared" si="19"/>
        <v>9.92</v>
      </c>
      <c r="DB32">
        <f t="shared" si="20"/>
        <v>6800</v>
      </c>
      <c r="DC32">
        <f t="shared" si="21"/>
        <v>0</v>
      </c>
      <c r="DD32" t="s">
        <v>6</v>
      </c>
      <c r="DE32" t="s">
        <v>6</v>
      </c>
      <c r="DF32">
        <f t="shared" si="22"/>
        <v>2698.24</v>
      </c>
      <c r="DG32">
        <f t="shared" si="23"/>
        <v>0</v>
      </c>
      <c r="DH32">
        <f t="shared" si="24"/>
        <v>0</v>
      </c>
      <c r="DI32">
        <f t="shared" si="15"/>
        <v>0</v>
      </c>
      <c r="DJ32">
        <f t="shared" si="25"/>
        <v>2698.24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92862827</v>
      </c>
      <c r="C33">
        <v>92863076</v>
      </c>
      <c r="D33">
        <v>49510767</v>
      </c>
      <c r="E33">
        <v>70</v>
      </c>
      <c r="F33">
        <v>1</v>
      </c>
      <c r="G33">
        <v>1</v>
      </c>
      <c r="H33">
        <v>1</v>
      </c>
      <c r="I33" t="s">
        <v>741</v>
      </c>
      <c r="J33" t="s">
        <v>6</v>
      </c>
      <c r="K33" t="s">
        <v>742</v>
      </c>
      <c r="L33">
        <v>1191</v>
      </c>
      <c r="N33">
        <v>1013</v>
      </c>
      <c r="O33" t="s">
        <v>682</v>
      </c>
      <c r="P33" t="s">
        <v>682</v>
      </c>
      <c r="Q33">
        <v>1</v>
      </c>
      <c r="W33">
        <v>0</v>
      </c>
      <c r="X33">
        <v>-1936699058</v>
      </c>
      <c r="Y33">
        <f t="shared" si="16"/>
        <v>0.52</v>
      </c>
      <c r="AA33">
        <v>0</v>
      </c>
      <c r="AB33">
        <v>0</v>
      </c>
      <c r="AC33">
        <v>0</v>
      </c>
      <c r="AD33">
        <v>444.91</v>
      </c>
      <c r="AE33">
        <v>0</v>
      </c>
      <c r="AF33">
        <v>0</v>
      </c>
      <c r="AG33">
        <v>0</v>
      </c>
      <c r="AH33">
        <v>9.92</v>
      </c>
      <c r="AI33">
        <v>1</v>
      </c>
      <c r="AJ33">
        <v>1</v>
      </c>
      <c r="AK33">
        <v>1</v>
      </c>
      <c r="AL33">
        <v>44.85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0.52</v>
      </c>
      <c r="AU33" t="s">
        <v>6</v>
      </c>
      <c r="AV33">
        <v>1</v>
      </c>
      <c r="AW33">
        <v>2</v>
      </c>
      <c r="AX33">
        <v>92863081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ROUND(AT33*Source!I35*AH33*AL33,2)</f>
        <v>177448.7</v>
      </c>
      <c r="CV33">
        <f>ROUND(Y33*Source!I35,7)</f>
        <v>398.84</v>
      </c>
      <c r="CW33">
        <v>0</v>
      </c>
      <c r="CX33">
        <f>ROUND(Y33*Source!I35,7)</f>
        <v>398.84</v>
      </c>
      <c r="CY33">
        <f>AD33</f>
        <v>444.91</v>
      </c>
      <c r="CZ33">
        <f>AH33</f>
        <v>9.92</v>
      </c>
      <c r="DA33">
        <f>AL33</f>
        <v>44.85</v>
      </c>
      <c r="DB33">
        <f t="shared" si="20"/>
        <v>5.16</v>
      </c>
      <c r="DC33">
        <f t="shared" si="21"/>
        <v>0</v>
      </c>
      <c r="DD33" t="s">
        <v>6</v>
      </c>
      <c r="DE33" t="s">
        <v>6</v>
      </c>
      <c r="DF33">
        <f>ROUND(ROUND(AE33,2)*CX33,2)</f>
        <v>0</v>
      </c>
      <c r="DG33">
        <f t="shared" si="23"/>
        <v>0</v>
      </c>
      <c r="DH33">
        <f t="shared" si="24"/>
        <v>0</v>
      </c>
      <c r="DI33">
        <f>ROUND(ROUND(AH33*AL33,2)*CX33,2)</f>
        <v>177447.9</v>
      </c>
      <c r="DJ33">
        <f>DI33</f>
        <v>177447.9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92862827</v>
      </c>
      <c r="C34">
        <v>92863076</v>
      </c>
      <c r="D34">
        <v>49525479</v>
      </c>
      <c r="E34">
        <v>1</v>
      </c>
      <c r="F34">
        <v>1</v>
      </c>
      <c r="G34">
        <v>1</v>
      </c>
      <c r="H34">
        <v>3</v>
      </c>
      <c r="I34" t="s">
        <v>743</v>
      </c>
      <c r="J34" t="s">
        <v>744</v>
      </c>
      <c r="K34" t="s">
        <v>745</v>
      </c>
      <c r="L34">
        <v>1346</v>
      </c>
      <c r="N34">
        <v>1009</v>
      </c>
      <c r="O34" t="s">
        <v>406</v>
      </c>
      <c r="P34" t="s">
        <v>406</v>
      </c>
      <c r="Q34">
        <v>1</v>
      </c>
      <c r="W34">
        <v>0</v>
      </c>
      <c r="X34">
        <v>233159225</v>
      </c>
      <c r="Y34">
        <f t="shared" si="16"/>
        <v>3.5000000000000003E-2</v>
      </c>
      <c r="AA34">
        <v>279.94</v>
      </c>
      <c r="AB34">
        <v>0</v>
      </c>
      <c r="AC34">
        <v>0</v>
      </c>
      <c r="AD34">
        <v>0</v>
      </c>
      <c r="AE34">
        <v>28.22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3.5000000000000003E-2</v>
      </c>
      <c r="AU34" t="s">
        <v>6</v>
      </c>
      <c r="AV34">
        <v>0</v>
      </c>
      <c r="AW34">
        <v>2</v>
      </c>
      <c r="AX34">
        <v>92863082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ROUND(Y34*Source!I35,7)</f>
        <v>26.844999999999999</v>
      </c>
      <c r="CY34">
        <f>AA34</f>
        <v>279.94</v>
      </c>
      <c r="CZ34">
        <f>AE34</f>
        <v>28.22</v>
      </c>
      <c r="DA34">
        <f>AI34</f>
        <v>9.92</v>
      </c>
      <c r="DB34">
        <f t="shared" si="20"/>
        <v>0.99</v>
      </c>
      <c r="DC34">
        <f t="shared" si="21"/>
        <v>0</v>
      </c>
      <c r="DD34" t="s">
        <v>6</v>
      </c>
      <c r="DE34" t="s">
        <v>6</v>
      </c>
      <c r="DF34">
        <f>ROUND(ROUND(AE34*AI34,2)*CX34,2)</f>
        <v>7514.99</v>
      </c>
      <c r="DG34">
        <f t="shared" si="23"/>
        <v>0</v>
      </c>
      <c r="DH34">
        <f t="shared" si="24"/>
        <v>0</v>
      </c>
      <c r="DI34">
        <f>ROUND(ROUND(AH34,2)*CX34,2)</f>
        <v>0</v>
      </c>
      <c r="DJ34">
        <f>DF34</f>
        <v>7514.99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92862827</v>
      </c>
      <c r="C35">
        <v>92863076</v>
      </c>
      <c r="D35">
        <v>49595416</v>
      </c>
      <c r="E35">
        <v>1</v>
      </c>
      <c r="F35">
        <v>1</v>
      </c>
      <c r="G35">
        <v>1</v>
      </c>
      <c r="H35">
        <v>3</v>
      </c>
      <c r="I35" t="s">
        <v>79</v>
      </c>
      <c r="J35" t="s">
        <v>81</v>
      </c>
      <c r="K35" t="s">
        <v>80</v>
      </c>
      <c r="L35">
        <v>1371</v>
      </c>
      <c r="N35">
        <v>1013</v>
      </c>
      <c r="O35" t="s">
        <v>35</v>
      </c>
      <c r="P35" t="s">
        <v>35</v>
      </c>
      <c r="Q35">
        <v>1</v>
      </c>
      <c r="W35">
        <v>0</v>
      </c>
      <c r="X35">
        <v>-259008337</v>
      </c>
      <c r="Y35">
        <f t="shared" si="16"/>
        <v>1</v>
      </c>
      <c r="AA35">
        <v>1130.97</v>
      </c>
      <c r="AB35">
        <v>0</v>
      </c>
      <c r="AC35">
        <v>0</v>
      </c>
      <c r="AD35">
        <v>0</v>
      </c>
      <c r="AE35">
        <v>175.89</v>
      </c>
      <c r="AF35">
        <v>0</v>
      </c>
      <c r="AG35">
        <v>0</v>
      </c>
      <c r="AH35">
        <v>0</v>
      </c>
      <c r="AI35">
        <v>6.43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1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767</v>
      </c>
      <c r="CY35">
        <f>AA35</f>
        <v>1130.97</v>
      </c>
      <c r="CZ35">
        <f>AE35</f>
        <v>175.89</v>
      </c>
      <c r="DA35">
        <f>AI35</f>
        <v>6.43</v>
      </c>
      <c r="DB35">
        <f t="shared" si="20"/>
        <v>175.89</v>
      </c>
      <c r="DC35">
        <f t="shared" si="21"/>
        <v>0</v>
      </c>
      <c r="DD35" t="s">
        <v>6</v>
      </c>
      <c r="DE35" t="s">
        <v>6</v>
      </c>
      <c r="DF35">
        <f>ROUND(ROUND(AE35*AI35,2)*CX35,2)</f>
        <v>867453.99</v>
      </c>
      <c r="DG35">
        <f t="shared" si="23"/>
        <v>0</v>
      </c>
      <c r="DH35">
        <f t="shared" si="24"/>
        <v>0</v>
      </c>
      <c r="DI35">
        <f>ROUND(ROUND(AH35,2)*CX35,2)</f>
        <v>0</v>
      </c>
      <c r="DJ35">
        <f>DF35</f>
        <v>867453.99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92862827</v>
      </c>
      <c r="C36">
        <v>92863076</v>
      </c>
      <c r="D36">
        <v>49515638</v>
      </c>
      <c r="E36">
        <v>70</v>
      </c>
      <c r="F36">
        <v>1</v>
      </c>
      <c r="G36">
        <v>1</v>
      </c>
      <c r="H36">
        <v>3</v>
      </c>
      <c r="I36" t="s">
        <v>746</v>
      </c>
      <c r="J36" t="s">
        <v>6</v>
      </c>
      <c r="K36" t="s">
        <v>747</v>
      </c>
      <c r="L36">
        <v>1374</v>
      </c>
      <c r="N36">
        <v>1013</v>
      </c>
      <c r="O36" t="s">
        <v>748</v>
      </c>
      <c r="P36" t="s">
        <v>748</v>
      </c>
      <c r="Q36">
        <v>1</v>
      </c>
      <c r="W36">
        <v>0</v>
      </c>
      <c r="X36">
        <v>-1731369543</v>
      </c>
      <c r="Y36">
        <f t="shared" si="16"/>
        <v>0.1</v>
      </c>
      <c r="AA36">
        <v>9.92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0.1</v>
      </c>
      <c r="AU36" t="s">
        <v>6</v>
      </c>
      <c r="AV36">
        <v>0</v>
      </c>
      <c r="AW36">
        <v>2</v>
      </c>
      <c r="AX36">
        <v>92863083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76.7</v>
      </c>
      <c r="CY36">
        <f>AA36</f>
        <v>9.92</v>
      </c>
      <c r="CZ36">
        <f>AE36</f>
        <v>1</v>
      </c>
      <c r="DA36">
        <f>AI36</f>
        <v>9.92</v>
      </c>
      <c r="DB36">
        <f t="shared" si="20"/>
        <v>0.1</v>
      </c>
      <c r="DC36">
        <f t="shared" si="21"/>
        <v>0</v>
      </c>
      <c r="DD36" t="s">
        <v>6</v>
      </c>
      <c r="DE36" t="s">
        <v>6</v>
      </c>
      <c r="DF36">
        <f>ROUND(ROUND(AE36*AI36,2)*CX36,2)</f>
        <v>760.86</v>
      </c>
      <c r="DG36">
        <f t="shared" si="23"/>
        <v>0</v>
      </c>
      <c r="DH36">
        <f t="shared" si="24"/>
        <v>0</v>
      </c>
      <c r="DI36">
        <f>ROUND(ROUND(AH36,2)*CX36,2)</f>
        <v>0</v>
      </c>
      <c r="DJ36">
        <f>DF36</f>
        <v>760.86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92862827</v>
      </c>
      <c r="C37">
        <v>92863085</v>
      </c>
      <c r="D37">
        <v>48043887</v>
      </c>
      <c r="E37">
        <v>68</v>
      </c>
      <c r="F37">
        <v>1</v>
      </c>
      <c r="G37">
        <v>1</v>
      </c>
      <c r="H37">
        <v>1</v>
      </c>
      <c r="I37" t="s">
        <v>749</v>
      </c>
      <c r="J37" t="s">
        <v>6</v>
      </c>
      <c r="K37" t="s">
        <v>750</v>
      </c>
      <c r="L37">
        <v>1191</v>
      </c>
      <c r="N37">
        <v>1013</v>
      </c>
      <c r="O37" t="s">
        <v>682</v>
      </c>
      <c r="P37" t="s">
        <v>682</v>
      </c>
      <c r="Q37">
        <v>1</v>
      </c>
      <c r="W37">
        <v>0</v>
      </c>
      <c r="X37">
        <v>-946583284</v>
      </c>
      <c r="Y37">
        <f t="shared" si="16"/>
        <v>0.78</v>
      </c>
      <c r="AA37">
        <v>0</v>
      </c>
      <c r="AB37">
        <v>0</v>
      </c>
      <c r="AC37">
        <v>0</v>
      </c>
      <c r="AD37">
        <v>437.74</v>
      </c>
      <c r="AE37">
        <v>0</v>
      </c>
      <c r="AF37">
        <v>0</v>
      </c>
      <c r="AG37">
        <v>0</v>
      </c>
      <c r="AH37">
        <v>9.76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0.78</v>
      </c>
      <c r="AU37" t="s">
        <v>6</v>
      </c>
      <c r="AV37">
        <v>1</v>
      </c>
      <c r="AW37">
        <v>2</v>
      </c>
      <c r="AX37">
        <v>92863095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ROUND(AT37*Source!I37*AH37*AL37,2)</f>
        <v>261879.94</v>
      </c>
      <c r="CV37">
        <f>ROUND(Y37*Source!I37,7)</f>
        <v>598.26</v>
      </c>
      <c r="CW37">
        <v>0</v>
      </c>
      <c r="CX37">
        <f>ROUND(Y37*Source!I37,7)</f>
        <v>598.26</v>
      </c>
      <c r="CY37">
        <f>AD37</f>
        <v>437.74</v>
      </c>
      <c r="CZ37">
        <f>AH37</f>
        <v>9.76</v>
      </c>
      <c r="DA37">
        <f>AL37</f>
        <v>44.85</v>
      </c>
      <c r="DB37">
        <f t="shared" si="20"/>
        <v>7.61</v>
      </c>
      <c r="DC37">
        <f t="shared" si="21"/>
        <v>0</v>
      </c>
      <c r="DD37" t="s">
        <v>6</v>
      </c>
      <c r="DE37" t="s">
        <v>6</v>
      </c>
      <c r="DF37">
        <f>ROUND(ROUND(AE37,2)*CX37,2)</f>
        <v>0</v>
      </c>
      <c r="DG37">
        <f t="shared" si="23"/>
        <v>0</v>
      </c>
      <c r="DH37">
        <f t="shared" si="24"/>
        <v>0</v>
      </c>
      <c r="DI37">
        <f>ROUND(ROUND(AH37*AL37,2)*CX37,2)</f>
        <v>261882.33</v>
      </c>
      <c r="DJ37">
        <f>DI37</f>
        <v>261882.33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92862827</v>
      </c>
      <c r="C38">
        <v>92863085</v>
      </c>
      <c r="D38">
        <v>49521238</v>
      </c>
      <c r="E38">
        <v>1</v>
      </c>
      <c r="F38">
        <v>1</v>
      </c>
      <c r="G38">
        <v>1</v>
      </c>
      <c r="H38">
        <v>3</v>
      </c>
      <c r="I38" t="s">
        <v>94</v>
      </c>
      <c r="J38" t="s">
        <v>97</v>
      </c>
      <c r="K38" t="s">
        <v>95</v>
      </c>
      <c r="L38">
        <v>1407</v>
      </c>
      <c r="N38">
        <v>1013</v>
      </c>
      <c r="O38" t="s">
        <v>96</v>
      </c>
      <c r="P38" t="s">
        <v>96</v>
      </c>
      <c r="Q38">
        <v>1</v>
      </c>
      <c r="W38">
        <v>1</v>
      </c>
      <c r="X38">
        <v>1870598070</v>
      </c>
      <c r="Y38">
        <f t="shared" si="16"/>
        <v>-1E-3</v>
      </c>
      <c r="AA38">
        <v>56048</v>
      </c>
      <c r="AB38">
        <v>0</v>
      </c>
      <c r="AC38">
        <v>0</v>
      </c>
      <c r="AD38">
        <v>0</v>
      </c>
      <c r="AE38">
        <v>5650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-1E-3</v>
      </c>
      <c r="AU38" t="s">
        <v>6</v>
      </c>
      <c r="AV38">
        <v>0</v>
      </c>
      <c r="AW38">
        <v>2</v>
      </c>
      <c r="AX38">
        <v>92863096</v>
      </c>
      <c r="AY38">
        <v>1</v>
      </c>
      <c r="AZ38">
        <v>6144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-0.76700000000000002</v>
      </c>
      <c r="CY38">
        <f t="shared" ref="CY38:CY45" si="26">AA38</f>
        <v>56048</v>
      </c>
      <c r="CZ38">
        <f t="shared" ref="CZ38:CZ45" si="27">AE38</f>
        <v>5650</v>
      </c>
      <c r="DA38">
        <f t="shared" ref="DA38:DA45" si="28">AI38</f>
        <v>9.92</v>
      </c>
      <c r="DB38">
        <f t="shared" si="20"/>
        <v>-5.65</v>
      </c>
      <c r="DC38">
        <f t="shared" si="21"/>
        <v>0</v>
      </c>
      <c r="DD38" t="s">
        <v>6</v>
      </c>
      <c r="DE38" t="s">
        <v>6</v>
      </c>
      <c r="DF38">
        <f t="shared" ref="DF38:DF45" si="29">ROUND(ROUND(AE38*AI38,2)*CX38,2)</f>
        <v>-42988.82</v>
      </c>
      <c r="DG38">
        <f t="shared" si="23"/>
        <v>0</v>
      </c>
      <c r="DH38">
        <f t="shared" si="24"/>
        <v>0</v>
      </c>
      <c r="DI38">
        <f t="shared" ref="DI38:DI45" si="30">ROUND(ROUND(AH38,2)*CX38,2)</f>
        <v>0</v>
      </c>
      <c r="DJ38">
        <f t="shared" ref="DJ38:DJ45" si="31">DF38</f>
        <v>-42988.82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92862827</v>
      </c>
      <c r="C39">
        <v>92863085</v>
      </c>
      <c r="D39">
        <v>48057016</v>
      </c>
      <c r="E39">
        <v>1</v>
      </c>
      <c r="F39">
        <v>1</v>
      </c>
      <c r="G39">
        <v>1</v>
      </c>
      <c r="H39">
        <v>3</v>
      </c>
      <c r="I39" t="s">
        <v>712</v>
      </c>
      <c r="J39" t="s">
        <v>713</v>
      </c>
      <c r="K39" t="s">
        <v>714</v>
      </c>
      <c r="L39">
        <v>1346</v>
      </c>
      <c r="N39">
        <v>1009</v>
      </c>
      <c r="O39" t="s">
        <v>406</v>
      </c>
      <c r="P39" t="s">
        <v>406</v>
      </c>
      <c r="Q39">
        <v>1</v>
      </c>
      <c r="W39">
        <v>0</v>
      </c>
      <c r="X39">
        <v>276037719</v>
      </c>
      <c r="Y39">
        <f t="shared" si="16"/>
        <v>2E-3</v>
      </c>
      <c r="AA39">
        <v>369.92</v>
      </c>
      <c r="AB39">
        <v>0</v>
      </c>
      <c r="AC39">
        <v>0</v>
      </c>
      <c r="AD39">
        <v>0</v>
      </c>
      <c r="AE39">
        <v>37.29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2E-3</v>
      </c>
      <c r="AU39" t="s">
        <v>6</v>
      </c>
      <c r="AV39">
        <v>0</v>
      </c>
      <c r="AW39">
        <v>2</v>
      </c>
      <c r="AX39">
        <v>92863097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1.534</v>
      </c>
      <c r="CY39">
        <f t="shared" si="26"/>
        <v>369.92</v>
      </c>
      <c r="CZ39">
        <f t="shared" si="27"/>
        <v>37.29</v>
      </c>
      <c r="DA39">
        <f t="shared" si="28"/>
        <v>9.92</v>
      </c>
      <c r="DB39">
        <f t="shared" si="20"/>
        <v>7.0000000000000007E-2</v>
      </c>
      <c r="DC39">
        <f t="shared" si="21"/>
        <v>0</v>
      </c>
      <c r="DD39" t="s">
        <v>6</v>
      </c>
      <c r="DE39" t="s">
        <v>6</v>
      </c>
      <c r="DF39">
        <f t="shared" si="29"/>
        <v>567.46</v>
      </c>
      <c r="DG39">
        <f t="shared" si="23"/>
        <v>0</v>
      </c>
      <c r="DH39">
        <f t="shared" si="24"/>
        <v>0</v>
      </c>
      <c r="DI39">
        <f t="shared" si="30"/>
        <v>0</v>
      </c>
      <c r="DJ39">
        <f t="shared" si="31"/>
        <v>567.46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ROW(Source!A37)</f>
        <v>37</v>
      </c>
      <c r="B40">
        <v>92862827</v>
      </c>
      <c r="C40">
        <v>92863085</v>
      </c>
      <c r="D40">
        <v>48058676</v>
      </c>
      <c r="E40">
        <v>1</v>
      </c>
      <c r="F40">
        <v>1</v>
      </c>
      <c r="G40">
        <v>1</v>
      </c>
      <c r="H40">
        <v>3</v>
      </c>
      <c r="I40" t="s">
        <v>751</v>
      </c>
      <c r="J40" t="s">
        <v>752</v>
      </c>
      <c r="K40" t="s">
        <v>753</v>
      </c>
      <c r="L40">
        <v>1348</v>
      </c>
      <c r="N40">
        <v>1009</v>
      </c>
      <c r="O40" t="s">
        <v>185</v>
      </c>
      <c r="P40" t="s">
        <v>185</v>
      </c>
      <c r="Q40">
        <v>1000</v>
      </c>
      <c r="W40">
        <v>0</v>
      </c>
      <c r="X40">
        <v>2014467003</v>
      </c>
      <c r="Y40">
        <f t="shared" si="16"/>
        <v>1.6000000000000001E-4</v>
      </c>
      <c r="AA40">
        <v>152004.16</v>
      </c>
      <c r="AB40">
        <v>0</v>
      </c>
      <c r="AC40">
        <v>0</v>
      </c>
      <c r="AD40">
        <v>0</v>
      </c>
      <c r="AE40">
        <v>15323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1.6000000000000001E-4</v>
      </c>
      <c r="AU40" t="s">
        <v>6</v>
      </c>
      <c r="AV40">
        <v>0</v>
      </c>
      <c r="AW40">
        <v>2</v>
      </c>
      <c r="AX40">
        <v>92863098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0.12272</v>
      </c>
      <c r="CY40">
        <f t="shared" si="26"/>
        <v>152004.16</v>
      </c>
      <c r="CZ40">
        <f t="shared" si="27"/>
        <v>15323</v>
      </c>
      <c r="DA40">
        <f t="shared" si="28"/>
        <v>9.92</v>
      </c>
      <c r="DB40">
        <f t="shared" si="20"/>
        <v>2.4500000000000002</v>
      </c>
      <c r="DC40">
        <f t="shared" si="21"/>
        <v>0</v>
      </c>
      <c r="DD40" t="s">
        <v>6</v>
      </c>
      <c r="DE40" t="s">
        <v>6</v>
      </c>
      <c r="DF40">
        <f t="shared" si="29"/>
        <v>18653.95</v>
      </c>
      <c r="DG40">
        <f t="shared" si="23"/>
        <v>0</v>
      </c>
      <c r="DH40">
        <f t="shared" si="24"/>
        <v>0</v>
      </c>
      <c r="DI40">
        <f t="shared" si="30"/>
        <v>0</v>
      </c>
      <c r="DJ40">
        <f t="shared" si="31"/>
        <v>18653.95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ROW(Source!A37)</f>
        <v>37</v>
      </c>
      <c r="B41">
        <v>92862827</v>
      </c>
      <c r="C41">
        <v>92863085</v>
      </c>
      <c r="D41">
        <v>48087656</v>
      </c>
      <c r="E41">
        <v>1</v>
      </c>
      <c r="F41">
        <v>1</v>
      </c>
      <c r="G41">
        <v>1</v>
      </c>
      <c r="H41">
        <v>3</v>
      </c>
      <c r="I41" t="s">
        <v>715</v>
      </c>
      <c r="J41" t="s">
        <v>716</v>
      </c>
      <c r="K41" t="s">
        <v>717</v>
      </c>
      <c r="L41">
        <v>1346</v>
      </c>
      <c r="N41">
        <v>1009</v>
      </c>
      <c r="O41" t="s">
        <v>406</v>
      </c>
      <c r="P41" t="s">
        <v>406</v>
      </c>
      <c r="Q41">
        <v>1</v>
      </c>
      <c r="W41">
        <v>0</v>
      </c>
      <c r="X41">
        <v>-943377780</v>
      </c>
      <c r="Y41">
        <f t="shared" si="16"/>
        <v>0.02</v>
      </c>
      <c r="AA41">
        <v>149.99</v>
      </c>
      <c r="AB41">
        <v>0</v>
      </c>
      <c r="AC41">
        <v>0</v>
      </c>
      <c r="AD41">
        <v>0</v>
      </c>
      <c r="AE41">
        <v>15.12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0.02</v>
      </c>
      <c r="AU41" t="s">
        <v>6</v>
      </c>
      <c r="AV41">
        <v>0</v>
      </c>
      <c r="AW41">
        <v>2</v>
      </c>
      <c r="AX41">
        <v>92863099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15.34</v>
      </c>
      <c r="CY41">
        <f t="shared" si="26"/>
        <v>149.99</v>
      </c>
      <c r="CZ41">
        <f t="shared" si="27"/>
        <v>15.12</v>
      </c>
      <c r="DA41">
        <f t="shared" si="28"/>
        <v>9.92</v>
      </c>
      <c r="DB41">
        <f t="shared" si="20"/>
        <v>0.3</v>
      </c>
      <c r="DC41">
        <f t="shared" si="21"/>
        <v>0</v>
      </c>
      <c r="DD41" t="s">
        <v>6</v>
      </c>
      <c r="DE41" t="s">
        <v>6</v>
      </c>
      <c r="DF41">
        <f t="shared" si="29"/>
        <v>2300.85</v>
      </c>
      <c r="DG41">
        <f t="shared" si="23"/>
        <v>0</v>
      </c>
      <c r="DH41">
        <f t="shared" si="24"/>
        <v>0</v>
      </c>
      <c r="DI41">
        <f t="shared" si="30"/>
        <v>0</v>
      </c>
      <c r="DJ41">
        <f t="shared" si="31"/>
        <v>2300.85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ROW(Source!A37)</f>
        <v>37</v>
      </c>
      <c r="B42">
        <v>92862827</v>
      </c>
      <c r="C42">
        <v>92863085</v>
      </c>
      <c r="D42">
        <v>48088344</v>
      </c>
      <c r="E42">
        <v>1</v>
      </c>
      <c r="F42">
        <v>1</v>
      </c>
      <c r="G42">
        <v>1</v>
      </c>
      <c r="H42">
        <v>3</v>
      </c>
      <c r="I42" t="s">
        <v>718</v>
      </c>
      <c r="J42" t="s">
        <v>719</v>
      </c>
      <c r="K42" t="s">
        <v>720</v>
      </c>
      <c r="L42">
        <v>1348</v>
      </c>
      <c r="N42">
        <v>1009</v>
      </c>
      <c r="O42" t="s">
        <v>185</v>
      </c>
      <c r="P42" t="s">
        <v>185</v>
      </c>
      <c r="Q42">
        <v>1000</v>
      </c>
      <c r="W42">
        <v>0</v>
      </c>
      <c r="X42">
        <v>-643857357</v>
      </c>
      <c r="Y42">
        <f t="shared" si="16"/>
        <v>1.0000000000000001E-5</v>
      </c>
      <c r="AA42">
        <v>168144</v>
      </c>
      <c r="AB42">
        <v>0</v>
      </c>
      <c r="AC42">
        <v>0</v>
      </c>
      <c r="AD42">
        <v>0</v>
      </c>
      <c r="AE42">
        <v>16950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1.0000000000000001E-5</v>
      </c>
      <c r="AU42" t="s">
        <v>6</v>
      </c>
      <c r="AV42">
        <v>0</v>
      </c>
      <c r="AW42">
        <v>2</v>
      </c>
      <c r="AX42">
        <v>92863100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7.6699999999999997E-3</v>
      </c>
      <c r="CY42">
        <f t="shared" si="26"/>
        <v>168144</v>
      </c>
      <c r="CZ42">
        <f t="shared" si="27"/>
        <v>16950</v>
      </c>
      <c r="DA42">
        <f t="shared" si="28"/>
        <v>9.92</v>
      </c>
      <c r="DB42">
        <f t="shared" si="20"/>
        <v>0.17</v>
      </c>
      <c r="DC42">
        <f t="shared" si="21"/>
        <v>0</v>
      </c>
      <c r="DD42" t="s">
        <v>6</v>
      </c>
      <c r="DE42" t="s">
        <v>6</v>
      </c>
      <c r="DF42">
        <f t="shared" si="29"/>
        <v>1289.6600000000001</v>
      </c>
      <c r="DG42">
        <f t="shared" si="23"/>
        <v>0</v>
      </c>
      <c r="DH42">
        <f t="shared" si="24"/>
        <v>0</v>
      </c>
      <c r="DI42">
        <f t="shared" si="30"/>
        <v>0</v>
      </c>
      <c r="DJ42">
        <f t="shared" si="31"/>
        <v>1289.6600000000001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92862827</v>
      </c>
      <c r="C43">
        <v>92863085</v>
      </c>
      <c r="D43">
        <v>49560527</v>
      </c>
      <c r="E43">
        <v>1</v>
      </c>
      <c r="F43">
        <v>1</v>
      </c>
      <c r="G43">
        <v>1</v>
      </c>
      <c r="H43">
        <v>3</v>
      </c>
      <c r="I43" t="s">
        <v>104</v>
      </c>
      <c r="J43" t="s">
        <v>106</v>
      </c>
      <c r="K43" t="s">
        <v>105</v>
      </c>
      <c r="L43">
        <v>1371</v>
      </c>
      <c r="N43">
        <v>1013</v>
      </c>
      <c r="O43" t="s">
        <v>35</v>
      </c>
      <c r="P43" t="s">
        <v>35</v>
      </c>
      <c r="Q43">
        <v>1</v>
      </c>
      <c r="W43">
        <v>0</v>
      </c>
      <c r="X43">
        <v>-1032526236</v>
      </c>
      <c r="Y43">
        <f t="shared" si="16"/>
        <v>1</v>
      </c>
      <c r="AA43">
        <v>752.93</v>
      </c>
      <c r="AB43">
        <v>0</v>
      </c>
      <c r="AC43">
        <v>0</v>
      </c>
      <c r="AD43">
        <v>0</v>
      </c>
      <c r="AE43">
        <v>75.900000000000006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6</v>
      </c>
      <c r="AT43">
        <v>1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767</v>
      </c>
      <c r="CY43">
        <f t="shared" si="26"/>
        <v>752.93</v>
      </c>
      <c r="CZ43">
        <f t="shared" si="27"/>
        <v>75.900000000000006</v>
      </c>
      <c r="DA43">
        <f t="shared" si="28"/>
        <v>9.92</v>
      </c>
      <c r="DB43">
        <f t="shared" si="20"/>
        <v>75.900000000000006</v>
      </c>
      <c r="DC43">
        <f t="shared" si="21"/>
        <v>0</v>
      </c>
      <c r="DD43" t="s">
        <v>6</v>
      </c>
      <c r="DE43" t="s">
        <v>6</v>
      </c>
      <c r="DF43">
        <f t="shared" si="29"/>
        <v>577497.31000000006</v>
      </c>
      <c r="DG43">
        <f t="shared" si="23"/>
        <v>0</v>
      </c>
      <c r="DH43">
        <f t="shared" si="24"/>
        <v>0</v>
      </c>
      <c r="DI43">
        <f t="shared" si="30"/>
        <v>0</v>
      </c>
      <c r="DJ43">
        <f t="shared" si="31"/>
        <v>577497.31000000006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92862827</v>
      </c>
      <c r="C44">
        <v>92863085</v>
      </c>
      <c r="D44">
        <v>48095165</v>
      </c>
      <c r="E44">
        <v>1</v>
      </c>
      <c r="F44">
        <v>1</v>
      </c>
      <c r="G44">
        <v>1</v>
      </c>
      <c r="H44">
        <v>3</v>
      </c>
      <c r="I44" t="s">
        <v>90</v>
      </c>
      <c r="J44" t="s">
        <v>92</v>
      </c>
      <c r="K44" t="s">
        <v>91</v>
      </c>
      <c r="L44">
        <v>1377</v>
      </c>
      <c r="N44">
        <v>1013</v>
      </c>
      <c r="O44" t="s">
        <v>56</v>
      </c>
      <c r="P44" t="s">
        <v>56</v>
      </c>
      <c r="Q44">
        <v>1</v>
      </c>
      <c r="W44">
        <v>1</v>
      </c>
      <c r="X44">
        <v>688352001</v>
      </c>
      <c r="Y44">
        <f t="shared" si="16"/>
        <v>-1</v>
      </c>
      <c r="AA44">
        <v>4169.97</v>
      </c>
      <c r="AB44">
        <v>0</v>
      </c>
      <c r="AC44">
        <v>0</v>
      </c>
      <c r="AD44">
        <v>0</v>
      </c>
      <c r="AE44">
        <v>420.36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-1</v>
      </c>
      <c r="AU44" t="s">
        <v>6</v>
      </c>
      <c r="AV44">
        <v>0</v>
      </c>
      <c r="AW44">
        <v>2</v>
      </c>
      <c r="AX44">
        <v>92863101</v>
      </c>
      <c r="AY44">
        <v>1</v>
      </c>
      <c r="AZ44">
        <v>6144</v>
      </c>
      <c r="BA44">
        <v>40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-767</v>
      </c>
      <c r="CY44">
        <f t="shared" si="26"/>
        <v>4169.97</v>
      </c>
      <c r="CZ44">
        <f t="shared" si="27"/>
        <v>420.36</v>
      </c>
      <c r="DA44">
        <f t="shared" si="28"/>
        <v>9.92</v>
      </c>
      <c r="DB44">
        <f t="shared" si="20"/>
        <v>-420.36</v>
      </c>
      <c r="DC44">
        <f t="shared" si="21"/>
        <v>0</v>
      </c>
      <c r="DD44" t="s">
        <v>6</v>
      </c>
      <c r="DE44" t="s">
        <v>6</v>
      </c>
      <c r="DF44">
        <f t="shared" si="29"/>
        <v>-3198366.99</v>
      </c>
      <c r="DG44">
        <f t="shared" si="23"/>
        <v>0</v>
      </c>
      <c r="DH44">
        <f t="shared" si="24"/>
        <v>0</v>
      </c>
      <c r="DI44">
        <f t="shared" si="30"/>
        <v>0</v>
      </c>
      <c r="DJ44">
        <f t="shared" si="31"/>
        <v>-3198366.99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92862827</v>
      </c>
      <c r="C45">
        <v>92863085</v>
      </c>
      <c r="D45">
        <v>49563979</v>
      </c>
      <c r="E45">
        <v>1</v>
      </c>
      <c r="F45">
        <v>1</v>
      </c>
      <c r="G45">
        <v>1</v>
      </c>
      <c r="H45">
        <v>3</v>
      </c>
      <c r="I45" t="s">
        <v>99</v>
      </c>
      <c r="J45" t="s">
        <v>101</v>
      </c>
      <c r="K45" t="s">
        <v>100</v>
      </c>
      <c r="L45">
        <v>1371</v>
      </c>
      <c r="N45">
        <v>1013</v>
      </c>
      <c r="O45" t="s">
        <v>35</v>
      </c>
      <c r="P45" t="s">
        <v>35</v>
      </c>
      <c r="Q45">
        <v>1</v>
      </c>
      <c r="W45">
        <v>0</v>
      </c>
      <c r="X45">
        <v>-580469276</v>
      </c>
      <c r="Y45">
        <f t="shared" si="16"/>
        <v>1</v>
      </c>
      <c r="AA45">
        <v>1279.08</v>
      </c>
      <c r="AB45">
        <v>0</v>
      </c>
      <c r="AC45">
        <v>0</v>
      </c>
      <c r="AD45">
        <v>0</v>
      </c>
      <c r="AE45">
        <v>128.94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1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767</v>
      </c>
      <c r="CY45">
        <f t="shared" si="26"/>
        <v>1279.08</v>
      </c>
      <c r="CZ45">
        <f t="shared" si="27"/>
        <v>128.94</v>
      </c>
      <c r="DA45">
        <f t="shared" si="28"/>
        <v>9.92</v>
      </c>
      <c r="DB45">
        <f t="shared" si="20"/>
        <v>128.94</v>
      </c>
      <c r="DC45">
        <f t="shared" si="21"/>
        <v>0</v>
      </c>
      <c r="DD45" t="s">
        <v>6</v>
      </c>
      <c r="DE45" t="s">
        <v>6</v>
      </c>
      <c r="DF45">
        <f t="shared" si="29"/>
        <v>981054.36</v>
      </c>
      <c r="DG45">
        <f t="shared" si="23"/>
        <v>0</v>
      </c>
      <c r="DH45">
        <f t="shared" si="24"/>
        <v>0</v>
      </c>
      <c r="DI45">
        <f t="shared" si="30"/>
        <v>0</v>
      </c>
      <c r="DJ45">
        <f t="shared" si="31"/>
        <v>981054.36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ROW(Source!A42)</f>
        <v>42</v>
      </c>
      <c r="B46">
        <v>92862827</v>
      </c>
      <c r="C46">
        <v>92863106</v>
      </c>
      <c r="D46">
        <v>49510731</v>
      </c>
      <c r="E46">
        <v>70</v>
      </c>
      <c r="F46">
        <v>1</v>
      </c>
      <c r="G46">
        <v>1</v>
      </c>
      <c r="H46">
        <v>1</v>
      </c>
      <c r="I46" t="s">
        <v>721</v>
      </c>
      <c r="J46" t="s">
        <v>6</v>
      </c>
      <c r="K46" t="s">
        <v>722</v>
      </c>
      <c r="L46">
        <v>1191</v>
      </c>
      <c r="N46">
        <v>1013</v>
      </c>
      <c r="O46" t="s">
        <v>682</v>
      </c>
      <c r="P46" t="s">
        <v>682</v>
      </c>
      <c r="Q46">
        <v>1</v>
      </c>
      <c r="W46">
        <v>0</v>
      </c>
      <c r="X46">
        <v>1893946532</v>
      </c>
      <c r="Y46">
        <f t="shared" si="16"/>
        <v>1.47</v>
      </c>
      <c r="AA46">
        <v>0</v>
      </c>
      <c r="AB46">
        <v>0</v>
      </c>
      <c r="AC46">
        <v>0</v>
      </c>
      <c r="AD46">
        <v>406.79</v>
      </c>
      <c r="AE46">
        <v>0</v>
      </c>
      <c r="AF46">
        <v>0</v>
      </c>
      <c r="AG46">
        <v>0</v>
      </c>
      <c r="AH46">
        <v>9.07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1.47</v>
      </c>
      <c r="AU46" t="s">
        <v>6</v>
      </c>
      <c r="AV46">
        <v>1</v>
      </c>
      <c r="AW46">
        <v>2</v>
      </c>
      <c r="AX46">
        <v>92863118</v>
      </c>
      <c r="AY46">
        <v>1</v>
      </c>
      <c r="AZ46">
        <v>0</v>
      </c>
      <c r="BA46">
        <v>41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ROUND(AT46*Source!I42*AH46*AL46,2)</f>
        <v>8371.73</v>
      </c>
      <c r="CV46">
        <f>ROUND(Y46*Source!I42,7)</f>
        <v>20.58</v>
      </c>
      <c r="CW46">
        <v>0</v>
      </c>
      <c r="CX46">
        <f>ROUND(Y46*Source!I42,7)</f>
        <v>20.58</v>
      </c>
      <c r="CY46">
        <f>AD46</f>
        <v>406.79</v>
      </c>
      <c r="CZ46">
        <f>AH46</f>
        <v>9.07</v>
      </c>
      <c r="DA46">
        <f>AL46</f>
        <v>44.85</v>
      </c>
      <c r="DB46">
        <f t="shared" si="20"/>
        <v>13.33</v>
      </c>
      <c r="DC46">
        <f t="shared" si="21"/>
        <v>0</v>
      </c>
      <c r="DD46" t="s">
        <v>6</v>
      </c>
      <c r="DE46" t="s">
        <v>6</v>
      </c>
      <c r="DF46">
        <f>ROUND(ROUND(AE46,2)*CX46,2)</f>
        <v>0</v>
      </c>
      <c r="DG46">
        <f t="shared" si="23"/>
        <v>0</v>
      </c>
      <c r="DH46">
        <f t="shared" si="24"/>
        <v>0</v>
      </c>
      <c r="DI46">
        <f>ROUND(ROUND(AH46*AL46,2)*CX46,2)</f>
        <v>8371.74</v>
      </c>
      <c r="DJ46">
        <f>DI46</f>
        <v>8371.74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ROW(Source!A42)</f>
        <v>42</v>
      </c>
      <c r="B47">
        <v>92862827</v>
      </c>
      <c r="C47">
        <v>92863106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683</v>
      </c>
      <c r="J47" t="s">
        <v>6</v>
      </c>
      <c r="K47" t="s">
        <v>684</v>
      </c>
      <c r="L47">
        <v>1191</v>
      </c>
      <c r="N47">
        <v>1013</v>
      </c>
      <c r="O47" t="s">
        <v>682</v>
      </c>
      <c r="P47" t="s">
        <v>682</v>
      </c>
      <c r="Q47">
        <v>1</v>
      </c>
      <c r="W47">
        <v>0</v>
      </c>
      <c r="X47">
        <v>-1417349443</v>
      </c>
      <c r="Y47">
        <f t="shared" si="16"/>
        <v>0.02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0.02</v>
      </c>
      <c r="AU47" t="s">
        <v>6</v>
      </c>
      <c r="AV47">
        <v>2</v>
      </c>
      <c r="AW47">
        <v>2</v>
      </c>
      <c r="AX47">
        <v>92863119</v>
      </c>
      <c r="AY47">
        <v>1</v>
      </c>
      <c r="AZ47">
        <v>0</v>
      </c>
      <c r="BA47">
        <v>42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ROUND(Y47*Source!I42,7)</f>
        <v>0.28000000000000003</v>
      </c>
      <c r="CY47">
        <f>AD47</f>
        <v>0</v>
      </c>
      <c r="CZ47">
        <f>AH47</f>
        <v>0</v>
      </c>
      <c r="DA47">
        <f>AL47</f>
        <v>1</v>
      </c>
      <c r="DB47">
        <f t="shared" si="20"/>
        <v>0</v>
      </c>
      <c r="DC47">
        <f t="shared" si="21"/>
        <v>0</v>
      </c>
      <c r="DD47" t="s">
        <v>6</v>
      </c>
      <c r="DE47" t="s">
        <v>6</v>
      </c>
      <c r="DF47">
        <f>ROUND(ROUND(AE47,2)*CX47,2)</f>
        <v>0</v>
      </c>
      <c r="DG47">
        <f t="shared" si="23"/>
        <v>0</v>
      </c>
      <c r="DH47">
        <f>ROUND(ROUND(AG47*AK47,2)*CX47,2)</f>
        <v>0</v>
      </c>
      <c r="DI47">
        <f t="shared" ref="DI47:DI56" si="32">ROUND(ROUND(AH47,2)*CX47,2)</f>
        <v>0</v>
      </c>
      <c r="DJ47">
        <f>DI47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ROW(Source!A42)</f>
        <v>42</v>
      </c>
      <c r="B48">
        <v>92862827</v>
      </c>
      <c r="C48">
        <v>92863106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695</v>
      </c>
      <c r="J48" t="s">
        <v>696</v>
      </c>
      <c r="K48" t="s">
        <v>697</v>
      </c>
      <c r="L48">
        <v>1367</v>
      </c>
      <c r="N48">
        <v>1011</v>
      </c>
      <c r="O48" t="s">
        <v>688</v>
      </c>
      <c r="P48" t="s">
        <v>688</v>
      </c>
      <c r="Q48">
        <v>1</v>
      </c>
      <c r="W48">
        <v>0</v>
      </c>
      <c r="X48">
        <v>509054691</v>
      </c>
      <c r="Y48">
        <f t="shared" si="16"/>
        <v>0.02</v>
      </c>
      <c r="AA48">
        <v>0</v>
      </c>
      <c r="AB48">
        <v>1032.96</v>
      </c>
      <c r="AC48">
        <v>520.26</v>
      </c>
      <c r="AD48">
        <v>0</v>
      </c>
      <c r="AE48">
        <v>0</v>
      </c>
      <c r="AF48">
        <v>65.709999999999994</v>
      </c>
      <c r="AG48">
        <v>11.6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0.02</v>
      </c>
      <c r="AU48" t="s">
        <v>6</v>
      </c>
      <c r="AV48">
        <v>0</v>
      </c>
      <c r="AW48">
        <v>2</v>
      </c>
      <c r="AX48">
        <v>92863120</v>
      </c>
      <c r="AY48">
        <v>1</v>
      </c>
      <c r="AZ48">
        <v>0</v>
      </c>
      <c r="BA48">
        <v>43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ROUND(Y48*Source!I42*DO48,7)</f>
        <v>0</v>
      </c>
      <c r="CX48">
        <f>ROUND(Y48*Source!I42,7)</f>
        <v>0.28000000000000003</v>
      </c>
      <c r="CY48">
        <f>AB48</f>
        <v>1032.96</v>
      </c>
      <c r="CZ48">
        <f>AF48</f>
        <v>65.709999999999994</v>
      </c>
      <c r="DA48">
        <f>AJ48</f>
        <v>15.72</v>
      </c>
      <c r="DB48">
        <f t="shared" si="20"/>
        <v>1.31</v>
      </c>
      <c r="DC48">
        <f t="shared" si="21"/>
        <v>0.23</v>
      </c>
      <c r="DD48" t="s">
        <v>6</v>
      </c>
      <c r="DE48" t="s">
        <v>6</v>
      </c>
      <c r="DF48">
        <f>ROUND(ROUND(AE48,2)*CX48,2)</f>
        <v>0</v>
      </c>
      <c r="DG48">
        <f>ROUND(ROUND(AF48*AJ48,2)*CX48,2)</f>
        <v>289.23</v>
      </c>
      <c r="DH48">
        <f>ROUND(ROUND(AG48*AK48,2)*CX48,2)</f>
        <v>145.66999999999999</v>
      </c>
      <c r="DI48">
        <f t="shared" si="32"/>
        <v>0</v>
      </c>
      <c r="DJ48">
        <f>DG48</f>
        <v>289.23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ROW(Source!A42)</f>
        <v>42</v>
      </c>
      <c r="B49">
        <v>92862827</v>
      </c>
      <c r="C49">
        <v>92863106</v>
      </c>
      <c r="D49">
        <v>49673715</v>
      </c>
      <c r="E49">
        <v>1</v>
      </c>
      <c r="F49">
        <v>1</v>
      </c>
      <c r="G49">
        <v>1</v>
      </c>
      <c r="H49">
        <v>2</v>
      </c>
      <c r="I49" t="s">
        <v>754</v>
      </c>
      <c r="J49" t="s">
        <v>755</v>
      </c>
      <c r="K49" t="s">
        <v>756</v>
      </c>
      <c r="L49">
        <v>1367</v>
      </c>
      <c r="N49">
        <v>1011</v>
      </c>
      <c r="O49" t="s">
        <v>688</v>
      </c>
      <c r="P49" t="s">
        <v>688</v>
      </c>
      <c r="Q49">
        <v>1</v>
      </c>
      <c r="W49">
        <v>0</v>
      </c>
      <c r="X49">
        <v>829370094</v>
      </c>
      <c r="Y49">
        <f t="shared" si="16"/>
        <v>0.35</v>
      </c>
      <c r="AA49">
        <v>0</v>
      </c>
      <c r="AB49">
        <v>127.33</v>
      </c>
      <c r="AC49">
        <v>0</v>
      </c>
      <c r="AD49">
        <v>0</v>
      </c>
      <c r="AE49">
        <v>0</v>
      </c>
      <c r="AF49">
        <v>8.1</v>
      </c>
      <c r="AG49">
        <v>0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0.35</v>
      </c>
      <c r="AU49" t="s">
        <v>6</v>
      </c>
      <c r="AV49">
        <v>0</v>
      </c>
      <c r="AW49">
        <v>2</v>
      </c>
      <c r="AX49">
        <v>92863121</v>
      </c>
      <c r="AY49">
        <v>1</v>
      </c>
      <c r="AZ49">
        <v>0</v>
      </c>
      <c r="BA49">
        <v>44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ROUND(Y49*Source!I42*DO49,7)</f>
        <v>0</v>
      </c>
      <c r="CX49">
        <f>ROUND(Y49*Source!I42,7)</f>
        <v>4.9000000000000004</v>
      </c>
      <c r="CY49">
        <f>AB49</f>
        <v>127.33</v>
      </c>
      <c r="CZ49">
        <f>AF49</f>
        <v>8.1</v>
      </c>
      <c r="DA49">
        <f>AJ49</f>
        <v>15.72</v>
      </c>
      <c r="DB49">
        <f t="shared" si="20"/>
        <v>2.84</v>
      </c>
      <c r="DC49">
        <f t="shared" si="21"/>
        <v>0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623.91999999999996</v>
      </c>
      <c r="DH49">
        <f>ROUND(ROUND(AG49*AK49,2)*CX49,2)</f>
        <v>0</v>
      </c>
      <c r="DI49">
        <f t="shared" si="32"/>
        <v>0</v>
      </c>
      <c r="DJ49">
        <f>DG49</f>
        <v>623.91999999999996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ROW(Source!A42)</f>
        <v>42</v>
      </c>
      <c r="B50">
        <v>92862827</v>
      </c>
      <c r="C50">
        <v>92863106</v>
      </c>
      <c r="D50">
        <v>49521237</v>
      </c>
      <c r="E50">
        <v>1</v>
      </c>
      <c r="F50">
        <v>1</v>
      </c>
      <c r="G50">
        <v>1</v>
      </c>
      <c r="H50">
        <v>3</v>
      </c>
      <c r="I50" t="s">
        <v>757</v>
      </c>
      <c r="J50" t="s">
        <v>758</v>
      </c>
      <c r="K50" t="s">
        <v>759</v>
      </c>
      <c r="L50">
        <v>1407</v>
      </c>
      <c r="N50">
        <v>1013</v>
      </c>
      <c r="O50" t="s">
        <v>96</v>
      </c>
      <c r="P50" t="s">
        <v>96</v>
      </c>
      <c r="Q50">
        <v>1</v>
      </c>
      <c r="W50">
        <v>0</v>
      </c>
      <c r="X50">
        <v>845180098</v>
      </c>
      <c r="Y50">
        <f t="shared" si="16"/>
        <v>2E-3</v>
      </c>
      <c r="AA50">
        <v>34224</v>
      </c>
      <c r="AB50">
        <v>0</v>
      </c>
      <c r="AC50">
        <v>0</v>
      </c>
      <c r="AD50">
        <v>0</v>
      </c>
      <c r="AE50">
        <v>3450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2E-3</v>
      </c>
      <c r="AU50" t="s">
        <v>6</v>
      </c>
      <c r="AV50">
        <v>0</v>
      </c>
      <c r="AW50">
        <v>2</v>
      </c>
      <c r="AX50">
        <v>92863122</v>
      </c>
      <c r="AY50">
        <v>1</v>
      </c>
      <c r="AZ50">
        <v>0</v>
      </c>
      <c r="BA50">
        <v>45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ROUND(Y50*Source!I42,7)</f>
        <v>2.8000000000000001E-2</v>
      </c>
      <c r="CY50">
        <f t="shared" ref="CY50:CY56" si="33">AA50</f>
        <v>34224</v>
      </c>
      <c r="CZ50">
        <f t="shared" ref="CZ50:CZ56" si="34">AE50</f>
        <v>3450</v>
      </c>
      <c r="DA50">
        <f t="shared" ref="DA50:DA56" si="35">AI50</f>
        <v>9.92</v>
      </c>
      <c r="DB50">
        <f t="shared" si="20"/>
        <v>6.9</v>
      </c>
      <c r="DC50">
        <f t="shared" si="21"/>
        <v>0</v>
      </c>
      <c r="DD50" t="s">
        <v>6</v>
      </c>
      <c r="DE50" t="s">
        <v>6</v>
      </c>
      <c r="DF50">
        <f t="shared" ref="DF50:DF56" si="36">ROUND(ROUND(AE50*AI50,2)*CX50,2)</f>
        <v>958.27</v>
      </c>
      <c r="DG50">
        <f t="shared" ref="DG50:DG58" si="37">ROUND(ROUND(AF50,2)*CX50,2)</f>
        <v>0</v>
      </c>
      <c r="DH50">
        <f t="shared" ref="DH50:DH57" si="38">ROUND(ROUND(AG50,2)*CX50,2)</f>
        <v>0</v>
      </c>
      <c r="DI50">
        <f t="shared" si="32"/>
        <v>0</v>
      </c>
      <c r="DJ50">
        <f t="shared" ref="DJ50:DJ56" si="39">DF50</f>
        <v>958.27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ROW(Source!A42)</f>
        <v>42</v>
      </c>
      <c r="B51">
        <v>92862827</v>
      </c>
      <c r="C51">
        <v>92863106</v>
      </c>
      <c r="D51">
        <v>49524301</v>
      </c>
      <c r="E51">
        <v>1</v>
      </c>
      <c r="F51">
        <v>1</v>
      </c>
      <c r="G51">
        <v>1</v>
      </c>
      <c r="H51">
        <v>3</v>
      </c>
      <c r="I51" t="s">
        <v>760</v>
      </c>
      <c r="J51" t="s">
        <v>761</v>
      </c>
      <c r="K51" t="s">
        <v>762</v>
      </c>
      <c r="L51">
        <v>1348</v>
      </c>
      <c r="N51">
        <v>1009</v>
      </c>
      <c r="O51" t="s">
        <v>185</v>
      </c>
      <c r="P51" t="s">
        <v>185</v>
      </c>
      <c r="Q51">
        <v>1000</v>
      </c>
      <c r="W51">
        <v>0</v>
      </c>
      <c r="X51">
        <v>1824693337</v>
      </c>
      <c r="Y51">
        <f t="shared" si="16"/>
        <v>1.3999999999999999E-4</v>
      </c>
      <c r="AA51">
        <v>102791.03999999999</v>
      </c>
      <c r="AB51">
        <v>0</v>
      </c>
      <c r="AC51">
        <v>0</v>
      </c>
      <c r="AD51">
        <v>0</v>
      </c>
      <c r="AE51">
        <v>10362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1.3999999999999999E-4</v>
      </c>
      <c r="AU51" t="s">
        <v>6</v>
      </c>
      <c r="AV51">
        <v>0</v>
      </c>
      <c r="AW51">
        <v>2</v>
      </c>
      <c r="AX51">
        <v>92863123</v>
      </c>
      <c r="AY51">
        <v>1</v>
      </c>
      <c r="AZ51">
        <v>0</v>
      </c>
      <c r="BA51">
        <v>46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1.9599999999999999E-3</v>
      </c>
      <c r="CY51">
        <f t="shared" si="33"/>
        <v>102791.03999999999</v>
      </c>
      <c r="CZ51">
        <f t="shared" si="34"/>
        <v>10362</v>
      </c>
      <c r="DA51">
        <f t="shared" si="35"/>
        <v>9.92</v>
      </c>
      <c r="DB51">
        <f t="shared" si="20"/>
        <v>1.45</v>
      </c>
      <c r="DC51">
        <f t="shared" si="21"/>
        <v>0</v>
      </c>
      <c r="DD51" t="s">
        <v>6</v>
      </c>
      <c r="DE51" t="s">
        <v>6</v>
      </c>
      <c r="DF51">
        <f t="shared" si="36"/>
        <v>201.47</v>
      </c>
      <c r="DG51">
        <f t="shared" si="37"/>
        <v>0</v>
      </c>
      <c r="DH51">
        <f t="shared" si="38"/>
        <v>0</v>
      </c>
      <c r="DI51">
        <f t="shared" si="32"/>
        <v>0</v>
      </c>
      <c r="DJ51">
        <f t="shared" si="39"/>
        <v>201.47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ROW(Source!A42)</f>
        <v>42</v>
      </c>
      <c r="B52">
        <v>92862827</v>
      </c>
      <c r="C52">
        <v>92863106</v>
      </c>
      <c r="D52">
        <v>49525471</v>
      </c>
      <c r="E52">
        <v>1</v>
      </c>
      <c r="F52">
        <v>1</v>
      </c>
      <c r="G52">
        <v>1</v>
      </c>
      <c r="H52">
        <v>3</v>
      </c>
      <c r="I52" t="s">
        <v>763</v>
      </c>
      <c r="J52" t="s">
        <v>764</v>
      </c>
      <c r="K52" t="s">
        <v>765</v>
      </c>
      <c r="L52">
        <v>1348</v>
      </c>
      <c r="N52">
        <v>1009</v>
      </c>
      <c r="O52" t="s">
        <v>185</v>
      </c>
      <c r="P52" t="s">
        <v>185</v>
      </c>
      <c r="Q52">
        <v>1000</v>
      </c>
      <c r="W52">
        <v>0</v>
      </c>
      <c r="X52">
        <v>-1292822538</v>
      </c>
      <c r="Y52">
        <f t="shared" si="16"/>
        <v>1.1000000000000001E-3</v>
      </c>
      <c r="AA52">
        <v>147113.60000000001</v>
      </c>
      <c r="AB52">
        <v>0</v>
      </c>
      <c r="AC52">
        <v>0</v>
      </c>
      <c r="AD52">
        <v>0</v>
      </c>
      <c r="AE52">
        <v>14830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1.1000000000000001E-3</v>
      </c>
      <c r="AU52" t="s">
        <v>6</v>
      </c>
      <c r="AV52">
        <v>0</v>
      </c>
      <c r="AW52">
        <v>2</v>
      </c>
      <c r="AX52">
        <v>92863124</v>
      </c>
      <c r="AY52">
        <v>1</v>
      </c>
      <c r="AZ52">
        <v>0</v>
      </c>
      <c r="BA52">
        <v>47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1.54E-2</v>
      </c>
      <c r="CY52">
        <f t="shared" si="33"/>
        <v>147113.60000000001</v>
      </c>
      <c r="CZ52">
        <f t="shared" si="34"/>
        <v>14830</v>
      </c>
      <c r="DA52">
        <f t="shared" si="35"/>
        <v>9.92</v>
      </c>
      <c r="DB52">
        <f t="shared" si="20"/>
        <v>16.309999999999999</v>
      </c>
      <c r="DC52">
        <f t="shared" si="21"/>
        <v>0</v>
      </c>
      <c r="DD52" t="s">
        <v>6</v>
      </c>
      <c r="DE52" t="s">
        <v>6</v>
      </c>
      <c r="DF52">
        <f t="shared" si="36"/>
        <v>2265.5500000000002</v>
      </c>
      <c r="DG52">
        <f t="shared" si="37"/>
        <v>0</v>
      </c>
      <c r="DH52">
        <f t="shared" si="38"/>
        <v>0</v>
      </c>
      <c r="DI52">
        <f t="shared" si="32"/>
        <v>0</v>
      </c>
      <c r="DJ52">
        <f t="shared" si="39"/>
        <v>2265.5500000000002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ROW(Source!A42)</f>
        <v>42</v>
      </c>
      <c r="B53">
        <v>92862827</v>
      </c>
      <c r="C53">
        <v>92863106</v>
      </c>
      <c r="D53">
        <v>49561533</v>
      </c>
      <c r="E53">
        <v>1</v>
      </c>
      <c r="F53">
        <v>1</v>
      </c>
      <c r="G53">
        <v>1</v>
      </c>
      <c r="H53">
        <v>3</v>
      </c>
      <c r="I53" t="s">
        <v>114</v>
      </c>
      <c r="J53" t="s">
        <v>116</v>
      </c>
      <c r="K53" t="s">
        <v>115</v>
      </c>
      <c r="L53">
        <v>1371</v>
      </c>
      <c r="N53">
        <v>1013</v>
      </c>
      <c r="O53" t="s">
        <v>35</v>
      </c>
      <c r="P53" t="s">
        <v>35</v>
      </c>
      <c r="Q53">
        <v>1</v>
      </c>
      <c r="W53">
        <v>0</v>
      </c>
      <c r="X53">
        <v>622792094</v>
      </c>
      <c r="Y53">
        <f t="shared" si="16"/>
        <v>0.14285713999999999</v>
      </c>
      <c r="AA53">
        <v>7072.46</v>
      </c>
      <c r="AB53">
        <v>0</v>
      </c>
      <c r="AC53">
        <v>0</v>
      </c>
      <c r="AD53">
        <v>0</v>
      </c>
      <c r="AE53">
        <v>712.95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6</v>
      </c>
      <c r="AT53">
        <v>0.14285713999999999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2</v>
      </c>
      <c r="CY53">
        <f t="shared" si="33"/>
        <v>7072.46</v>
      </c>
      <c r="CZ53">
        <f t="shared" si="34"/>
        <v>712.95</v>
      </c>
      <c r="DA53">
        <f t="shared" si="35"/>
        <v>9.92</v>
      </c>
      <c r="DB53">
        <f t="shared" si="20"/>
        <v>101.85</v>
      </c>
      <c r="DC53">
        <f t="shared" si="21"/>
        <v>0</v>
      </c>
      <c r="DD53" t="s">
        <v>6</v>
      </c>
      <c r="DE53" t="s">
        <v>6</v>
      </c>
      <c r="DF53">
        <f t="shared" si="36"/>
        <v>14144.92</v>
      </c>
      <c r="DG53">
        <f t="shared" si="37"/>
        <v>0</v>
      </c>
      <c r="DH53">
        <f t="shared" si="38"/>
        <v>0</v>
      </c>
      <c r="DI53">
        <f t="shared" si="32"/>
        <v>0</v>
      </c>
      <c r="DJ53">
        <f t="shared" si="39"/>
        <v>14144.92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ROW(Source!A42)</f>
        <v>42</v>
      </c>
      <c r="B54">
        <v>92862827</v>
      </c>
      <c r="C54">
        <v>92863106</v>
      </c>
      <c r="D54">
        <v>49561535</v>
      </c>
      <c r="E54">
        <v>1</v>
      </c>
      <c r="F54">
        <v>1</v>
      </c>
      <c r="G54">
        <v>1</v>
      </c>
      <c r="H54">
        <v>3</v>
      </c>
      <c r="I54" t="s">
        <v>122</v>
      </c>
      <c r="J54" t="s">
        <v>124</v>
      </c>
      <c r="K54" t="s">
        <v>123</v>
      </c>
      <c r="L54">
        <v>1371</v>
      </c>
      <c r="N54">
        <v>1013</v>
      </c>
      <c r="O54" t="s">
        <v>35</v>
      </c>
      <c r="P54" t="s">
        <v>35</v>
      </c>
      <c r="Q54">
        <v>1</v>
      </c>
      <c r="W54">
        <v>0</v>
      </c>
      <c r="X54">
        <v>1394687686</v>
      </c>
      <c r="Y54">
        <f t="shared" si="16"/>
        <v>0.85714285999999995</v>
      </c>
      <c r="AA54">
        <v>11077.47</v>
      </c>
      <c r="AB54">
        <v>0</v>
      </c>
      <c r="AC54">
        <v>0</v>
      </c>
      <c r="AD54">
        <v>0</v>
      </c>
      <c r="AE54">
        <v>1116.68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0.85714285999999995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ROUND(Y54*Source!I42,7)</f>
        <v>12</v>
      </c>
      <c r="CY54">
        <f t="shared" si="33"/>
        <v>11077.47</v>
      </c>
      <c r="CZ54">
        <f t="shared" si="34"/>
        <v>1116.68</v>
      </c>
      <c r="DA54">
        <f t="shared" si="35"/>
        <v>9.92</v>
      </c>
      <c r="DB54">
        <f t="shared" si="20"/>
        <v>957.15</v>
      </c>
      <c r="DC54">
        <f t="shared" si="21"/>
        <v>0</v>
      </c>
      <c r="DD54" t="s">
        <v>6</v>
      </c>
      <c r="DE54" t="s">
        <v>6</v>
      </c>
      <c r="DF54">
        <f t="shared" si="36"/>
        <v>132929.64000000001</v>
      </c>
      <c r="DG54">
        <f t="shared" si="37"/>
        <v>0</v>
      </c>
      <c r="DH54">
        <f t="shared" si="38"/>
        <v>0</v>
      </c>
      <c r="DI54">
        <f t="shared" si="32"/>
        <v>0</v>
      </c>
      <c r="DJ54">
        <f t="shared" si="39"/>
        <v>132929.64000000001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ROW(Source!A42)</f>
        <v>42</v>
      </c>
      <c r="B55">
        <v>92862827</v>
      </c>
      <c r="C55">
        <v>92863106</v>
      </c>
      <c r="D55">
        <v>49580786</v>
      </c>
      <c r="E55">
        <v>1</v>
      </c>
      <c r="F55">
        <v>1</v>
      </c>
      <c r="G55">
        <v>1</v>
      </c>
      <c r="H55">
        <v>3</v>
      </c>
      <c r="I55" t="s">
        <v>118</v>
      </c>
      <c r="J55" t="s">
        <v>120</v>
      </c>
      <c r="K55" t="s">
        <v>119</v>
      </c>
      <c r="L55">
        <v>1377</v>
      </c>
      <c r="N55">
        <v>1013</v>
      </c>
      <c r="O55" t="s">
        <v>56</v>
      </c>
      <c r="P55" t="s">
        <v>56</v>
      </c>
      <c r="Q55">
        <v>1</v>
      </c>
      <c r="W55">
        <v>0</v>
      </c>
      <c r="X55">
        <v>-650482341</v>
      </c>
      <c r="Y55">
        <f t="shared" si="16"/>
        <v>0.28571428599999998</v>
      </c>
      <c r="AA55">
        <v>570.5</v>
      </c>
      <c r="AB55">
        <v>0</v>
      </c>
      <c r="AC55">
        <v>0</v>
      </c>
      <c r="AD55">
        <v>0</v>
      </c>
      <c r="AE55">
        <v>57.51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0.28571428599999998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ROUND(Y55*Source!I42,7)</f>
        <v>4</v>
      </c>
      <c r="CY55">
        <f t="shared" si="33"/>
        <v>570.5</v>
      </c>
      <c r="CZ55">
        <f t="shared" si="34"/>
        <v>57.51</v>
      </c>
      <c r="DA55">
        <f t="shared" si="35"/>
        <v>9.92</v>
      </c>
      <c r="DB55">
        <f t="shared" si="20"/>
        <v>16.43</v>
      </c>
      <c r="DC55">
        <f t="shared" si="21"/>
        <v>0</v>
      </c>
      <c r="DD55" t="s">
        <v>6</v>
      </c>
      <c r="DE55" t="s">
        <v>6</v>
      </c>
      <c r="DF55">
        <f t="shared" si="36"/>
        <v>2282</v>
      </c>
      <c r="DG55">
        <f t="shared" si="37"/>
        <v>0</v>
      </c>
      <c r="DH55">
        <f t="shared" si="38"/>
        <v>0</v>
      </c>
      <c r="DI55">
        <f t="shared" si="32"/>
        <v>0</v>
      </c>
      <c r="DJ55">
        <f t="shared" si="39"/>
        <v>2282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ROW(Source!A42)</f>
        <v>42</v>
      </c>
      <c r="B56">
        <v>92862827</v>
      </c>
      <c r="C56">
        <v>92863106</v>
      </c>
      <c r="D56">
        <v>49580788</v>
      </c>
      <c r="E56">
        <v>1</v>
      </c>
      <c r="F56">
        <v>1</v>
      </c>
      <c r="G56">
        <v>1</v>
      </c>
      <c r="H56">
        <v>3</v>
      </c>
      <c r="I56" t="s">
        <v>126</v>
      </c>
      <c r="J56" t="s">
        <v>128</v>
      </c>
      <c r="K56" t="s">
        <v>127</v>
      </c>
      <c r="L56">
        <v>1377</v>
      </c>
      <c r="N56">
        <v>1013</v>
      </c>
      <c r="O56" t="s">
        <v>56</v>
      </c>
      <c r="P56" t="s">
        <v>56</v>
      </c>
      <c r="Q56">
        <v>1</v>
      </c>
      <c r="W56">
        <v>0</v>
      </c>
      <c r="X56">
        <v>-1207095450</v>
      </c>
      <c r="Y56">
        <f t="shared" si="16"/>
        <v>1.7142857140000001</v>
      </c>
      <c r="AA56">
        <v>728.03</v>
      </c>
      <c r="AB56">
        <v>0</v>
      </c>
      <c r="AC56">
        <v>0</v>
      </c>
      <c r="AD56">
        <v>0</v>
      </c>
      <c r="AE56">
        <v>73.39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6</v>
      </c>
      <c r="AT56">
        <v>1.7142857140000001</v>
      </c>
      <c r="AU56" t="s">
        <v>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ROUND(Y56*Source!I42,7)</f>
        <v>24</v>
      </c>
      <c r="CY56">
        <f t="shared" si="33"/>
        <v>728.03</v>
      </c>
      <c r="CZ56">
        <f t="shared" si="34"/>
        <v>73.39</v>
      </c>
      <c r="DA56">
        <f t="shared" si="35"/>
        <v>9.92</v>
      </c>
      <c r="DB56">
        <f t="shared" si="20"/>
        <v>125.81</v>
      </c>
      <c r="DC56">
        <f t="shared" si="21"/>
        <v>0</v>
      </c>
      <c r="DD56" t="s">
        <v>6</v>
      </c>
      <c r="DE56" t="s">
        <v>6</v>
      </c>
      <c r="DF56">
        <f t="shared" si="36"/>
        <v>17472.72</v>
      </c>
      <c r="DG56">
        <f t="shared" si="37"/>
        <v>0</v>
      </c>
      <c r="DH56">
        <f t="shared" si="38"/>
        <v>0</v>
      </c>
      <c r="DI56">
        <f t="shared" si="32"/>
        <v>0</v>
      </c>
      <c r="DJ56">
        <f t="shared" si="39"/>
        <v>17472.72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92862827</v>
      </c>
      <c r="C57">
        <v>92863131</v>
      </c>
      <c r="D57">
        <v>49510731</v>
      </c>
      <c r="E57">
        <v>70</v>
      </c>
      <c r="F57">
        <v>1</v>
      </c>
      <c r="G57">
        <v>1</v>
      </c>
      <c r="H57">
        <v>1</v>
      </c>
      <c r="I57" t="s">
        <v>721</v>
      </c>
      <c r="J57" t="s">
        <v>6</v>
      </c>
      <c r="K57" t="s">
        <v>722</v>
      </c>
      <c r="L57">
        <v>1191</v>
      </c>
      <c r="N57">
        <v>1013</v>
      </c>
      <c r="O57" t="s">
        <v>682</v>
      </c>
      <c r="P57" t="s">
        <v>682</v>
      </c>
      <c r="Q57">
        <v>1</v>
      </c>
      <c r="W57">
        <v>0</v>
      </c>
      <c r="X57">
        <v>1893946532</v>
      </c>
      <c r="Y57">
        <f t="shared" si="16"/>
        <v>2.6</v>
      </c>
      <c r="AA57">
        <v>0</v>
      </c>
      <c r="AB57">
        <v>0</v>
      </c>
      <c r="AC57">
        <v>0</v>
      </c>
      <c r="AD57">
        <v>406.79</v>
      </c>
      <c r="AE57">
        <v>0</v>
      </c>
      <c r="AF57">
        <v>0</v>
      </c>
      <c r="AG57">
        <v>0</v>
      </c>
      <c r="AH57">
        <v>9.07</v>
      </c>
      <c r="AI57">
        <v>1</v>
      </c>
      <c r="AJ57">
        <v>1</v>
      </c>
      <c r="AK57">
        <v>1</v>
      </c>
      <c r="AL57">
        <v>44.85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2.6</v>
      </c>
      <c r="AU57" t="s">
        <v>6</v>
      </c>
      <c r="AV57">
        <v>1</v>
      </c>
      <c r="AW57">
        <v>2</v>
      </c>
      <c r="AX57">
        <v>92863145</v>
      </c>
      <c r="AY57">
        <v>1</v>
      </c>
      <c r="AZ57">
        <v>0</v>
      </c>
      <c r="BA57">
        <v>50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ROUND(AT57*Source!I47*AH57*AL57,2)</f>
        <v>8461.2199999999993</v>
      </c>
      <c r="CV57">
        <f>ROUND(Y57*Source!I47,7)</f>
        <v>20.8</v>
      </c>
      <c r="CW57">
        <v>0</v>
      </c>
      <c r="CX57">
        <f>ROUND(Y57*Source!I47,7)</f>
        <v>20.8</v>
      </c>
      <c r="CY57">
        <f>AD57</f>
        <v>406.79</v>
      </c>
      <c r="CZ57">
        <f>AH57</f>
        <v>9.07</v>
      </c>
      <c r="DA57">
        <f>AL57</f>
        <v>44.85</v>
      </c>
      <c r="DB57">
        <f t="shared" si="20"/>
        <v>23.58</v>
      </c>
      <c r="DC57">
        <f t="shared" si="21"/>
        <v>0</v>
      </c>
      <c r="DD57" t="s">
        <v>6</v>
      </c>
      <c r="DE57" t="s">
        <v>6</v>
      </c>
      <c r="DF57">
        <f t="shared" ref="DF57:DF62" si="40">ROUND(ROUND(AE57,2)*CX57,2)</f>
        <v>0</v>
      </c>
      <c r="DG57">
        <f t="shared" si="37"/>
        <v>0</v>
      </c>
      <c r="DH57">
        <f t="shared" si="38"/>
        <v>0</v>
      </c>
      <c r="DI57">
        <f>ROUND(ROUND(AH57*AL57,2)*CX57,2)</f>
        <v>8461.23</v>
      </c>
      <c r="DJ57">
        <f>DI57</f>
        <v>8461.23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92862827</v>
      </c>
      <c r="C58">
        <v>92863131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683</v>
      </c>
      <c r="J58" t="s">
        <v>6</v>
      </c>
      <c r="K58" t="s">
        <v>684</v>
      </c>
      <c r="L58">
        <v>1191</v>
      </c>
      <c r="N58">
        <v>1013</v>
      </c>
      <c r="O58" t="s">
        <v>682</v>
      </c>
      <c r="P58" t="s">
        <v>682</v>
      </c>
      <c r="Q58">
        <v>1</v>
      </c>
      <c r="W58">
        <v>0</v>
      </c>
      <c r="X58">
        <v>-1417349443</v>
      </c>
      <c r="Y58">
        <f t="shared" si="16"/>
        <v>0.04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0.04</v>
      </c>
      <c r="AU58" t="s">
        <v>6</v>
      </c>
      <c r="AV58">
        <v>2</v>
      </c>
      <c r="AW58">
        <v>2</v>
      </c>
      <c r="AX58">
        <v>92863146</v>
      </c>
      <c r="AY58">
        <v>1</v>
      </c>
      <c r="AZ58">
        <v>0</v>
      </c>
      <c r="BA58">
        <v>51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0.32</v>
      </c>
      <c r="CY58">
        <f>AD58</f>
        <v>0</v>
      </c>
      <c r="CZ58">
        <f>AH58</f>
        <v>0</v>
      </c>
      <c r="DA58">
        <f>AL58</f>
        <v>1</v>
      </c>
      <c r="DB58">
        <f t="shared" si="20"/>
        <v>0</v>
      </c>
      <c r="DC58">
        <f t="shared" si="21"/>
        <v>0</v>
      </c>
      <c r="DD58" t="s">
        <v>6</v>
      </c>
      <c r="DE58" t="s">
        <v>6</v>
      </c>
      <c r="DF58">
        <f t="shared" si="40"/>
        <v>0</v>
      </c>
      <c r="DG58">
        <f t="shared" si="37"/>
        <v>0</v>
      </c>
      <c r="DH58">
        <f>ROUND(ROUND(AG58*AK58,2)*CX58,2)</f>
        <v>0</v>
      </c>
      <c r="DI58">
        <f t="shared" ref="DI58:DI69" si="41">ROUND(ROUND(AH58,2)*CX58,2)</f>
        <v>0</v>
      </c>
      <c r="DJ58">
        <f>DI58</f>
        <v>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92862827</v>
      </c>
      <c r="C59">
        <v>92863131</v>
      </c>
      <c r="D59">
        <v>49672515</v>
      </c>
      <c r="E59">
        <v>1</v>
      </c>
      <c r="F59">
        <v>1</v>
      </c>
      <c r="G59">
        <v>1</v>
      </c>
      <c r="H59">
        <v>2</v>
      </c>
      <c r="I59" t="s">
        <v>723</v>
      </c>
      <c r="J59" t="s">
        <v>724</v>
      </c>
      <c r="K59" t="s">
        <v>725</v>
      </c>
      <c r="L59">
        <v>1367</v>
      </c>
      <c r="N59">
        <v>1011</v>
      </c>
      <c r="O59" t="s">
        <v>688</v>
      </c>
      <c r="P59" t="s">
        <v>688</v>
      </c>
      <c r="Q59">
        <v>1</v>
      </c>
      <c r="W59">
        <v>0</v>
      </c>
      <c r="X59">
        <v>-130837057</v>
      </c>
      <c r="Y59">
        <f t="shared" si="16"/>
        <v>0.01</v>
      </c>
      <c r="AA59">
        <v>0</v>
      </c>
      <c r="AB59">
        <v>1358.21</v>
      </c>
      <c r="AC59">
        <v>605.48</v>
      </c>
      <c r="AD59">
        <v>0</v>
      </c>
      <c r="AE59">
        <v>0</v>
      </c>
      <c r="AF59">
        <v>86.4</v>
      </c>
      <c r="AG59">
        <v>13.5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0.01</v>
      </c>
      <c r="AU59" t="s">
        <v>6</v>
      </c>
      <c r="AV59">
        <v>0</v>
      </c>
      <c r="AW59">
        <v>2</v>
      </c>
      <c r="AX59">
        <v>92863147</v>
      </c>
      <c r="AY59">
        <v>1</v>
      </c>
      <c r="AZ59">
        <v>0</v>
      </c>
      <c r="BA59">
        <v>52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ROUND(Y59*Source!I47*DO59,7)</f>
        <v>0</v>
      </c>
      <c r="CX59">
        <f>ROUND(Y59*Source!I47,7)</f>
        <v>0.08</v>
      </c>
      <c r="CY59">
        <f>AB59</f>
        <v>1358.21</v>
      </c>
      <c r="CZ59">
        <f>AF59</f>
        <v>86.4</v>
      </c>
      <c r="DA59">
        <f>AJ59</f>
        <v>15.72</v>
      </c>
      <c r="DB59">
        <f t="shared" si="20"/>
        <v>0.86</v>
      </c>
      <c r="DC59">
        <f t="shared" si="21"/>
        <v>0.14000000000000001</v>
      </c>
      <c r="DD59" t="s">
        <v>6</v>
      </c>
      <c r="DE59" t="s">
        <v>6</v>
      </c>
      <c r="DF59">
        <f t="shared" si="40"/>
        <v>0</v>
      </c>
      <c r="DG59">
        <f>ROUND(ROUND(AF59*AJ59,2)*CX59,2)</f>
        <v>108.66</v>
      </c>
      <c r="DH59">
        <f>ROUND(ROUND(AG59*AK59,2)*CX59,2)</f>
        <v>48.44</v>
      </c>
      <c r="DI59">
        <f t="shared" si="41"/>
        <v>0</v>
      </c>
      <c r="DJ59">
        <f>DG59</f>
        <v>108.66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ROW(Source!A47)</f>
        <v>47</v>
      </c>
      <c r="B60">
        <v>92862827</v>
      </c>
      <c r="C60">
        <v>92863131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685</v>
      </c>
      <c r="J60" t="s">
        <v>686</v>
      </c>
      <c r="K60" t="s">
        <v>687</v>
      </c>
      <c r="L60">
        <v>1367</v>
      </c>
      <c r="N60">
        <v>1011</v>
      </c>
      <c r="O60" t="s">
        <v>688</v>
      </c>
      <c r="P60" t="s">
        <v>688</v>
      </c>
      <c r="Q60">
        <v>1</v>
      </c>
      <c r="W60">
        <v>0</v>
      </c>
      <c r="X60">
        <v>-430484415</v>
      </c>
      <c r="Y60">
        <f t="shared" si="16"/>
        <v>0.01</v>
      </c>
      <c r="AA60">
        <v>0</v>
      </c>
      <c r="AB60">
        <v>1814.09</v>
      </c>
      <c r="AC60">
        <v>605.48</v>
      </c>
      <c r="AD60">
        <v>0</v>
      </c>
      <c r="AE60">
        <v>0</v>
      </c>
      <c r="AF60">
        <v>115.4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0.01</v>
      </c>
      <c r="AU60" t="s">
        <v>6</v>
      </c>
      <c r="AV60">
        <v>0</v>
      </c>
      <c r="AW60">
        <v>2</v>
      </c>
      <c r="AX60">
        <v>92863148</v>
      </c>
      <c r="AY60">
        <v>1</v>
      </c>
      <c r="AZ60">
        <v>0</v>
      </c>
      <c r="BA60">
        <v>53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ROUND(Y60*Source!I47*DO60,7)</f>
        <v>0</v>
      </c>
      <c r="CX60">
        <f>ROUND(Y60*Source!I47,7)</f>
        <v>0.08</v>
      </c>
      <c r="CY60">
        <f>AB60</f>
        <v>1814.09</v>
      </c>
      <c r="CZ60">
        <f>AF60</f>
        <v>115.4</v>
      </c>
      <c r="DA60">
        <f>AJ60</f>
        <v>15.72</v>
      </c>
      <c r="DB60">
        <f t="shared" si="20"/>
        <v>1.1499999999999999</v>
      </c>
      <c r="DC60">
        <f t="shared" si="21"/>
        <v>0.14000000000000001</v>
      </c>
      <c r="DD60" t="s">
        <v>6</v>
      </c>
      <c r="DE60" t="s">
        <v>6</v>
      </c>
      <c r="DF60">
        <f t="shared" si="40"/>
        <v>0</v>
      </c>
      <c r="DG60">
        <f>ROUND(ROUND(AF60*AJ60,2)*CX60,2)</f>
        <v>145.13</v>
      </c>
      <c r="DH60">
        <f>ROUND(ROUND(AG60*AK60,2)*CX60,2)</f>
        <v>48.44</v>
      </c>
      <c r="DI60">
        <f t="shared" si="41"/>
        <v>0</v>
      </c>
      <c r="DJ60">
        <f>DG60</f>
        <v>145.13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ROW(Source!A47)</f>
        <v>47</v>
      </c>
      <c r="B61">
        <v>92862827</v>
      </c>
      <c r="C61">
        <v>92863131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695</v>
      </c>
      <c r="J61" t="s">
        <v>696</v>
      </c>
      <c r="K61" t="s">
        <v>697</v>
      </c>
      <c r="L61">
        <v>1367</v>
      </c>
      <c r="N61">
        <v>1011</v>
      </c>
      <c r="O61" t="s">
        <v>688</v>
      </c>
      <c r="P61" t="s">
        <v>688</v>
      </c>
      <c r="Q61">
        <v>1</v>
      </c>
      <c r="W61">
        <v>0</v>
      </c>
      <c r="X61">
        <v>509054691</v>
      </c>
      <c r="Y61">
        <f t="shared" si="16"/>
        <v>0.02</v>
      </c>
      <c r="AA61">
        <v>0</v>
      </c>
      <c r="AB61">
        <v>1032.96</v>
      </c>
      <c r="AC61">
        <v>520.26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0.02</v>
      </c>
      <c r="AU61" t="s">
        <v>6</v>
      </c>
      <c r="AV61">
        <v>0</v>
      </c>
      <c r="AW61">
        <v>2</v>
      </c>
      <c r="AX61">
        <v>92863149</v>
      </c>
      <c r="AY61">
        <v>1</v>
      </c>
      <c r="AZ61">
        <v>0</v>
      </c>
      <c r="BA61">
        <v>54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ROUND(Y61*Source!I47*DO61,7)</f>
        <v>0</v>
      </c>
      <c r="CX61">
        <f>ROUND(Y61*Source!I47,7)</f>
        <v>0.16</v>
      </c>
      <c r="CY61">
        <f>AB61</f>
        <v>1032.96</v>
      </c>
      <c r="CZ61">
        <f>AF61</f>
        <v>65.709999999999994</v>
      </c>
      <c r="DA61">
        <f>AJ61</f>
        <v>15.72</v>
      </c>
      <c r="DB61">
        <f t="shared" si="20"/>
        <v>1.31</v>
      </c>
      <c r="DC61">
        <f t="shared" si="21"/>
        <v>0.23</v>
      </c>
      <c r="DD61" t="s">
        <v>6</v>
      </c>
      <c r="DE61" t="s">
        <v>6</v>
      </c>
      <c r="DF61">
        <f t="shared" si="40"/>
        <v>0</v>
      </c>
      <c r="DG61">
        <f>ROUND(ROUND(AF61*AJ61,2)*CX61,2)</f>
        <v>165.27</v>
      </c>
      <c r="DH61">
        <f>ROUND(ROUND(AG61*AK61,2)*CX61,2)</f>
        <v>83.24</v>
      </c>
      <c r="DI61">
        <f t="shared" si="41"/>
        <v>0</v>
      </c>
      <c r="DJ61">
        <f>DG61</f>
        <v>165.27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ROW(Source!A47)</f>
        <v>47</v>
      </c>
      <c r="B62">
        <v>92862827</v>
      </c>
      <c r="C62">
        <v>92863131</v>
      </c>
      <c r="D62">
        <v>49673715</v>
      </c>
      <c r="E62">
        <v>1</v>
      </c>
      <c r="F62">
        <v>1</v>
      </c>
      <c r="G62">
        <v>1</v>
      </c>
      <c r="H62">
        <v>2</v>
      </c>
      <c r="I62" t="s">
        <v>754</v>
      </c>
      <c r="J62" t="s">
        <v>755</v>
      </c>
      <c r="K62" t="s">
        <v>756</v>
      </c>
      <c r="L62">
        <v>1367</v>
      </c>
      <c r="N62">
        <v>1011</v>
      </c>
      <c r="O62" t="s">
        <v>688</v>
      </c>
      <c r="P62" t="s">
        <v>688</v>
      </c>
      <c r="Q62">
        <v>1</v>
      </c>
      <c r="W62">
        <v>0</v>
      </c>
      <c r="X62">
        <v>829370094</v>
      </c>
      <c r="Y62">
        <f t="shared" si="16"/>
        <v>0.63</v>
      </c>
      <c r="AA62">
        <v>0</v>
      </c>
      <c r="AB62">
        <v>127.33</v>
      </c>
      <c r="AC62">
        <v>0</v>
      </c>
      <c r="AD62">
        <v>0</v>
      </c>
      <c r="AE62">
        <v>0</v>
      </c>
      <c r="AF62">
        <v>8.1</v>
      </c>
      <c r="AG62">
        <v>0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0.63</v>
      </c>
      <c r="AU62" t="s">
        <v>6</v>
      </c>
      <c r="AV62">
        <v>0</v>
      </c>
      <c r="AW62">
        <v>2</v>
      </c>
      <c r="AX62">
        <v>92863150</v>
      </c>
      <c r="AY62">
        <v>1</v>
      </c>
      <c r="AZ62">
        <v>0</v>
      </c>
      <c r="BA62">
        <v>55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ROUND(Y62*Source!I47*DO62,7)</f>
        <v>0</v>
      </c>
      <c r="CX62">
        <f>ROUND(Y62*Source!I47,7)</f>
        <v>5.04</v>
      </c>
      <c r="CY62">
        <f>AB62</f>
        <v>127.33</v>
      </c>
      <c r="CZ62">
        <f>AF62</f>
        <v>8.1</v>
      </c>
      <c r="DA62">
        <f>AJ62</f>
        <v>15.72</v>
      </c>
      <c r="DB62">
        <f t="shared" si="20"/>
        <v>5.0999999999999996</v>
      </c>
      <c r="DC62">
        <f t="shared" si="21"/>
        <v>0</v>
      </c>
      <c r="DD62" t="s">
        <v>6</v>
      </c>
      <c r="DE62" t="s">
        <v>6</v>
      </c>
      <c r="DF62">
        <f t="shared" si="40"/>
        <v>0</v>
      </c>
      <c r="DG62">
        <f>ROUND(ROUND(AF62*AJ62,2)*CX62,2)</f>
        <v>641.74</v>
      </c>
      <c r="DH62">
        <f>ROUND(ROUND(AG62*AK62,2)*CX62,2)</f>
        <v>0</v>
      </c>
      <c r="DI62">
        <f t="shared" si="41"/>
        <v>0</v>
      </c>
      <c r="DJ62">
        <f>DG62</f>
        <v>641.74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ROW(Source!A47)</f>
        <v>47</v>
      </c>
      <c r="B63">
        <v>92862827</v>
      </c>
      <c r="C63">
        <v>92863131</v>
      </c>
      <c r="D63">
        <v>49521238</v>
      </c>
      <c r="E63">
        <v>1</v>
      </c>
      <c r="F63">
        <v>1</v>
      </c>
      <c r="G63">
        <v>1</v>
      </c>
      <c r="H63">
        <v>3</v>
      </c>
      <c r="I63" t="s">
        <v>94</v>
      </c>
      <c r="J63" t="s">
        <v>97</v>
      </c>
      <c r="K63" t="s">
        <v>95</v>
      </c>
      <c r="L63">
        <v>1407</v>
      </c>
      <c r="N63">
        <v>1013</v>
      </c>
      <c r="O63" t="s">
        <v>96</v>
      </c>
      <c r="P63" t="s">
        <v>96</v>
      </c>
      <c r="Q63">
        <v>1</v>
      </c>
      <c r="W63">
        <v>0</v>
      </c>
      <c r="X63">
        <v>1870598070</v>
      </c>
      <c r="Y63">
        <f t="shared" si="16"/>
        <v>2E-3</v>
      </c>
      <c r="AA63">
        <v>56048</v>
      </c>
      <c r="AB63">
        <v>0</v>
      </c>
      <c r="AC63">
        <v>0</v>
      </c>
      <c r="AD63">
        <v>0</v>
      </c>
      <c r="AE63">
        <v>5650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2E-3</v>
      </c>
      <c r="AU63" t="s">
        <v>6</v>
      </c>
      <c r="AV63">
        <v>0</v>
      </c>
      <c r="AW63">
        <v>2</v>
      </c>
      <c r="AX63">
        <v>92863151</v>
      </c>
      <c r="AY63">
        <v>1</v>
      </c>
      <c r="AZ63">
        <v>0</v>
      </c>
      <c r="BA63">
        <v>56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ROUND(Y63*Source!I47,7)</f>
        <v>1.6E-2</v>
      </c>
      <c r="CY63">
        <f t="shared" ref="CY63:CY69" si="42">AA63</f>
        <v>56048</v>
      </c>
      <c r="CZ63">
        <f t="shared" ref="CZ63:CZ69" si="43">AE63</f>
        <v>5650</v>
      </c>
      <c r="DA63">
        <f t="shared" ref="DA63:DA69" si="44">AI63</f>
        <v>9.92</v>
      </c>
      <c r="DB63">
        <f t="shared" si="20"/>
        <v>11.3</v>
      </c>
      <c r="DC63">
        <f t="shared" si="21"/>
        <v>0</v>
      </c>
      <c r="DD63" t="s">
        <v>6</v>
      </c>
      <c r="DE63" t="s">
        <v>6</v>
      </c>
      <c r="DF63">
        <f t="shared" ref="DF63:DF69" si="45">ROUND(ROUND(AE63*AI63,2)*CX63,2)</f>
        <v>896.77</v>
      </c>
      <c r="DG63">
        <f t="shared" ref="DG63:DG77" si="46">ROUND(ROUND(AF63,2)*CX63,2)</f>
        <v>0</v>
      </c>
      <c r="DH63">
        <f t="shared" ref="DH63:DH76" si="47">ROUND(ROUND(AG63,2)*CX63,2)</f>
        <v>0</v>
      </c>
      <c r="DI63">
        <f t="shared" si="41"/>
        <v>0</v>
      </c>
      <c r="DJ63">
        <f t="shared" ref="DJ63:DJ69" si="48">DF63</f>
        <v>896.77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ROW(Source!A47)</f>
        <v>47</v>
      </c>
      <c r="B64">
        <v>92862827</v>
      </c>
      <c r="C64">
        <v>92863131</v>
      </c>
      <c r="D64">
        <v>49524301</v>
      </c>
      <c r="E64">
        <v>1</v>
      </c>
      <c r="F64">
        <v>1</v>
      </c>
      <c r="G64">
        <v>1</v>
      </c>
      <c r="H64">
        <v>3</v>
      </c>
      <c r="I64" t="s">
        <v>760</v>
      </c>
      <c r="J64" t="s">
        <v>761</v>
      </c>
      <c r="K64" t="s">
        <v>762</v>
      </c>
      <c r="L64">
        <v>1348</v>
      </c>
      <c r="N64">
        <v>1009</v>
      </c>
      <c r="O64" t="s">
        <v>185</v>
      </c>
      <c r="P64" t="s">
        <v>185</v>
      </c>
      <c r="Q64">
        <v>1000</v>
      </c>
      <c r="W64">
        <v>0</v>
      </c>
      <c r="X64">
        <v>1824693337</v>
      </c>
      <c r="Y64">
        <f t="shared" si="16"/>
        <v>3.3E-4</v>
      </c>
      <c r="AA64">
        <v>102791.03999999999</v>
      </c>
      <c r="AB64">
        <v>0</v>
      </c>
      <c r="AC64">
        <v>0</v>
      </c>
      <c r="AD64">
        <v>0</v>
      </c>
      <c r="AE64">
        <v>10362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3.3E-4</v>
      </c>
      <c r="AU64" t="s">
        <v>6</v>
      </c>
      <c r="AV64">
        <v>0</v>
      </c>
      <c r="AW64">
        <v>2</v>
      </c>
      <c r="AX64">
        <v>92863152</v>
      </c>
      <c r="AY64">
        <v>1</v>
      </c>
      <c r="AZ64">
        <v>0</v>
      </c>
      <c r="BA64">
        <v>57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ROUND(Y64*Source!I47,7)</f>
        <v>2.64E-3</v>
      </c>
      <c r="CY64">
        <f t="shared" si="42"/>
        <v>102791.03999999999</v>
      </c>
      <c r="CZ64">
        <f t="shared" si="43"/>
        <v>10362</v>
      </c>
      <c r="DA64">
        <f t="shared" si="44"/>
        <v>9.92</v>
      </c>
      <c r="DB64">
        <f t="shared" si="20"/>
        <v>3.42</v>
      </c>
      <c r="DC64">
        <f t="shared" si="21"/>
        <v>0</v>
      </c>
      <c r="DD64" t="s">
        <v>6</v>
      </c>
      <c r="DE64" t="s">
        <v>6</v>
      </c>
      <c r="DF64">
        <f t="shared" si="45"/>
        <v>271.37</v>
      </c>
      <c r="DG64">
        <f t="shared" si="46"/>
        <v>0</v>
      </c>
      <c r="DH64">
        <f t="shared" si="47"/>
        <v>0</v>
      </c>
      <c r="DI64">
        <f t="shared" si="41"/>
        <v>0</v>
      </c>
      <c r="DJ64">
        <f t="shared" si="48"/>
        <v>271.37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ROW(Source!A47)</f>
        <v>47</v>
      </c>
      <c r="B65">
        <v>92862827</v>
      </c>
      <c r="C65">
        <v>92863131</v>
      </c>
      <c r="D65">
        <v>49525471</v>
      </c>
      <c r="E65">
        <v>1</v>
      </c>
      <c r="F65">
        <v>1</v>
      </c>
      <c r="G65">
        <v>1</v>
      </c>
      <c r="H65">
        <v>3</v>
      </c>
      <c r="I65" t="s">
        <v>763</v>
      </c>
      <c r="J65" t="s">
        <v>764</v>
      </c>
      <c r="K65" t="s">
        <v>765</v>
      </c>
      <c r="L65">
        <v>1348</v>
      </c>
      <c r="N65">
        <v>1009</v>
      </c>
      <c r="O65" t="s">
        <v>185</v>
      </c>
      <c r="P65" t="s">
        <v>185</v>
      </c>
      <c r="Q65">
        <v>1000</v>
      </c>
      <c r="W65">
        <v>0</v>
      </c>
      <c r="X65">
        <v>-1292822538</v>
      </c>
      <c r="Y65">
        <f t="shared" si="16"/>
        <v>2.0699999999999998E-3</v>
      </c>
      <c r="AA65">
        <v>147113.60000000001</v>
      </c>
      <c r="AB65">
        <v>0</v>
      </c>
      <c r="AC65">
        <v>0</v>
      </c>
      <c r="AD65">
        <v>0</v>
      </c>
      <c r="AE65">
        <v>14830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2.0699999999999998E-3</v>
      </c>
      <c r="AU65" t="s">
        <v>6</v>
      </c>
      <c r="AV65">
        <v>0</v>
      </c>
      <c r="AW65">
        <v>2</v>
      </c>
      <c r="AX65">
        <v>92863153</v>
      </c>
      <c r="AY65">
        <v>1</v>
      </c>
      <c r="AZ65">
        <v>0</v>
      </c>
      <c r="BA65">
        <v>58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ROUND(Y65*Source!I47,7)</f>
        <v>1.6559999999999998E-2</v>
      </c>
      <c r="CY65">
        <f t="shared" si="42"/>
        <v>147113.60000000001</v>
      </c>
      <c r="CZ65">
        <f t="shared" si="43"/>
        <v>14830</v>
      </c>
      <c r="DA65">
        <f t="shared" si="44"/>
        <v>9.92</v>
      </c>
      <c r="DB65">
        <f t="shared" si="20"/>
        <v>30.7</v>
      </c>
      <c r="DC65">
        <f t="shared" si="21"/>
        <v>0</v>
      </c>
      <c r="DD65" t="s">
        <v>6</v>
      </c>
      <c r="DE65" t="s">
        <v>6</v>
      </c>
      <c r="DF65">
        <f t="shared" si="45"/>
        <v>2436.1999999999998</v>
      </c>
      <c r="DG65">
        <f t="shared" si="46"/>
        <v>0</v>
      </c>
      <c r="DH65">
        <f t="shared" si="47"/>
        <v>0</v>
      </c>
      <c r="DI65">
        <f t="shared" si="41"/>
        <v>0</v>
      </c>
      <c r="DJ65">
        <f t="shared" si="48"/>
        <v>2436.1999999999998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ROW(Source!A47)</f>
        <v>47</v>
      </c>
      <c r="B66">
        <v>92862827</v>
      </c>
      <c r="C66">
        <v>92863131</v>
      </c>
      <c r="D66">
        <v>49561479</v>
      </c>
      <c r="E66">
        <v>1</v>
      </c>
      <c r="F66">
        <v>1</v>
      </c>
      <c r="G66">
        <v>1</v>
      </c>
      <c r="H66">
        <v>3</v>
      </c>
      <c r="I66" t="s">
        <v>134</v>
      </c>
      <c r="J66" t="s">
        <v>136</v>
      </c>
      <c r="K66" t="s">
        <v>135</v>
      </c>
      <c r="L66">
        <v>1371</v>
      </c>
      <c r="N66">
        <v>1013</v>
      </c>
      <c r="O66" t="s">
        <v>35</v>
      </c>
      <c r="P66" t="s">
        <v>35</v>
      </c>
      <c r="Q66">
        <v>1</v>
      </c>
      <c r="W66">
        <v>0</v>
      </c>
      <c r="X66">
        <v>1074585535</v>
      </c>
      <c r="Y66">
        <f t="shared" si="16"/>
        <v>0.5</v>
      </c>
      <c r="AA66">
        <v>15043.78</v>
      </c>
      <c r="AB66">
        <v>0</v>
      </c>
      <c r="AC66">
        <v>0</v>
      </c>
      <c r="AD66">
        <v>0</v>
      </c>
      <c r="AE66">
        <v>1516.51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0.5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ROUND(Y66*Source!I47,7)</f>
        <v>4</v>
      </c>
      <c r="CY66">
        <f t="shared" si="42"/>
        <v>15043.78</v>
      </c>
      <c r="CZ66">
        <f t="shared" si="43"/>
        <v>1516.51</v>
      </c>
      <c r="DA66">
        <f t="shared" si="44"/>
        <v>9.92</v>
      </c>
      <c r="DB66">
        <f t="shared" si="20"/>
        <v>758.26</v>
      </c>
      <c r="DC66">
        <f t="shared" si="21"/>
        <v>0</v>
      </c>
      <c r="DD66" t="s">
        <v>6</v>
      </c>
      <c r="DE66" t="s">
        <v>6</v>
      </c>
      <c r="DF66">
        <f t="shared" si="45"/>
        <v>60175.12</v>
      </c>
      <c r="DG66">
        <f t="shared" si="46"/>
        <v>0</v>
      </c>
      <c r="DH66">
        <f t="shared" si="47"/>
        <v>0</v>
      </c>
      <c r="DI66">
        <f t="shared" si="41"/>
        <v>0</v>
      </c>
      <c r="DJ66">
        <f t="shared" si="48"/>
        <v>60175.12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ROW(Source!A47)</f>
        <v>47</v>
      </c>
      <c r="B67">
        <v>92862827</v>
      </c>
      <c r="C67">
        <v>92863131</v>
      </c>
      <c r="D67">
        <v>49561481</v>
      </c>
      <c r="E67">
        <v>1</v>
      </c>
      <c r="F67">
        <v>1</v>
      </c>
      <c r="G67">
        <v>1</v>
      </c>
      <c r="H67">
        <v>3</v>
      </c>
      <c r="I67" t="s">
        <v>142</v>
      </c>
      <c r="J67" t="s">
        <v>144</v>
      </c>
      <c r="K67" t="s">
        <v>143</v>
      </c>
      <c r="L67">
        <v>1371</v>
      </c>
      <c r="N67">
        <v>1013</v>
      </c>
      <c r="O67" t="s">
        <v>35</v>
      </c>
      <c r="P67" t="s">
        <v>35</v>
      </c>
      <c r="Q67">
        <v>1</v>
      </c>
      <c r="W67">
        <v>0</v>
      </c>
      <c r="X67">
        <v>-1043627300</v>
      </c>
      <c r="Y67">
        <f t="shared" si="16"/>
        <v>0.5</v>
      </c>
      <c r="AA67">
        <v>27238.44</v>
      </c>
      <c r="AB67">
        <v>0</v>
      </c>
      <c r="AC67">
        <v>0</v>
      </c>
      <c r="AD67">
        <v>0</v>
      </c>
      <c r="AE67">
        <v>2745.81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6</v>
      </c>
      <c r="AT67">
        <v>0.5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ROUND(Y67*Source!I47,7)</f>
        <v>4</v>
      </c>
      <c r="CY67">
        <f t="shared" si="42"/>
        <v>27238.44</v>
      </c>
      <c r="CZ67">
        <f t="shared" si="43"/>
        <v>2745.81</v>
      </c>
      <c r="DA67">
        <f t="shared" si="44"/>
        <v>9.92</v>
      </c>
      <c r="DB67">
        <f t="shared" si="20"/>
        <v>1372.91</v>
      </c>
      <c r="DC67">
        <f t="shared" si="21"/>
        <v>0</v>
      </c>
      <c r="DD67" t="s">
        <v>6</v>
      </c>
      <c r="DE67" t="s">
        <v>6</v>
      </c>
      <c r="DF67">
        <f t="shared" si="45"/>
        <v>108953.76</v>
      </c>
      <c r="DG67">
        <f t="shared" si="46"/>
        <v>0</v>
      </c>
      <c r="DH67">
        <f t="shared" si="47"/>
        <v>0</v>
      </c>
      <c r="DI67">
        <f t="shared" si="41"/>
        <v>0</v>
      </c>
      <c r="DJ67">
        <f t="shared" si="48"/>
        <v>108953.76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ROW(Source!A47)</f>
        <v>47</v>
      </c>
      <c r="B68">
        <v>92862827</v>
      </c>
      <c r="C68">
        <v>92863131</v>
      </c>
      <c r="D68">
        <v>49580789</v>
      </c>
      <c r="E68">
        <v>1</v>
      </c>
      <c r="F68">
        <v>1</v>
      </c>
      <c r="G68">
        <v>1</v>
      </c>
      <c r="H68">
        <v>3</v>
      </c>
      <c r="I68" t="s">
        <v>138</v>
      </c>
      <c r="J68" t="s">
        <v>140</v>
      </c>
      <c r="K68" t="s">
        <v>139</v>
      </c>
      <c r="L68">
        <v>1377</v>
      </c>
      <c r="N68">
        <v>1013</v>
      </c>
      <c r="O68" t="s">
        <v>56</v>
      </c>
      <c r="P68" t="s">
        <v>56</v>
      </c>
      <c r="Q68">
        <v>1</v>
      </c>
      <c r="W68">
        <v>0</v>
      </c>
      <c r="X68">
        <v>-1935563234</v>
      </c>
      <c r="Y68">
        <f t="shared" si="16"/>
        <v>1</v>
      </c>
      <c r="AA68">
        <v>1169.07</v>
      </c>
      <c r="AB68">
        <v>0</v>
      </c>
      <c r="AC68">
        <v>0</v>
      </c>
      <c r="AD68">
        <v>0</v>
      </c>
      <c r="AE68">
        <v>117.85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1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ROUND(Y68*Source!I47,7)</f>
        <v>8</v>
      </c>
      <c r="CY68">
        <f t="shared" si="42"/>
        <v>1169.07</v>
      </c>
      <c r="CZ68">
        <f t="shared" si="43"/>
        <v>117.85</v>
      </c>
      <c r="DA68">
        <f t="shared" si="44"/>
        <v>9.92</v>
      </c>
      <c r="DB68">
        <f t="shared" si="20"/>
        <v>117.85</v>
      </c>
      <c r="DC68">
        <f t="shared" si="21"/>
        <v>0</v>
      </c>
      <c r="DD68" t="s">
        <v>6</v>
      </c>
      <c r="DE68" t="s">
        <v>6</v>
      </c>
      <c r="DF68">
        <f t="shared" si="45"/>
        <v>9352.56</v>
      </c>
      <c r="DG68">
        <f t="shared" si="46"/>
        <v>0</v>
      </c>
      <c r="DH68">
        <f t="shared" si="47"/>
        <v>0</v>
      </c>
      <c r="DI68">
        <f t="shared" si="41"/>
        <v>0</v>
      </c>
      <c r="DJ68">
        <f t="shared" si="48"/>
        <v>9352.56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ROW(Source!A47)</f>
        <v>47</v>
      </c>
      <c r="B69">
        <v>92862827</v>
      </c>
      <c r="C69">
        <v>92863131</v>
      </c>
      <c r="D69">
        <v>49580791</v>
      </c>
      <c r="E69">
        <v>1</v>
      </c>
      <c r="F69">
        <v>1</v>
      </c>
      <c r="G69">
        <v>1</v>
      </c>
      <c r="H69">
        <v>3</v>
      </c>
      <c r="I69" t="s">
        <v>146</v>
      </c>
      <c r="J69" t="s">
        <v>148</v>
      </c>
      <c r="K69" t="s">
        <v>147</v>
      </c>
      <c r="L69">
        <v>1377</v>
      </c>
      <c r="N69">
        <v>1013</v>
      </c>
      <c r="O69" t="s">
        <v>56</v>
      </c>
      <c r="P69" t="s">
        <v>56</v>
      </c>
      <c r="Q69">
        <v>1</v>
      </c>
      <c r="W69">
        <v>0</v>
      </c>
      <c r="X69">
        <v>-1510775715</v>
      </c>
      <c r="Y69">
        <f t="shared" si="16"/>
        <v>1</v>
      </c>
      <c r="AA69">
        <v>1569.74</v>
      </c>
      <c r="AB69">
        <v>0</v>
      </c>
      <c r="AC69">
        <v>0</v>
      </c>
      <c r="AD69">
        <v>0</v>
      </c>
      <c r="AE69">
        <v>158.24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1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ROUND(Y69*Source!I47,7)</f>
        <v>8</v>
      </c>
      <c r="CY69">
        <f t="shared" si="42"/>
        <v>1569.74</v>
      </c>
      <c r="CZ69">
        <f t="shared" si="43"/>
        <v>158.24</v>
      </c>
      <c r="DA69">
        <f t="shared" si="44"/>
        <v>9.92</v>
      </c>
      <c r="DB69">
        <f t="shared" si="20"/>
        <v>158.24</v>
      </c>
      <c r="DC69">
        <f t="shared" si="21"/>
        <v>0</v>
      </c>
      <c r="DD69" t="s">
        <v>6</v>
      </c>
      <c r="DE69" t="s">
        <v>6</v>
      </c>
      <c r="DF69">
        <f t="shared" si="45"/>
        <v>12557.92</v>
      </c>
      <c r="DG69">
        <f t="shared" si="46"/>
        <v>0</v>
      </c>
      <c r="DH69">
        <f t="shared" si="47"/>
        <v>0</v>
      </c>
      <c r="DI69">
        <f t="shared" si="41"/>
        <v>0</v>
      </c>
      <c r="DJ69">
        <f t="shared" si="48"/>
        <v>12557.92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ROW(Source!A52)</f>
        <v>52</v>
      </c>
      <c r="B70">
        <v>92862827</v>
      </c>
      <c r="C70">
        <v>92863160</v>
      </c>
      <c r="D70">
        <v>49510767</v>
      </c>
      <c r="E70">
        <v>70</v>
      </c>
      <c r="F70">
        <v>1</v>
      </c>
      <c r="G70">
        <v>1</v>
      </c>
      <c r="H70">
        <v>1</v>
      </c>
      <c r="I70" t="s">
        <v>741</v>
      </c>
      <c r="J70" t="s">
        <v>6</v>
      </c>
      <c r="K70" t="s">
        <v>742</v>
      </c>
      <c r="L70">
        <v>1191</v>
      </c>
      <c r="N70">
        <v>1013</v>
      </c>
      <c r="O70" t="s">
        <v>682</v>
      </c>
      <c r="P70" t="s">
        <v>682</v>
      </c>
      <c r="Q70">
        <v>1</v>
      </c>
      <c r="W70">
        <v>0</v>
      </c>
      <c r="X70">
        <v>-1936699058</v>
      </c>
      <c r="Y70">
        <f t="shared" si="16"/>
        <v>1.03</v>
      </c>
      <c r="AA70">
        <v>0</v>
      </c>
      <c r="AB70">
        <v>0</v>
      </c>
      <c r="AC70">
        <v>0</v>
      </c>
      <c r="AD70">
        <v>444.91</v>
      </c>
      <c r="AE70">
        <v>0</v>
      </c>
      <c r="AF70">
        <v>0</v>
      </c>
      <c r="AG70">
        <v>0</v>
      </c>
      <c r="AH70">
        <v>9.92</v>
      </c>
      <c r="AI70">
        <v>1</v>
      </c>
      <c r="AJ70">
        <v>1</v>
      </c>
      <c r="AK70">
        <v>1</v>
      </c>
      <c r="AL70">
        <v>44.85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1.03</v>
      </c>
      <c r="AU70" t="s">
        <v>6</v>
      </c>
      <c r="AV70">
        <v>1</v>
      </c>
      <c r="AW70">
        <v>2</v>
      </c>
      <c r="AX70">
        <v>92863167</v>
      </c>
      <c r="AY70">
        <v>1</v>
      </c>
      <c r="AZ70">
        <v>0</v>
      </c>
      <c r="BA70">
        <v>61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ROUND(AT70*Source!I52*AH70*AL70,2)</f>
        <v>40326.82</v>
      </c>
      <c r="CV70">
        <f>ROUND(Y70*Source!I52,7)</f>
        <v>90.64</v>
      </c>
      <c r="CW70">
        <v>0</v>
      </c>
      <c r="CX70">
        <f>ROUND(Y70*Source!I52,7)</f>
        <v>90.64</v>
      </c>
      <c r="CY70">
        <f>AD70</f>
        <v>444.91</v>
      </c>
      <c r="CZ70">
        <f>AH70</f>
        <v>9.92</v>
      </c>
      <c r="DA70">
        <f>AL70</f>
        <v>44.85</v>
      </c>
      <c r="DB70">
        <f t="shared" si="20"/>
        <v>10.220000000000001</v>
      </c>
      <c r="DC70">
        <f t="shared" si="21"/>
        <v>0</v>
      </c>
      <c r="DD70" t="s">
        <v>6</v>
      </c>
      <c r="DE70" t="s">
        <v>6</v>
      </c>
      <c r="DF70">
        <f>ROUND(ROUND(AE70,2)*CX70,2)</f>
        <v>0</v>
      </c>
      <c r="DG70">
        <f t="shared" si="46"/>
        <v>0</v>
      </c>
      <c r="DH70">
        <f t="shared" si="47"/>
        <v>0</v>
      </c>
      <c r="DI70">
        <f>ROUND(ROUND(AH70*AL70,2)*CX70,2)</f>
        <v>40326.639999999999</v>
      </c>
      <c r="DJ70">
        <f>DI70</f>
        <v>40326.639999999999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ROW(Source!A52)</f>
        <v>52</v>
      </c>
      <c r="B71">
        <v>92862827</v>
      </c>
      <c r="C71">
        <v>92863160</v>
      </c>
      <c r="D71">
        <v>49521263</v>
      </c>
      <c r="E71">
        <v>1</v>
      </c>
      <c r="F71">
        <v>1</v>
      </c>
      <c r="G71">
        <v>1</v>
      </c>
      <c r="H71">
        <v>3</v>
      </c>
      <c r="I71" t="s">
        <v>766</v>
      </c>
      <c r="J71" t="s">
        <v>767</v>
      </c>
      <c r="K71" t="s">
        <v>768</v>
      </c>
      <c r="L71">
        <v>1346</v>
      </c>
      <c r="N71">
        <v>1009</v>
      </c>
      <c r="O71" t="s">
        <v>406</v>
      </c>
      <c r="P71" t="s">
        <v>406</v>
      </c>
      <c r="Q71">
        <v>1</v>
      </c>
      <c r="W71">
        <v>0</v>
      </c>
      <c r="X71">
        <v>591925282</v>
      </c>
      <c r="Y71">
        <f t="shared" si="16"/>
        <v>4.2000000000000003E-2</v>
      </c>
      <c r="AA71">
        <v>262.27999999999997</v>
      </c>
      <c r="AB71">
        <v>0</v>
      </c>
      <c r="AC71">
        <v>0</v>
      </c>
      <c r="AD71">
        <v>0</v>
      </c>
      <c r="AE71">
        <v>26.44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4.2000000000000003E-2</v>
      </c>
      <c r="AU71" t="s">
        <v>6</v>
      </c>
      <c r="AV71">
        <v>0</v>
      </c>
      <c r="AW71">
        <v>2</v>
      </c>
      <c r="AX71">
        <v>92863168</v>
      </c>
      <c r="AY71">
        <v>1</v>
      </c>
      <c r="AZ71">
        <v>0</v>
      </c>
      <c r="BA71">
        <v>62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ROUND(Y71*Source!I52,7)</f>
        <v>3.6960000000000002</v>
      </c>
      <c r="CY71">
        <f>AA71</f>
        <v>262.27999999999997</v>
      </c>
      <c r="CZ71">
        <f>AE71</f>
        <v>26.44</v>
      </c>
      <c r="DA71">
        <f>AI71</f>
        <v>9.92</v>
      </c>
      <c r="DB71">
        <f t="shared" si="20"/>
        <v>1.1100000000000001</v>
      </c>
      <c r="DC71">
        <f t="shared" si="21"/>
        <v>0</v>
      </c>
      <c r="DD71" t="s">
        <v>6</v>
      </c>
      <c r="DE71" t="s">
        <v>6</v>
      </c>
      <c r="DF71">
        <f>ROUND(ROUND(AE71*AI71,2)*CX71,2)</f>
        <v>969.39</v>
      </c>
      <c r="DG71">
        <f t="shared" si="46"/>
        <v>0</v>
      </c>
      <c r="DH71">
        <f t="shared" si="47"/>
        <v>0</v>
      </c>
      <c r="DI71">
        <f>ROUND(ROUND(AH71,2)*CX71,2)</f>
        <v>0</v>
      </c>
      <c r="DJ71">
        <f>DF71</f>
        <v>969.39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ROW(Source!A52)</f>
        <v>52</v>
      </c>
      <c r="B72">
        <v>92862827</v>
      </c>
      <c r="C72">
        <v>92863160</v>
      </c>
      <c r="D72">
        <v>49595899</v>
      </c>
      <c r="E72">
        <v>1</v>
      </c>
      <c r="F72">
        <v>1</v>
      </c>
      <c r="G72">
        <v>1</v>
      </c>
      <c r="H72">
        <v>3</v>
      </c>
      <c r="I72" t="s">
        <v>154</v>
      </c>
      <c r="J72" t="s">
        <v>156</v>
      </c>
      <c r="K72" t="s">
        <v>155</v>
      </c>
      <c r="L72">
        <v>1371</v>
      </c>
      <c r="N72">
        <v>1013</v>
      </c>
      <c r="O72" t="s">
        <v>35</v>
      </c>
      <c r="P72" t="s">
        <v>35</v>
      </c>
      <c r="Q72">
        <v>1</v>
      </c>
      <c r="W72">
        <v>0</v>
      </c>
      <c r="X72">
        <v>1720135987</v>
      </c>
      <c r="Y72">
        <f t="shared" si="16"/>
        <v>1</v>
      </c>
      <c r="AA72">
        <v>7877.91</v>
      </c>
      <c r="AB72">
        <v>0</v>
      </c>
      <c r="AC72">
        <v>0</v>
      </c>
      <c r="AD72">
        <v>0</v>
      </c>
      <c r="AE72">
        <v>1225.18</v>
      </c>
      <c r="AF72">
        <v>0</v>
      </c>
      <c r="AG72">
        <v>0</v>
      </c>
      <c r="AH72">
        <v>0</v>
      </c>
      <c r="AI72">
        <v>6.43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ROUND(Y72*Source!I52,7)</f>
        <v>88</v>
      </c>
      <c r="CY72">
        <f>AA72</f>
        <v>7877.91</v>
      </c>
      <c r="CZ72">
        <f>AE72</f>
        <v>1225.18</v>
      </c>
      <c r="DA72">
        <f>AI72</f>
        <v>6.43</v>
      </c>
      <c r="DB72">
        <f t="shared" si="20"/>
        <v>1225.18</v>
      </c>
      <c r="DC72">
        <f t="shared" si="21"/>
        <v>0</v>
      </c>
      <c r="DD72" t="s">
        <v>6</v>
      </c>
      <c r="DE72" t="s">
        <v>6</v>
      </c>
      <c r="DF72">
        <f>ROUND(ROUND(AE72*AI72,2)*CX72,2)</f>
        <v>693256.08</v>
      </c>
      <c r="DG72">
        <f t="shared" si="46"/>
        <v>0</v>
      </c>
      <c r="DH72">
        <f t="shared" si="47"/>
        <v>0</v>
      </c>
      <c r="DI72">
        <f>ROUND(ROUND(AH72,2)*CX72,2)</f>
        <v>0</v>
      </c>
      <c r="DJ72">
        <f>DF72</f>
        <v>693256.08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ROW(Source!A52)</f>
        <v>52</v>
      </c>
      <c r="B73">
        <v>92862827</v>
      </c>
      <c r="C73">
        <v>92863160</v>
      </c>
      <c r="D73">
        <v>49595901</v>
      </c>
      <c r="E73">
        <v>1</v>
      </c>
      <c r="F73">
        <v>1</v>
      </c>
      <c r="G73">
        <v>1</v>
      </c>
      <c r="H73">
        <v>3</v>
      </c>
      <c r="I73" t="s">
        <v>158</v>
      </c>
      <c r="J73" t="s">
        <v>160</v>
      </c>
      <c r="K73" t="s">
        <v>159</v>
      </c>
      <c r="L73">
        <v>1371</v>
      </c>
      <c r="N73">
        <v>1013</v>
      </c>
      <c r="O73" t="s">
        <v>35</v>
      </c>
      <c r="P73" t="s">
        <v>35</v>
      </c>
      <c r="Q73">
        <v>1</v>
      </c>
      <c r="W73">
        <v>0</v>
      </c>
      <c r="X73">
        <v>-1850028754</v>
      </c>
      <c r="Y73">
        <f t="shared" si="16"/>
        <v>0</v>
      </c>
      <c r="AA73">
        <v>10809.67</v>
      </c>
      <c r="AB73">
        <v>0</v>
      </c>
      <c r="AC73">
        <v>0</v>
      </c>
      <c r="AD73">
        <v>0</v>
      </c>
      <c r="AE73">
        <v>1681.13</v>
      </c>
      <c r="AF73">
        <v>0</v>
      </c>
      <c r="AG73">
        <v>0</v>
      </c>
      <c r="AH73">
        <v>0</v>
      </c>
      <c r="AI73">
        <v>6.43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0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ROUND(Y73*Source!I52,7)</f>
        <v>0</v>
      </c>
      <c r="CY73">
        <f>AA73</f>
        <v>10809.67</v>
      </c>
      <c r="CZ73">
        <f>AE73</f>
        <v>1681.13</v>
      </c>
      <c r="DA73">
        <f>AI73</f>
        <v>6.43</v>
      </c>
      <c r="DB73">
        <f t="shared" si="20"/>
        <v>0</v>
      </c>
      <c r="DC73">
        <f t="shared" si="21"/>
        <v>0</v>
      </c>
      <c r="DD73" t="s">
        <v>6</v>
      </c>
      <c r="DE73" t="s">
        <v>6</v>
      </c>
      <c r="DF73">
        <f>ROUND(ROUND(AE73*AI73,2)*CX73,2)</f>
        <v>0</v>
      </c>
      <c r="DG73">
        <f t="shared" si="46"/>
        <v>0</v>
      </c>
      <c r="DH73">
        <f t="shared" si="47"/>
        <v>0</v>
      </c>
      <c r="DI73">
        <f>ROUND(ROUND(AH73,2)*CX73,2)</f>
        <v>0</v>
      </c>
      <c r="DJ73">
        <f>DF73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ROW(Source!A52)</f>
        <v>52</v>
      </c>
      <c r="B74">
        <v>92862827</v>
      </c>
      <c r="C74">
        <v>92863160</v>
      </c>
      <c r="D74">
        <v>49595902</v>
      </c>
      <c r="E74">
        <v>1</v>
      </c>
      <c r="F74">
        <v>1</v>
      </c>
      <c r="G74">
        <v>1</v>
      </c>
      <c r="H74">
        <v>3</v>
      </c>
      <c r="I74" t="s">
        <v>162</v>
      </c>
      <c r="J74" t="s">
        <v>164</v>
      </c>
      <c r="K74" t="s">
        <v>163</v>
      </c>
      <c r="L74">
        <v>1371</v>
      </c>
      <c r="N74">
        <v>1013</v>
      </c>
      <c r="O74" t="s">
        <v>35</v>
      </c>
      <c r="P74" t="s">
        <v>35</v>
      </c>
      <c r="Q74">
        <v>1</v>
      </c>
      <c r="W74">
        <v>0</v>
      </c>
      <c r="X74">
        <v>-1895958520</v>
      </c>
      <c r="Y74">
        <f t="shared" si="16"/>
        <v>0</v>
      </c>
      <c r="AA74">
        <v>13249.21</v>
      </c>
      <c r="AB74">
        <v>0</v>
      </c>
      <c r="AC74">
        <v>0</v>
      </c>
      <c r="AD74">
        <v>0</v>
      </c>
      <c r="AE74">
        <v>2060.5300000000002</v>
      </c>
      <c r="AF74">
        <v>0</v>
      </c>
      <c r="AG74">
        <v>0</v>
      </c>
      <c r="AH74">
        <v>0</v>
      </c>
      <c r="AI74">
        <v>6.43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0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ROUND(Y74*Source!I52,7)</f>
        <v>0</v>
      </c>
      <c r="CY74">
        <f>AA74</f>
        <v>13249.21</v>
      </c>
      <c r="CZ74">
        <f>AE74</f>
        <v>2060.5300000000002</v>
      </c>
      <c r="DA74">
        <f>AI74</f>
        <v>6.43</v>
      </c>
      <c r="DB74">
        <f t="shared" si="20"/>
        <v>0</v>
      </c>
      <c r="DC74">
        <f t="shared" si="21"/>
        <v>0</v>
      </c>
      <c r="DD74" t="s">
        <v>6</v>
      </c>
      <c r="DE74" t="s">
        <v>6</v>
      </c>
      <c r="DF74">
        <f>ROUND(ROUND(AE74*AI74,2)*CX74,2)</f>
        <v>0</v>
      </c>
      <c r="DG74">
        <f t="shared" si="46"/>
        <v>0</v>
      </c>
      <c r="DH74">
        <f t="shared" si="47"/>
        <v>0</v>
      </c>
      <c r="DI74">
        <f>ROUND(ROUND(AH74,2)*CX74,2)</f>
        <v>0</v>
      </c>
      <c r="DJ74">
        <f>DF74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ROW(Source!A52)</f>
        <v>52</v>
      </c>
      <c r="B75">
        <v>92862827</v>
      </c>
      <c r="C75">
        <v>92863160</v>
      </c>
      <c r="D75">
        <v>49515638</v>
      </c>
      <c r="E75">
        <v>70</v>
      </c>
      <c r="F75">
        <v>1</v>
      </c>
      <c r="G75">
        <v>1</v>
      </c>
      <c r="H75">
        <v>3</v>
      </c>
      <c r="I75" t="s">
        <v>746</v>
      </c>
      <c r="J75" t="s">
        <v>6</v>
      </c>
      <c r="K75" t="s">
        <v>747</v>
      </c>
      <c r="L75">
        <v>1374</v>
      </c>
      <c r="N75">
        <v>1013</v>
      </c>
      <c r="O75" t="s">
        <v>748</v>
      </c>
      <c r="P75" t="s">
        <v>748</v>
      </c>
      <c r="Q75">
        <v>1</v>
      </c>
      <c r="W75">
        <v>0</v>
      </c>
      <c r="X75">
        <v>-1731369543</v>
      </c>
      <c r="Y75">
        <f t="shared" si="16"/>
        <v>0.2</v>
      </c>
      <c r="AA75">
        <v>9.92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0.2</v>
      </c>
      <c r="AU75" t="s">
        <v>6</v>
      </c>
      <c r="AV75">
        <v>0</v>
      </c>
      <c r="AW75">
        <v>2</v>
      </c>
      <c r="AX75">
        <v>92863169</v>
      </c>
      <c r="AY75">
        <v>1</v>
      </c>
      <c r="AZ75">
        <v>0</v>
      </c>
      <c r="BA75">
        <v>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ROUND(Y75*Source!I52,7)</f>
        <v>17.600000000000001</v>
      </c>
      <c r="CY75">
        <f>AA75</f>
        <v>9.92</v>
      </c>
      <c r="CZ75">
        <f>AE75</f>
        <v>1</v>
      </c>
      <c r="DA75">
        <f>AI75</f>
        <v>9.92</v>
      </c>
      <c r="DB75">
        <f t="shared" si="20"/>
        <v>0.2</v>
      </c>
      <c r="DC75">
        <f t="shared" si="21"/>
        <v>0</v>
      </c>
      <c r="DD75" t="s">
        <v>6</v>
      </c>
      <c r="DE75" t="s">
        <v>6</v>
      </c>
      <c r="DF75">
        <f>ROUND(ROUND(AE75*AI75,2)*CX75,2)</f>
        <v>174.59</v>
      </c>
      <c r="DG75">
        <f t="shared" si="46"/>
        <v>0</v>
      </c>
      <c r="DH75">
        <f t="shared" si="47"/>
        <v>0</v>
      </c>
      <c r="DI75">
        <f>ROUND(ROUND(AH75,2)*CX75,2)</f>
        <v>0</v>
      </c>
      <c r="DJ75">
        <f>DF75</f>
        <v>174.59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ROW(Source!A56)</f>
        <v>56</v>
      </c>
      <c r="B76">
        <v>92862827</v>
      </c>
      <c r="C76">
        <v>92863173</v>
      </c>
      <c r="D76">
        <v>48043895</v>
      </c>
      <c r="E76">
        <v>68</v>
      </c>
      <c r="F76">
        <v>1</v>
      </c>
      <c r="G76">
        <v>1</v>
      </c>
      <c r="H76">
        <v>1</v>
      </c>
      <c r="I76" t="s">
        <v>710</v>
      </c>
      <c r="J76" t="s">
        <v>6</v>
      </c>
      <c r="K76" t="s">
        <v>711</v>
      </c>
      <c r="L76">
        <v>1191</v>
      </c>
      <c r="N76">
        <v>1013</v>
      </c>
      <c r="O76" t="s">
        <v>682</v>
      </c>
      <c r="P76" t="s">
        <v>682</v>
      </c>
      <c r="Q76">
        <v>1</v>
      </c>
      <c r="W76">
        <v>0</v>
      </c>
      <c r="X76">
        <v>-632984526</v>
      </c>
      <c r="Y76">
        <f t="shared" si="16"/>
        <v>1.96</v>
      </c>
      <c r="AA76">
        <v>0</v>
      </c>
      <c r="AB76">
        <v>0</v>
      </c>
      <c r="AC76">
        <v>0</v>
      </c>
      <c r="AD76">
        <v>457.92</v>
      </c>
      <c r="AE76">
        <v>0</v>
      </c>
      <c r="AF76">
        <v>0</v>
      </c>
      <c r="AG76">
        <v>0</v>
      </c>
      <c r="AH76">
        <v>10.210000000000001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1.96</v>
      </c>
      <c r="AU76" t="s">
        <v>6</v>
      </c>
      <c r="AV76">
        <v>1</v>
      </c>
      <c r="AW76">
        <v>2</v>
      </c>
      <c r="AX76">
        <v>92863188</v>
      </c>
      <c r="AY76">
        <v>1</v>
      </c>
      <c r="AZ76">
        <v>0</v>
      </c>
      <c r="BA76">
        <v>64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ROUND(AT76*Source!I56*AH76*AL76,2)</f>
        <v>78981.78</v>
      </c>
      <c r="CV76">
        <f>ROUND(Y76*Source!I56,7)</f>
        <v>172.48</v>
      </c>
      <c r="CW76">
        <v>0</v>
      </c>
      <c r="CX76">
        <f>ROUND(Y76*Source!I56,7)</f>
        <v>172.48</v>
      </c>
      <c r="CY76">
        <f>AD76</f>
        <v>457.92</v>
      </c>
      <c r="CZ76">
        <f>AH76</f>
        <v>10.210000000000001</v>
      </c>
      <c r="DA76">
        <f>AL76</f>
        <v>44.85</v>
      </c>
      <c r="DB76">
        <f t="shared" si="20"/>
        <v>20.010000000000002</v>
      </c>
      <c r="DC76">
        <f t="shared" si="21"/>
        <v>0</v>
      </c>
      <c r="DD76" t="s">
        <v>6</v>
      </c>
      <c r="DE76" t="s">
        <v>6</v>
      </c>
      <c r="DF76">
        <f t="shared" ref="DF76:DF81" si="49">ROUND(ROUND(AE76,2)*CX76,2)</f>
        <v>0</v>
      </c>
      <c r="DG76">
        <f t="shared" si="46"/>
        <v>0</v>
      </c>
      <c r="DH76">
        <f t="shared" si="47"/>
        <v>0</v>
      </c>
      <c r="DI76">
        <f>ROUND(ROUND(AH76*AL76,2)*CX76,2)</f>
        <v>78982.039999999994</v>
      </c>
      <c r="DJ76">
        <f>DI76</f>
        <v>78982.039999999994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ROW(Source!A56)</f>
        <v>56</v>
      </c>
      <c r="B77">
        <v>92862827</v>
      </c>
      <c r="C77">
        <v>92863173</v>
      </c>
      <c r="D77">
        <v>48044033</v>
      </c>
      <c r="E77">
        <v>68</v>
      </c>
      <c r="F77">
        <v>1</v>
      </c>
      <c r="G77">
        <v>1</v>
      </c>
      <c r="H77">
        <v>1</v>
      </c>
      <c r="I77" t="s">
        <v>683</v>
      </c>
      <c r="J77" t="s">
        <v>6</v>
      </c>
      <c r="K77" t="s">
        <v>684</v>
      </c>
      <c r="L77">
        <v>1191</v>
      </c>
      <c r="N77">
        <v>1013</v>
      </c>
      <c r="O77" t="s">
        <v>682</v>
      </c>
      <c r="P77" t="s">
        <v>682</v>
      </c>
      <c r="Q77">
        <v>1</v>
      </c>
      <c r="W77">
        <v>0</v>
      </c>
      <c r="X77">
        <v>-1417349443</v>
      </c>
      <c r="Y77">
        <f t="shared" si="16"/>
        <v>0.03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0.03</v>
      </c>
      <c r="AU77" t="s">
        <v>6</v>
      </c>
      <c r="AV77">
        <v>2</v>
      </c>
      <c r="AW77">
        <v>2</v>
      </c>
      <c r="AX77">
        <v>92863189</v>
      </c>
      <c r="AY77">
        <v>1</v>
      </c>
      <c r="AZ77">
        <v>0</v>
      </c>
      <c r="BA77">
        <v>65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ROUND(Y77*Source!I56,7)</f>
        <v>2.64</v>
      </c>
      <c r="CY77">
        <f>AD77</f>
        <v>0</v>
      </c>
      <c r="CZ77">
        <f>AH77</f>
        <v>0</v>
      </c>
      <c r="DA77">
        <f>AL77</f>
        <v>1</v>
      </c>
      <c r="DB77">
        <f t="shared" si="20"/>
        <v>0</v>
      </c>
      <c r="DC77">
        <f t="shared" si="21"/>
        <v>0</v>
      </c>
      <c r="DD77" t="s">
        <v>6</v>
      </c>
      <c r="DE77" t="s">
        <v>6</v>
      </c>
      <c r="DF77">
        <f t="shared" si="49"/>
        <v>0</v>
      </c>
      <c r="DG77">
        <f t="shared" si="46"/>
        <v>0</v>
      </c>
      <c r="DH77">
        <f>ROUND(ROUND(AG77*AK77,2)*CX77,2)</f>
        <v>0</v>
      </c>
      <c r="DI77">
        <f t="shared" ref="DI77:DI89" si="50">ROUND(ROUND(AH77,2)*CX77,2)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ROW(Source!A56)</f>
        <v>56</v>
      </c>
      <c r="B78">
        <v>92862827</v>
      </c>
      <c r="C78">
        <v>92863173</v>
      </c>
      <c r="D78">
        <v>48205574</v>
      </c>
      <c r="E78">
        <v>1</v>
      </c>
      <c r="F78">
        <v>1</v>
      </c>
      <c r="G78">
        <v>1</v>
      </c>
      <c r="H78">
        <v>2</v>
      </c>
      <c r="I78" t="s">
        <v>685</v>
      </c>
      <c r="J78" t="s">
        <v>686</v>
      </c>
      <c r="K78" t="s">
        <v>687</v>
      </c>
      <c r="L78">
        <v>1367</v>
      </c>
      <c r="N78">
        <v>1011</v>
      </c>
      <c r="O78" t="s">
        <v>688</v>
      </c>
      <c r="P78" t="s">
        <v>688</v>
      </c>
      <c r="Q78">
        <v>1</v>
      </c>
      <c r="W78">
        <v>0</v>
      </c>
      <c r="X78">
        <v>-296520070</v>
      </c>
      <c r="Y78">
        <f t="shared" si="16"/>
        <v>0.01</v>
      </c>
      <c r="AA78">
        <v>0</v>
      </c>
      <c r="AB78">
        <v>1814.09</v>
      </c>
      <c r="AC78">
        <v>605.48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0.01</v>
      </c>
      <c r="AU78" t="s">
        <v>6</v>
      </c>
      <c r="AV78">
        <v>0</v>
      </c>
      <c r="AW78">
        <v>2</v>
      </c>
      <c r="AX78">
        <v>92863190</v>
      </c>
      <c r="AY78">
        <v>1</v>
      </c>
      <c r="AZ78">
        <v>0</v>
      </c>
      <c r="BA78">
        <v>66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ROUND(Y78*Source!I56*DO78,7)</f>
        <v>0</v>
      </c>
      <c r="CX78">
        <f>ROUND(Y78*Source!I56,7)</f>
        <v>0.88</v>
      </c>
      <c r="CY78">
        <f>AB78</f>
        <v>1814.09</v>
      </c>
      <c r="CZ78">
        <f>AF78</f>
        <v>115.4</v>
      </c>
      <c r="DA78">
        <f>AJ78</f>
        <v>15.72</v>
      </c>
      <c r="DB78">
        <f t="shared" si="20"/>
        <v>1.1499999999999999</v>
      </c>
      <c r="DC78">
        <f t="shared" si="21"/>
        <v>0.14000000000000001</v>
      </c>
      <c r="DD78" t="s">
        <v>6</v>
      </c>
      <c r="DE78" t="s">
        <v>6</v>
      </c>
      <c r="DF78">
        <f t="shared" si="49"/>
        <v>0</v>
      </c>
      <c r="DG78">
        <f>ROUND(ROUND(AF78*AJ78,2)*CX78,2)</f>
        <v>1596.4</v>
      </c>
      <c r="DH78">
        <f>ROUND(ROUND(AG78*AK78,2)*CX78,2)</f>
        <v>532.82000000000005</v>
      </c>
      <c r="DI78">
        <f t="shared" si="50"/>
        <v>0</v>
      </c>
      <c r="DJ78">
        <f>DG78</f>
        <v>1596.4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ROW(Source!A56)</f>
        <v>56</v>
      </c>
      <c r="B79">
        <v>92862827</v>
      </c>
      <c r="C79">
        <v>92863173</v>
      </c>
      <c r="D79">
        <v>48206504</v>
      </c>
      <c r="E79">
        <v>1</v>
      </c>
      <c r="F79">
        <v>1</v>
      </c>
      <c r="G79">
        <v>1</v>
      </c>
      <c r="H79">
        <v>2</v>
      </c>
      <c r="I79" t="s">
        <v>695</v>
      </c>
      <c r="J79" t="s">
        <v>696</v>
      </c>
      <c r="K79" t="s">
        <v>697</v>
      </c>
      <c r="L79">
        <v>1367</v>
      </c>
      <c r="N79">
        <v>1011</v>
      </c>
      <c r="O79" t="s">
        <v>688</v>
      </c>
      <c r="P79" t="s">
        <v>688</v>
      </c>
      <c r="Q79">
        <v>1</v>
      </c>
      <c r="W79">
        <v>0</v>
      </c>
      <c r="X79">
        <v>2001246382</v>
      </c>
      <c r="Y79">
        <f t="shared" si="16"/>
        <v>0.02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0.02</v>
      </c>
      <c r="AU79" t="s">
        <v>6</v>
      </c>
      <c r="AV79">
        <v>0</v>
      </c>
      <c r="AW79">
        <v>2</v>
      </c>
      <c r="AX79">
        <v>92863191</v>
      </c>
      <c r="AY79">
        <v>1</v>
      </c>
      <c r="AZ79">
        <v>0</v>
      </c>
      <c r="BA79">
        <v>67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ROUND(Y79*Source!I56*DO79,7)</f>
        <v>0</v>
      </c>
      <c r="CX79">
        <f>ROUND(Y79*Source!I56,7)</f>
        <v>1.76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20"/>
        <v>1.31</v>
      </c>
      <c r="DC79">
        <f t="shared" si="21"/>
        <v>0.23</v>
      </c>
      <c r="DD79" t="s">
        <v>6</v>
      </c>
      <c r="DE79" t="s">
        <v>6</v>
      </c>
      <c r="DF79">
        <f t="shared" si="49"/>
        <v>0</v>
      </c>
      <c r="DG79">
        <f>ROUND(ROUND(AF79*AJ79,2)*CX79,2)</f>
        <v>1818.01</v>
      </c>
      <c r="DH79">
        <f>ROUND(ROUND(AG79*AK79,2)*CX79,2)</f>
        <v>915.66</v>
      </c>
      <c r="DI79">
        <f t="shared" si="50"/>
        <v>0</v>
      </c>
      <c r="DJ79">
        <f>DG79</f>
        <v>1818.01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ROW(Source!A56)</f>
        <v>56</v>
      </c>
      <c r="B80">
        <v>92862827</v>
      </c>
      <c r="C80">
        <v>92863173</v>
      </c>
      <c r="D80">
        <v>48206659</v>
      </c>
      <c r="E80">
        <v>1</v>
      </c>
      <c r="F80">
        <v>1</v>
      </c>
      <c r="G80">
        <v>1</v>
      </c>
      <c r="H80">
        <v>2</v>
      </c>
      <c r="I80" t="s">
        <v>769</v>
      </c>
      <c r="J80" t="s">
        <v>770</v>
      </c>
      <c r="K80" t="s">
        <v>771</v>
      </c>
      <c r="L80">
        <v>1367</v>
      </c>
      <c r="N80">
        <v>1011</v>
      </c>
      <c r="O80" t="s">
        <v>688</v>
      </c>
      <c r="P80" t="s">
        <v>688</v>
      </c>
      <c r="Q80">
        <v>1</v>
      </c>
      <c r="W80">
        <v>0</v>
      </c>
      <c r="X80">
        <v>1645023099</v>
      </c>
      <c r="Y80">
        <f t="shared" si="16"/>
        <v>0.08</v>
      </c>
      <c r="AA80">
        <v>0</v>
      </c>
      <c r="AB80">
        <v>18.86</v>
      </c>
      <c r="AC80">
        <v>0</v>
      </c>
      <c r="AD80">
        <v>0</v>
      </c>
      <c r="AE80">
        <v>0</v>
      </c>
      <c r="AF80">
        <v>1.2</v>
      </c>
      <c r="AG80">
        <v>0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0.08</v>
      </c>
      <c r="AU80" t="s">
        <v>6</v>
      </c>
      <c r="AV80">
        <v>0</v>
      </c>
      <c r="AW80">
        <v>2</v>
      </c>
      <c r="AX80">
        <v>92863192</v>
      </c>
      <c r="AY80">
        <v>1</v>
      </c>
      <c r="AZ80">
        <v>0</v>
      </c>
      <c r="BA80">
        <v>68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ROUND(Y80*Source!I56*DO80,7)</f>
        <v>0</v>
      </c>
      <c r="CX80">
        <f>ROUND(Y80*Source!I56,7)</f>
        <v>7.04</v>
      </c>
      <c r="CY80">
        <f>AB80</f>
        <v>18.86</v>
      </c>
      <c r="CZ80">
        <f>AF80</f>
        <v>1.2</v>
      </c>
      <c r="DA80">
        <f>AJ80</f>
        <v>15.72</v>
      </c>
      <c r="DB80">
        <f t="shared" si="20"/>
        <v>0.1</v>
      </c>
      <c r="DC80">
        <f t="shared" si="21"/>
        <v>0</v>
      </c>
      <c r="DD80" t="s">
        <v>6</v>
      </c>
      <c r="DE80" t="s">
        <v>6</v>
      </c>
      <c r="DF80">
        <f t="shared" si="49"/>
        <v>0</v>
      </c>
      <c r="DG80">
        <f>ROUND(ROUND(AF80*AJ80,2)*CX80,2)</f>
        <v>132.77000000000001</v>
      </c>
      <c r="DH80">
        <f>ROUND(ROUND(AG80*AK80,2)*CX80,2)</f>
        <v>0</v>
      </c>
      <c r="DI80">
        <f t="shared" si="50"/>
        <v>0</v>
      </c>
      <c r="DJ80">
        <f>DG80</f>
        <v>132.77000000000001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ROW(Source!A56)</f>
        <v>56</v>
      </c>
      <c r="B81">
        <v>92862827</v>
      </c>
      <c r="C81">
        <v>92863173</v>
      </c>
      <c r="D81">
        <v>48206716</v>
      </c>
      <c r="E81">
        <v>1</v>
      </c>
      <c r="F81">
        <v>1</v>
      </c>
      <c r="G81">
        <v>1</v>
      </c>
      <c r="H81">
        <v>2</v>
      </c>
      <c r="I81" t="s">
        <v>754</v>
      </c>
      <c r="J81" t="s">
        <v>755</v>
      </c>
      <c r="K81" t="s">
        <v>756</v>
      </c>
      <c r="L81">
        <v>1367</v>
      </c>
      <c r="N81">
        <v>1011</v>
      </c>
      <c r="O81" t="s">
        <v>688</v>
      </c>
      <c r="P81" t="s">
        <v>688</v>
      </c>
      <c r="Q81">
        <v>1</v>
      </c>
      <c r="W81">
        <v>0</v>
      </c>
      <c r="X81">
        <v>-2140355608</v>
      </c>
      <c r="Y81">
        <f t="shared" si="16"/>
        <v>0.51</v>
      </c>
      <c r="AA81">
        <v>0</v>
      </c>
      <c r="AB81">
        <v>127.33</v>
      </c>
      <c r="AC81">
        <v>0</v>
      </c>
      <c r="AD81">
        <v>0</v>
      </c>
      <c r="AE81">
        <v>0</v>
      </c>
      <c r="AF81">
        <v>8.1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0.51</v>
      </c>
      <c r="AU81" t="s">
        <v>6</v>
      </c>
      <c r="AV81">
        <v>0</v>
      </c>
      <c r="AW81">
        <v>2</v>
      </c>
      <c r="AX81">
        <v>92863193</v>
      </c>
      <c r="AY81">
        <v>1</v>
      </c>
      <c r="AZ81">
        <v>0</v>
      </c>
      <c r="BA81">
        <v>69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ROUND(Y81*Source!I56*DO81,7)</f>
        <v>0</v>
      </c>
      <c r="CX81">
        <f>ROUND(Y81*Source!I56,7)</f>
        <v>44.88</v>
      </c>
      <c r="CY81">
        <f>AB81</f>
        <v>127.33</v>
      </c>
      <c r="CZ81">
        <f>AF81</f>
        <v>8.1</v>
      </c>
      <c r="DA81">
        <f>AJ81</f>
        <v>15.72</v>
      </c>
      <c r="DB81">
        <f t="shared" si="20"/>
        <v>4.13</v>
      </c>
      <c r="DC81">
        <f t="shared" si="21"/>
        <v>0</v>
      </c>
      <c r="DD81" t="s">
        <v>6</v>
      </c>
      <c r="DE81" t="s">
        <v>6</v>
      </c>
      <c r="DF81">
        <f t="shared" si="49"/>
        <v>0</v>
      </c>
      <c r="DG81">
        <f>ROUND(ROUND(AF81*AJ81,2)*CX81,2)</f>
        <v>5714.57</v>
      </c>
      <c r="DH81">
        <f>ROUND(ROUND(AG81*AK81,2)*CX81,2)</f>
        <v>0</v>
      </c>
      <c r="DI81">
        <f t="shared" si="50"/>
        <v>0</v>
      </c>
      <c r="DJ81">
        <f>DG81</f>
        <v>5714.57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ROW(Source!A56)</f>
        <v>56</v>
      </c>
      <c r="B82">
        <v>92862827</v>
      </c>
      <c r="C82">
        <v>92863173</v>
      </c>
      <c r="D82">
        <v>48054532</v>
      </c>
      <c r="E82">
        <v>1</v>
      </c>
      <c r="F82">
        <v>1</v>
      </c>
      <c r="G82">
        <v>1</v>
      </c>
      <c r="H82">
        <v>3</v>
      </c>
      <c r="I82" t="s">
        <v>183</v>
      </c>
      <c r="J82" t="s">
        <v>186</v>
      </c>
      <c r="K82" t="s">
        <v>184</v>
      </c>
      <c r="L82">
        <v>1348</v>
      </c>
      <c r="N82">
        <v>1009</v>
      </c>
      <c r="O82" t="s">
        <v>185</v>
      </c>
      <c r="P82" t="s">
        <v>185</v>
      </c>
      <c r="Q82">
        <v>1000</v>
      </c>
      <c r="W82">
        <v>1</v>
      </c>
      <c r="X82">
        <v>-2100779429</v>
      </c>
      <c r="Y82">
        <f t="shared" si="16"/>
        <v>-4.0000000000000002E-4</v>
      </c>
      <c r="AA82">
        <v>39283.199999999997</v>
      </c>
      <c r="AB82">
        <v>0</v>
      </c>
      <c r="AC82">
        <v>0</v>
      </c>
      <c r="AD82">
        <v>0</v>
      </c>
      <c r="AE82">
        <v>3960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-4.0000000000000002E-4</v>
      </c>
      <c r="AU82" t="s">
        <v>6</v>
      </c>
      <c r="AV82">
        <v>0</v>
      </c>
      <c r="AW82">
        <v>2</v>
      </c>
      <c r="AX82">
        <v>92863194</v>
      </c>
      <c r="AY82">
        <v>1</v>
      </c>
      <c r="AZ82">
        <v>6144</v>
      </c>
      <c r="BA82">
        <v>70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ROUND(Y82*Source!I56,7)</f>
        <v>-3.5200000000000002E-2</v>
      </c>
      <c r="CY82">
        <f t="shared" ref="CY82:CY89" si="51">AA82</f>
        <v>39283.199999999997</v>
      </c>
      <c r="CZ82">
        <f t="shared" ref="CZ82:CZ89" si="52">AE82</f>
        <v>3960</v>
      </c>
      <c r="DA82">
        <f t="shared" ref="DA82:DA89" si="53">AI82</f>
        <v>9.92</v>
      </c>
      <c r="DB82">
        <f t="shared" si="20"/>
        <v>-1.58</v>
      </c>
      <c r="DC82">
        <f t="shared" si="21"/>
        <v>0</v>
      </c>
      <c r="DD82" t="s">
        <v>6</v>
      </c>
      <c r="DE82" t="s">
        <v>6</v>
      </c>
      <c r="DF82">
        <f t="shared" ref="DF82:DF89" si="54">ROUND(ROUND(AE82*AI82,2)*CX82,2)</f>
        <v>-1382.77</v>
      </c>
      <c r="DG82">
        <f t="shared" ref="DG82:DG91" si="55">ROUND(ROUND(AF82,2)*CX82,2)</f>
        <v>0</v>
      </c>
      <c r="DH82">
        <f t="shared" ref="DH82:DH90" si="56">ROUND(ROUND(AG82,2)*CX82,2)</f>
        <v>0</v>
      </c>
      <c r="DI82">
        <f t="shared" si="50"/>
        <v>0</v>
      </c>
      <c r="DJ82">
        <f t="shared" ref="DJ82:DJ89" si="57">DF82</f>
        <v>-1382.77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ROW(Source!A56)</f>
        <v>56</v>
      </c>
      <c r="B83">
        <v>92862827</v>
      </c>
      <c r="C83">
        <v>92863173</v>
      </c>
      <c r="D83">
        <v>48054704</v>
      </c>
      <c r="E83">
        <v>1</v>
      </c>
      <c r="F83">
        <v>1</v>
      </c>
      <c r="G83">
        <v>1</v>
      </c>
      <c r="H83">
        <v>3</v>
      </c>
      <c r="I83" t="s">
        <v>772</v>
      </c>
      <c r="J83" t="s">
        <v>773</v>
      </c>
      <c r="K83" t="s">
        <v>774</v>
      </c>
      <c r="L83">
        <v>1339</v>
      </c>
      <c r="N83">
        <v>1007</v>
      </c>
      <c r="O83" t="s">
        <v>401</v>
      </c>
      <c r="P83" t="s">
        <v>401</v>
      </c>
      <c r="Q83">
        <v>1</v>
      </c>
      <c r="W83">
        <v>0</v>
      </c>
      <c r="X83">
        <v>1752178116</v>
      </c>
      <c r="Y83">
        <f t="shared" si="16"/>
        <v>1.6E-2</v>
      </c>
      <c r="AA83">
        <v>382.02</v>
      </c>
      <c r="AB83">
        <v>0</v>
      </c>
      <c r="AC83">
        <v>0</v>
      </c>
      <c r="AD83">
        <v>0</v>
      </c>
      <c r="AE83">
        <v>38.51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1.6E-2</v>
      </c>
      <c r="AU83" t="s">
        <v>6</v>
      </c>
      <c r="AV83">
        <v>0</v>
      </c>
      <c r="AW83">
        <v>2</v>
      </c>
      <c r="AX83">
        <v>92863195</v>
      </c>
      <c r="AY83">
        <v>1</v>
      </c>
      <c r="AZ83">
        <v>0</v>
      </c>
      <c r="BA83">
        <v>71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ROUND(Y83*Source!I56,7)</f>
        <v>1.4079999999999999</v>
      </c>
      <c r="CY83">
        <f t="shared" si="51"/>
        <v>382.02</v>
      </c>
      <c r="CZ83">
        <f t="shared" si="52"/>
        <v>38.51</v>
      </c>
      <c r="DA83">
        <f t="shared" si="53"/>
        <v>9.92</v>
      </c>
      <c r="DB83">
        <f t="shared" si="20"/>
        <v>0.62</v>
      </c>
      <c r="DC83">
        <f t="shared" si="21"/>
        <v>0</v>
      </c>
      <c r="DD83" t="s">
        <v>6</v>
      </c>
      <c r="DE83" t="s">
        <v>6</v>
      </c>
      <c r="DF83">
        <f t="shared" si="54"/>
        <v>537.88</v>
      </c>
      <c r="DG83">
        <f t="shared" si="55"/>
        <v>0</v>
      </c>
      <c r="DH83">
        <f t="shared" si="56"/>
        <v>0</v>
      </c>
      <c r="DI83">
        <f t="shared" si="50"/>
        <v>0</v>
      </c>
      <c r="DJ83">
        <f t="shared" si="57"/>
        <v>537.88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ROW(Source!A56)</f>
        <v>56</v>
      </c>
      <c r="B84">
        <v>92862827</v>
      </c>
      <c r="C84">
        <v>92863173</v>
      </c>
      <c r="D84">
        <v>48054722</v>
      </c>
      <c r="E84">
        <v>1</v>
      </c>
      <c r="F84">
        <v>1</v>
      </c>
      <c r="G84">
        <v>1</v>
      </c>
      <c r="H84">
        <v>3</v>
      </c>
      <c r="I84" t="s">
        <v>775</v>
      </c>
      <c r="J84" t="s">
        <v>776</v>
      </c>
      <c r="K84" t="s">
        <v>777</v>
      </c>
      <c r="L84">
        <v>1339</v>
      </c>
      <c r="N84">
        <v>1007</v>
      </c>
      <c r="O84" t="s">
        <v>401</v>
      </c>
      <c r="P84" t="s">
        <v>401</v>
      </c>
      <c r="Q84">
        <v>1</v>
      </c>
      <c r="W84">
        <v>0</v>
      </c>
      <c r="X84">
        <v>1572534780</v>
      </c>
      <c r="Y84">
        <f t="shared" si="16"/>
        <v>6.2E-2</v>
      </c>
      <c r="AA84">
        <v>61.7</v>
      </c>
      <c r="AB84">
        <v>0</v>
      </c>
      <c r="AC84">
        <v>0</v>
      </c>
      <c r="AD84">
        <v>0</v>
      </c>
      <c r="AE84">
        <v>6.22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6.2E-2</v>
      </c>
      <c r="AU84" t="s">
        <v>6</v>
      </c>
      <c r="AV84">
        <v>0</v>
      </c>
      <c r="AW84">
        <v>2</v>
      </c>
      <c r="AX84">
        <v>92863196</v>
      </c>
      <c r="AY84">
        <v>1</v>
      </c>
      <c r="AZ84">
        <v>0</v>
      </c>
      <c r="BA84">
        <v>72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ROUND(Y84*Source!I56,7)</f>
        <v>5.4560000000000004</v>
      </c>
      <c r="CY84">
        <f t="shared" si="51"/>
        <v>61.7</v>
      </c>
      <c r="CZ84">
        <f t="shared" si="52"/>
        <v>6.22</v>
      </c>
      <c r="DA84">
        <f t="shared" si="53"/>
        <v>9.92</v>
      </c>
      <c r="DB84">
        <f t="shared" si="20"/>
        <v>0.39</v>
      </c>
      <c r="DC84">
        <f t="shared" si="21"/>
        <v>0</v>
      </c>
      <c r="DD84" t="s">
        <v>6</v>
      </c>
      <c r="DE84" t="s">
        <v>6</v>
      </c>
      <c r="DF84">
        <f t="shared" si="54"/>
        <v>336.64</v>
      </c>
      <c r="DG84">
        <f t="shared" si="55"/>
        <v>0</v>
      </c>
      <c r="DH84">
        <f t="shared" si="56"/>
        <v>0</v>
      </c>
      <c r="DI84">
        <f t="shared" si="50"/>
        <v>0</v>
      </c>
      <c r="DJ84">
        <f t="shared" si="57"/>
        <v>336.64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ROW(Source!A56)</f>
        <v>56</v>
      </c>
      <c r="B85">
        <v>92862827</v>
      </c>
      <c r="C85">
        <v>92863173</v>
      </c>
      <c r="D85">
        <v>48056692</v>
      </c>
      <c r="E85">
        <v>1</v>
      </c>
      <c r="F85">
        <v>1</v>
      </c>
      <c r="G85">
        <v>1</v>
      </c>
      <c r="H85">
        <v>3</v>
      </c>
      <c r="I85" t="s">
        <v>188</v>
      </c>
      <c r="J85" t="s">
        <v>191</v>
      </c>
      <c r="K85" t="s">
        <v>189</v>
      </c>
      <c r="L85">
        <v>1301</v>
      </c>
      <c r="N85">
        <v>1003</v>
      </c>
      <c r="O85" t="s">
        <v>190</v>
      </c>
      <c r="P85" t="s">
        <v>190</v>
      </c>
      <c r="Q85">
        <v>1</v>
      </c>
      <c r="W85">
        <v>1</v>
      </c>
      <c r="X85">
        <v>230762589</v>
      </c>
      <c r="Y85">
        <f t="shared" si="16"/>
        <v>-0.94</v>
      </c>
      <c r="AA85">
        <v>577.34</v>
      </c>
      <c r="AB85">
        <v>0</v>
      </c>
      <c r="AC85">
        <v>0</v>
      </c>
      <c r="AD85">
        <v>0</v>
      </c>
      <c r="AE85">
        <v>58.2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-0.94</v>
      </c>
      <c r="AU85" t="s">
        <v>6</v>
      </c>
      <c r="AV85">
        <v>0</v>
      </c>
      <c r="AW85">
        <v>2</v>
      </c>
      <c r="AX85">
        <v>92863197</v>
      </c>
      <c r="AY85">
        <v>1</v>
      </c>
      <c r="AZ85">
        <v>6144</v>
      </c>
      <c r="BA85">
        <v>73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ROUND(Y85*Source!I56,7)</f>
        <v>-82.72</v>
      </c>
      <c r="CY85">
        <f t="shared" si="51"/>
        <v>577.34</v>
      </c>
      <c r="CZ85">
        <f t="shared" si="52"/>
        <v>58.2</v>
      </c>
      <c r="DA85">
        <f t="shared" si="53"/>
        <v>9.92</v>
      </c>
      <c r="DB85">
        <f t="shared" si="20"/>
        <v>-54.71</v>
      </c>
      <c r="DC85">
        <f t="shared" si="21"/>
        <v>0</v>
      </c>
      <c r="DD85" t="s">
        <v>6</v>
      </c>
      <c r="DE85" t="s">
        <v>6</v>
      </c>
      <c r="DF85">
        <f t="shared" si="54"/>
        <v>-47757.56</v>
      </c>
      <c r="DG85">
        <f t="shared" si="55"/>
        <v>0</v>
      </c>
      <c r="DH85">
        <f t="shared" si="56"/>
        <v>0</v>
      </c>
      <c r="DI85">
        <f t="shared" si="50"/>
        <v>0</v>
      </c>
      <c r="DJ85">
        <f t="shared" si="57"/>
        <v>-47757.56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ROW(Source!A56)</f>
        <v>56</v>
      </c>
      <c r="B86">
        <v>92862827</v>
      </c>
      <c r="C86">
        <v>92863173</v>
      </c>
      <c r="D86">
        <v>48057456</v>
      </c>
      <c r="E86">
        <v>1</v>
      </c>
      <c r="F86">
        <v>1</v>
      </c>
      <c r="G86">
        <v>1</v>
      </c>
      <c r="H86">
        <v>3</v>
      </c>
      <c r="I86" t="s">
        <v>778</v>
      </c>
      <c r="J86" t="s">
        <v>779</v>
      </c>
      <c r="K86" t="s">
        <v>780</v>
      </c>
      <c r="L86">
        <v>1348</v>
      </c>
      <c r="N86">
        <v>1009</v>
      </c>
      <c r="O86" t="s">
        <v>185</v>
      </c>
      <c r="P86" t="s">
        <v>185</v>
      </c>
      <c r="Q86">
        <v>1000</v>
      </c>
      <c r="W86">
        <v>0</v>
      </c>
      <c r="X86">
        <v>-1911495750</v>
      </c>
      <c r="Y86">
        <f t="shared" si="16"/>
        <v>1.7000000000000001E-4</v>
      </c>
      <c r="AA86">
        <v>102324.9</v>
      </c>
      <c r="AB86">
        <v>0</v>
      </c>
      <c r="AC86">
        <v>0</v>
      </c>
      <c r="AD86">
        <v>0</v>
      </c>
      <c r="AE86">
        <v>10315.01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1.7000000000000001E-4</v>
      </c>
      <c r="AU86" t="s">
        <v>6</v>
      </c>
      <c r="AV86">
        <v>0</v>
      </c>
      <c r="AW86">
        <v>2</v>
      </c>
      <c r="AX86">
        <v>92863198</v>
      </c>
      <c r="AY86">
        <v>1</v>
      </c>
      <c r="AZ86">
        <v>0</v>
      </c>
      <c r="BA86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ROUND(Y86*Source!I56,7)</f>
        <v>1.4959999999999999E-2</v>
      </c>
      <c r="CY86">
        <f t="shared" si="51"/>
        <v>102324.9</v>
      </c>
      <c r="CZ86">
        <f t="shared" si="52"/>
        <v>10315.01</v>
      </c>
      <c r="DA86">
        <f t="shared" si="53"/>
        <v>9.92</v>
      </c>
      <c r="DB86">
        <f t="shared" si="20"/>
        <v>1.75</v>
      </c>
      <c r="DC86">
        <f t="shared" si="21"/>
        <v>0</v>
      </c>
      <c r="DD86" t="s">
        <v>6</v>
      </c>
      <c r="DE86" t="s">
        <v>6</v>
      </c>
      <c r="DF86">
        <f t="shared" si="54"/>
        <v>1530.78</v>
      </c>
      <c r="DG86">
        <f t="shared" si="55"/>
        <v>0</v>
      </c>
      <c r="DH86">
        <f t="shared" si="56"/>
        <v>0</v>
      </c>
      <c r="DI86">
        <f t="shared" si="50"/>
        <v>0</v>
      </c>
      <c r="DJ86">
        <f t="shared" si="57"/>
        <v>1530.78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ROW(Source!A56)</f>
        <v>56</v>
      </c>
      <c r="B87">
        <v>92862827</v>
      </c>
      <c r="C87">
        <v>92863173</v>
      </c>
      <c r="D87">
        <v>48083001</v>
      </c>
      <c r="E87">
        <v>1</v>
      </c>
      <c r="F87">
        <v>1</v>
      </c>
      <c r="G87">
        <v>1</v>
      </c>
      <c r="H87">
        <v>3</v>
      </c>
      <c r="I87" t="s">
        <v>193</v>
      </c>
      <c r="J87" t="s">
        <v>195</v>
      </c>
      <c r="K87" t="s">
        <v>194</v>
      </c>
      <c r="L87">
        <v>1371</v>
      </c>
      <c r="N87">
        <v>1013</v>
      </c>
      <c r="O87" t="s">
        <v>35</v>
      </c>
      <c r="P87" t="s">
        <v>35</v>
      </c>
      <c r="Q87">
        <v>1</v>
      </c>
      <c r="W87">
        <v>1</v>
      </c>
      <c r="X87">
        <v>-1647569976</v>
      </c>
      <c r="Y87">
        <f t="shared" si="16"/>
        <v>-2</v>
      </c>
      <c r="AA87">
        <v>1705.25</v>
      </c>
      <c r="AB87">
        <v>0</v>
      </c>
      <c r="AC87">
        <v>0</v>
      </c>
      <c r="AD87">
        <v>0</v>
      </c>
      <c r="AE87">
        <v>171.9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-2</v>
      </c>
      <c r="AU87" t="s">
        <v>6</v>
      </c>
      <c r="AV87">
        <v>0</v>
      </c>
      <c r="AW87">
        <v>2</v>
      </c>
      <c r="AX87">
        <v>92863199</v>
      </c>
      <c r="AY87">
        <v>1</v>
      </c>
      <c r="AZ87">
        <v>6144</v>
      </c>
      <c r="BA87">
        <v>75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ROUND(Y87*Source!I56,7)</f>
        <v>-176</v>
      </c>
      <c r="CY87">
        <f t="shared" si="51"/>
        <v>1705.25</v>
      </c>
      <c r="CZ87">
        <f t="shared" si="52"/>
        <v>171.9</v>
      </c>
      <c r="DA87">
        <f t="shared" si="53"/>
        <v>9.92</v>
      </c>
      <c r="DB87">
        <f t="shared" si="20"/>
        <v>-343.8</v>
      </c>
      <c r="DC87">
        <f t="shared" si="21"/>
        <v>0</v>
      </c>
      <c r="DD87" t="s">
        <v>6</v>
      </c>
      <c r="DE87" t="s">
        <v>6</v>
      </c>
      <c r="DF87">
        <f t="shared" si="54"/>
        <v>-300124</v>
      </c>
      <c r="DG87">
        <f t="shared" si="55"/>
        <v>0</v>
      </c>
      <c r="DH87">
        <f t="shared" si="56"/>
        <v>0</v>
      </c>
      <c r="DI87">
        <f t="shared" si="50"/>
        <v>0</v>
      </c>
      <c r="DJ87">
        <f t="shared" si="57"/>
        <v>-300124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ROW(Source!A56)</f>
        <v>56</v>
      </c>
      <c r="B88">
        <v>92862827</v>
      </c>
      <c r="C88">
        <v>92863173</v>
      </c>
      <c r="D88">
        <v>49576668</v>
      </c>
      <c r="E88">
        <v>1</v>
      </c>
      <c r="F88">
        <v>1</v>
      </c>
      <c r="G88">
        <v>1</v>
      </c>
      <c r="H88">
        <v>3</v>
      </c>
      <c r="I88" t="s">
        <v>175</v>
      </c>
      <c r="J88" t="s">
        <v>177</v>
      </c>
      <c r="K88" t="s">
        <v>176</v>
      </c>
      <c r="L88">
        <v>1371</v>
      </c>
      <c r="N88">
        <v>1013</v>
      </c>
      <c r="O88" t="s">
        <v>35</v>
      </c>
      <c r="P88" t="s">
        <v>35</v>
      </c>
      <c r="Q88">
        <v>1</v>
      </c>
      <c r="W88">
        <v>0</v>
      </c>
      <c r="X88">
        <v>-1811674923</v>
      </c>
      <c r="Y88">
        <f t="shared" si="16"/>
        <v>0.63636363600000001</v>
      </c>
      <c r="AA88">
        <v>3277.17</v>
      </c>
      <c r="AB88">
        <v>0</v>
      </c>
      <c r="AC88">
        <v>0</v>
      </c>
      <c r="AD88">
        <v>0</v>
      </c>
      <c r="AE88">
        <v>330.36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0.63636363600000001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ROUND(Y88*Source!I56,7)</f>
        <v>56</v>
      </c>
      <c r="CY88">
        <f t="shared" si="51"/>
        <v>3277.17</v>
      </c>
      <c r="CZ88">
        <f t="shared" si="52"/>
        <v>330.36</v>
      </c>
      <c r="DA88">
        <f t="shared" si="53"/>
        <v>9.92</v>
      </c>
      <c r="DB88">
        <f t="shared" si="20"/>
        <v>210.23</v>
      </c>
      <c r="DC88">
        <f t="shared" si="21"/>
        <v>0</v>
      </c>
      <c r="DD88" t="s">
        <v>6</v>
      </c>
      <c r="DE88" t="s">
        <v>6</v>
      </c>
      <c r="DF88">
        <f t="shared" si="54"/>
        <v>183521.52</v>
      </c>
      <c r="DG88">
        <f t="shared" si="55"/>
        <v>0</v>
      </c>
      <c r="DH88">
        <f t="shared" si="56"/>
        <v>0</v>
      </c>
      <c r="DI88">
        <f t="shared" si="50"/>
        <v>0</v>
      </c>
      <c r="DJ88">
        <f t="shared" si="57"/>
        <v>183521.52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ROW(Source!A56)</f>
        <v>56</v>
      </c>
      <c r="B89">
        <v>92862827</v>
      </c>
      <c r="C89">
        <v>92863173</v>
      </c>
      <c r="D89">
        <v>49576669</v>
      </c>
      <c r="E89">
        <v>1</v>
      </c>
      <c r="F89">
        <v>1</v>
      </c>
      <c r="G89">
        <v>1</v>
      </c>
      <c r="H89">
        <v>3</v>
      </c>
      <c r="I89" t="s">
        <v>179</v>
      </c>
      <c r="J89" t="s">
        <v>181</v>
      </c>
      <c r="K89" t="s">
        <v>180</v>
      </c>
      <c r="L89">
        <v>1371</v>
      </c>
      <c r="N89">
        <v>1013</v>
      </c>
      <c r="O89" t="s">
        <v>35</v>
      </c>
      <c r="P89" t="s">
        <v>35</v>
      </c>
      <c r="Q89">
        <v>1</v>
      </c>
      <c r="W89">
        <v>0</v>
      </c>
      <c r="X89">
        <v>947346175</v>
      </c>
      <c r="Y89">
        <f t="shared" ref="Y89:Y152" si="58">AT89</f>
        <v>0.36363636399999999</v>
      </c>
      <c r="AA89">
        <v>4285.54</v>
      </c>
      <c r="AB89">
        <v>0</v>
      </c>
      <c r="AC89">
        <v>0</v>
      </c>
      <c r="AD89">
        <v>0</v>
      </c>
      <c r="AE89">
        <v>432.01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0.36363636399999999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ROUND(Y89*Source!I56,7)</f>
        <v>32</v>
      </c>
      <c r="CY89">
        <f t="shared" si="51"/>
        <v>4285.54</v>
      </c>
      <c r="CZ89">
        <f t="shared" si="52"/>
        <v>432.01</v>
      </c>
      <c r="DA89">
        <f t="shared" si="53"/>
        <v>9.92</v>
      </c>
      <c r="DB89">
        <f t="shared" ref="DB89:DB152" si="59">ROUND(ROUND(AT89*CZ89,2),2)</f>
        <v>157.09</v>
      </c>
      <c r="DC89">
        <f t="shared" ref="DC89:DC152" si="60">ROUND(ROUND(AT89*AG89,2),2)</f>
        <v>0</v>
      </c>
      <c r="DD89" t="s">
        <v>6</v>
      </c>
      <c r="DE89" t="s">
        <v>6</v>
      </c>
      <c r="DF89">
        <f t="shared" si="54"/>
        <v>137137.28</v>
      </c>
      <c r="DG89">
        <f t="shared" si="55"/>
        <v>0</v>
      </c>
      <c r="DH89">
        <f t="shared" si="56"/>
        <v>0</v>
      </c>
      <c r="DI89">
        <f t="shared" si="50"/>
        <v>0</v>
      </c>
      <c r="DJ89">
        <f t="shared" si="57"/>
        <v>137137.28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ROW(Source!A62)</f>
        <v>62</v>
      </c>
      <c r="B90">
        <v>92862827</v>
      </c>
      <c r="C90">
        <v>92863207</v>
      </c>
      <c r="D90">
        <v>49510773</v>
      </c>
      <c r="E90">
        <v>70</v>
      </c>
      <c r="F90">
        <v>1</v>
      </c>
      <c r="G90">
        <v>1</v>
      </c>
      <c r="H90">
        <v>1</v>
      </c>
      <c r="I90" t="s">
        <v>710</v>
      </c>
      <c r="J90" t="s">
        <v>6</v>
      </c>
      <c r="K90" t="s">
        <v>711</v>
      </c>
      <c r="L90">
        <v>1191</v>
      </c>
      <c r="N90">
        <v>1013</v>
      </c>
      <c r="O90" t="s">
        <v>682</v>
      </c>
      <c r="P90" t="s">
        <v>682</v>
      </c>
      <c r="Q90">
        <v>1</v>
      </c>
      <c r="W90">
        <v>0</v>
      </c>
      <c r="X90">
        <v>-632984526</v>
      </c>
      <c r="Y90">
        <f t="shared" si="58"/>
        <v>2.84</v>
      </c>
      <c r="AA90">
        <v>0</v>
      </c>
      <c r="AB90">
        <v>0</v>
      </c>
      <c r="AC90">
        <v>0</v>
      </c>
      <c r="AD90">
        <v>457.92</v>
      </c>
      <c r="AE90">
        <v>0</v>
      </c>
      <c r="AF90">
        <v>0</v>
      </c>
      <c r="AG90">
        <v>0</v>
      </c>
      <c r="AH90">
        <v>10.210000000000001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2.84</v>
      </c>
      <c r="AU90" t="s">
        <v>6</v>
      </c>
      <c r="AV90">
        <v>1</v>
      </c>
      <c r="AW90">
        <v>2</v>
      </c>
      <c r="AX90">
        <v>92863221</v>
      </c>
      <c r="AY90">
        <v>1</v>
      </c>
      <c r="AZ90">
        <v>0</v>
      </c>
      <c r="BA90">
        <v>78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ROUND(AT90*Source!I62*AH90*AL90,2)</f>
        <v>5201.95</v>
      </c>
      <c r="CV90">
        <f>ROUND(Y90*Source!I62,7)</f>
        <v>11.36</v>
      </c>
      <c r="CW90">
        <v>0</v>
      </c>
      <c r="CX90">
        <f>ROUND(Y90*Source!I62,7)</f>
        <v>11.36</v>
      </c>
      <c r="CY90">
        <f>AD90</f>
        <v>457.92</v>
      </c>
      <c r="CZ90">
        <f>AH90</f>
        <v>10.210000000000001</v>
      </c>
      <c r="DA90">
        <f>AL90</f>
        <v>44.85</v>
      </c>
      <c r="DB90">
        <f t="shared" si="59"/>
        <v>29</v>
      </c>
      <c r="DC90">
        <f t="shared" si="60"/>
        <v>0</v>
      </c>
      <c r="DD90" t="s">
        <v>6</v>
      </c>
      <c r="DE90" t="s">
        <v>6</v>
      </c>
      <c r="DF90">
        <f t="shared" ref="DF90:DF95" si="61">ROUND(ROUND(AE90,2)*CX90,2)</f>
        <v>0</v>
      </c>
      <c r="DG90">
        <f t="shared" si="55"/>
        <v>0</v>
      </c>
      <c r="DH90">
        <f t="shared" si="56"/>
        <v>0</v>
      </c>
      <c r="DI90">
        <f>ROUND(ROUND(AH90*AL90,2)*CX90,2)</f>
        <v>5201.97</v>
      </c>
      <c r="DJ90">
        <f>DI90</f>
        <v>5201.97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ROW(Source!A62)</f>
        <v>62</v>
      </c>
      <c r="B91">
        <v>92862827</v>
      </c>
      <c r="C91">
        <v>92863207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683</v>
      </c>
      <c r="J91" t="s">
        <v>6</v>
      </c>
      <c r="K91" t="s">
        <v>684</v>
      </c>
      <c r="L91">
        <v>1191</v>
      </c>
      <c r="N91">
        <v>1013</v>
      </c>
      <c r="O91" t="s">
        <v>682</v>
      </c>
      <c r="P91" t="s">
        <v>682</v>
      </c>
      <c r="Q91">
        <v>1</v>
      </c>
      <c r="W91">
        <v>0</v>
      </c>
      <c r="X91">
        <v>-1417349443</v>
      </c>
      <c r="Y91">
        <f t="shared" si="58"/>
        <v>0.05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0.05</v>
      </c>
      <c r="AU91" t="s">
        <v>6</v>
      </c>
      <c r="AV91">
        <v>2</v>
      </c>
      <c r="AW91">
        <v>2</v>
      </c>
      <c r="AX91">
        <v>92863222</v>
      </c>
      <c r="AY91">
        <v>1</v>
      </c>
      <c r="AZ91">
        <v>0</v>
      </c>
      <c r="BA91">
        <v>79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ROUND(Y91*Source!I62,7)</f>
        <v>0.2</v>
      </c>
      <c r="CY91">
        <f>AD91</f>
        <v>0</v>
      </c>
      <c r="CZ91">
        <f>AH91</f>
        <v>0</v>
      </c>
      <c r="DA91">
        <f>AL91</f>
        <v>1</v>
      </c>
      <c r="DB91">
        <f t="shared" si="59"/>
        <v>0</v>
      </c>
      <c r="DC91">
        <f t="shared" si="60"/>
        <v>0</v>
      </c>
      <c r="DD91" t="s">
        <v>6</v>
      </c>
      <c r="DE91" t="s">
        <v>6</v>
      </c>
      <c r="DF91">
        <f t="shared" si="61"/>
        <v>0</v>
      </c>
      <c r="DG91">
        <f t="shared" si="55"/>
        <v>0</v>
      </c>
      <c r="DH91">
        <f>ROUND(ROUND(AG91*AK91,2)*CX91,2)</f>
        <v>0</v>
      </c>
      <c r="DI91">
        <f t="shared" ref="DI91:DI102" si="62">ROUND(ROUND(AH91,2)*CX91,2)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ROW(Source!A62)</f>
        <v>62</v>
      </c>
      <c r="B92">
        <v>92862827</v>
      </c>
      <c r="C92">
        <v>92863207</v>
      </c>
      <c r="D92">
        <v>49672573</v>
      </c>
      <c r="E92">
        <v>1</v>
      </c>
      <c r="F92">
        <v>1</v>
      </c>
      <c r="G92">
        <v>1</v>
      </c>
      <c r="H92">
        <v>2</v>
      </c>
      <c r="I92" t="s">
        <v>685</v>
      </c>
      <c r="J92" t="s">
        <v>686</v>
      </c>
      <c r="K92" t="s">
        <v>687</v>
      </c>
      <c r="L92">
        <v>1367</v>
      </c>
      <c r="N92">
        <v>1011</v>
      </c>
      <c r="O92" t="s">
        <v>688</v>
      </c>
      <c r="P92" t="s">
        <v>688</v>
      </c>
      <c r="Q92">
        <v>1</v>
      </c>
      <c r="W92">
        <v>0</v>
      </c>
      <c r="X92">
        <v>-430484415</v>
      </c>
      <c r="Y92">
        <f t="shared" si="58"/>
        <v>0.02</v>
      </c>
      <c r="AA92">
        <v>0</v>
      </c>
      <c r="AB92">
        <v>1814.09</v>
      </c>
      <c r="AC92">
        <v>605.48</v>
      </c>
      <c r="AD92">
        <v>0</v>
      </c>
      <c r="AE92">
        <v>0</v>
      </c>
      <c r="AF92">
        <v>115.4</v>
      </c>
      <c r="AG92">
        <v>13.5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0.02</v>
      </c>
      <c r="AU92" t="s">
        <v>6</v>
      </c>
      <c r="AV92">
        <v>0</v>
      </c>
      <c r="AW92">
        <v>2</v>
      </c>
      <c r="AX92">
        <v>92863223</v>
      </c>
      <c r="AY92">
        <v>1</v>
      </c>
      <c r="AZ92">
        <v>0</v>
      </c>
      <c r="BA92">
        <v>80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ROUND(Y92*Source!I62*DO92,7)</f>
        <v>0</v>
      </c>
      <c r="CX92">
        <f>ROUND(Y92*Source!I62,7)</f>
        <v>0.08</v>
      </c>
      <c r="CY92">
        <f>AB92</f>
        <v>1814.09</v>
      </c>
      <c r="CZ92">
        <f>AF92</f>
        <v>115.4</v>
      </c>
      <c r="DA92">
        <f>AJ92</f>
        <v>15.72</v>
      </c>
      <c r="DB92">
        <f t="shared" si="59"/>
        <v>2.31</v>
      </c>
      <c r="DC92">
        <f t="shared" si="60"/>
        <v>0.27</v>
      </c>
      <c r="DD92" t="s">
        <v>6</v>
      </c>
      <c r="DE92" t="s">
        <v>6</v>
      </c>
      <c r="DF92">
        <f t="shared" si="61"/>
        <v>0</v>
      </c>
      <c r="DG92">
        <f>ROUND(ROUND(AF92*AJ92,2)*CX92,2)</f>
        <v>145.13</v>
      </c>
      <c r="DH92">
        <f>ROUND(ROUND(AG92*AK92,2)*CX92,2)</f>
        <v>48.44</v>
      </c>
      <c r="DI92">
        <f t="shared" si="62"/>
        <v>0</v>
      </c>
      <c r="DJ92">
        <f>DG92</f>
        <v>145.13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ROW(Source!A62)</f>
        <v>62</v>
      </c>
      <c r="B93">
        <v>92862827</v>
      </c>
      <c r="C93">
        <v>92863207</v>
      </c>
      <c r="D93">
        <v>49673503</v>
      </c>
      <c r="E93">
        <v>1</v>
      </c>
      <c r="F93">
        <v>1</v>
      </c>
      <c r="G93">
        <v>1</v>
      </c>
      <c r="H93">
        <v>2</v>
      </c>
      <c r="I93" t="s">
        <v>695</v>
      </c>
      <c r="J93" t="s">
        <v>696</v>
      </c>
      <c r="K93" t="s">
        <v>697</v>
      </c>
      <c r="L93">
        <v>1367</v>
      </c>
      <c r="N93">
        <v>1011</v>
      </c>
      <c r="O93" t="s">
        <v>688</v>
      </c>
      <c r="P93" t="s">
        <v>688</v>
      </c>
      <c r="Q93">
        <v>1</v>
      </c>
      <c r="W93">
        <v>0</v>
      </c>
      <c r="X93">
        <v>509054691</v>
      </c>
      <c r="Y93">
        <f t="shared" si="58"/>
        <v>0.03</v>
      </c>
      <c r="AA93">
        <v>0</v>
      </c>
      <c r="AB93">
        <v>1032.96</v>
      </c>
      <c r="AC93">
        <v>520.26</v>
      </c>
      <c r="AD93">
        <v>0</v>
      </c>
      <c r="AE93">
        <v>0</v>
      </c>
      <c r="AF93">
        <v>65.709999999999994</v>
      </c>
      <c r="AG93">
        <v>11.6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0.03</v>
      </c>
      <c r="AU93" t="s">
        <v>6</v>
      </c>
      <c r="AV93">
        <v>0</v>
      </c>
      <c r="AW93">
        <v>2</v>
      </c>
      <c r="AX93">
        <v>92863224</v>
      </c>
      <c r="AY93">
        <v>1</v>
      </c>
      <c r="AZ93">
        <v>0</v>
      </c>
      <c r="BA93">
        <v>81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ROUND(Y93*Source!I62*DO93,7)</f>
        <v>0</v>
      </c>
      <c r="CX93">
        <f>ROUND(Y93*Source!I62,7)</f>
        <v>0.12</v>
      </c>
      <c r="CY93">
        <f>AB93</f>
        <v>1032.96</v>
      </c>
      <c r="CZ93">
        <f>AF93</f>
        <v>65.709999999999994</v>
      </c>
      <c r="DA93">
        <f>AJ93</f>
        <v>15.72</v>
      </c>
      <c r="DB93">
        <f t="shared" si="59"/>
        <v>1.97</v>
      </c>
      <c r="DC93">
        <f t="shared" si="60"/>
        <v>0.35</v>
      </c>
      <c r="DD93" t="s">
        <v>6</v>
      </c>
      <c r="DE93" t="s">
        <v>6</v>
      </c>
      <c r="DF93">
        <f t="shared" si="61"/>
        <v>0</v>
      </c>
      <c r="DG93">
        <f>ROUND(ROUND(AF93*AJ93,2)*CX93,2)</f>
        <v>123.96</v>
      </c>
      <c r="DH93">
        <f>ROUND(ROUND(AG93*AK93,2)*CX93,2)</f>
        <v>62.43</v>
      </c>
      <c r="DI93">
        <f t="shared" si="62"/>
        <v>0</v>
      </c>
      <c r="DJ93">
        <f>DG93</f>
        <v>123.96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ROW(Source!A62)</f>
        <v>62</v>
      </c>
      <c r="B94">
        <v>92862827</v>
      </c>
      <c r="C94">
        <v>92863207</v>
      </c>
      <c r="D94">
        <v>49673658</v>
      </c>
      <c r="E94">
        <v>1</v>
      </c>
      <c r="F94">
        <v>1</v>
      </c>
      <c r="G94">
        <v>1</v>
      </c>
      <c r="H94">
        <v>2</v>
      </c>
      <c r="I94" t="s">
        <v>769</v>
      </c>
      <c r="J94" t="s">
        <v>770</v>
      </c>
      <c r="K94" t="s">
        <v>771</v>
      </c>
      <c r="L94">
        <v>1367</v>
      </c>
      <c r="N94">
        <v>1011</v>
      </c>
      <c r="O94" t="s">
        <v>688</v>
      </c>
      <c r="P94" t="s">
        <v>688</v>
      </c>
      <c r="Q94">
        <v>1</v>
      </c>
      <c r="W94">
        <v>0</v>
      </c>
      <c r="X94">
        <v>2077867240</v>
      </c>
      <c r="Y94">
        <f t="shared" si="58"/>
        <v>0.26</v>
      </c>
      <c r="AA94">
        <v>0</v>
      </c>
      <c r="AB94">
        <v>18.86</v>
      </c>
      <c r="AC94">
        <v>0</v>
      </c>
      <c r="AD94">
        <v>0</v>
      </c>
      <c r="AE94">
        <v>0</v>
      </c>
      <c r="AF94">
        <v>1.2</v>
      </c>
      <c r="AG94">
        <v>0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0.26</v>
      </c>
      <c r="AU94" t="s">
        <v>6</v>
      </c>
      <c r="AV94">
        <v>0</v>
      </c>
      <c r="AW94">
        <v>2</v>
      </c>
      <c r="AX94">
        <v>92863225</v>
      </c>
      <c r="AY94">
        <v>1</v>
      </c>
      <c r="AZ94">
        <v>0</v>
      </c>
      <c r="BA94">
        <v>82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ROUND(Y94*Source!I62*DO94,7)</f>
        <v>0</v>
      </c>
      <c r="CX94">
        <f>ROUND(Y94*Source!I62,7)</f>
        <v>1.04</v>
      </c>
      <c r="CY94">
        <f>AB94</f>
        <v>18.86</v>
      </c>
      <c r="CZ94">
        <f>AF94</f>
        <v>1.2</v>
      </c>
      <c r="DA94">
        <f>AJ94</f>
        <v>15.72</v>
      </c>
      <c r="DB94">
        <f t="shared" si="59"/>
        <v>0.31</v>
      </c>
      <c r="DC94">
        <f t="shared" si="60"/>
        <v>0</v>
      </c>
      <c r="DD94" t="s">
        <v>6</v>
      </c>
      <c r="DE94" t="s">
        <v>6</v>
      </c>
      <c r="DF94">
        <f t="shared" si="61"/>
        <v>0</v>
      </c>
      <c r="DG94">
        <f>ROUND(ROUND(AF94*AJ94,2)*CX94,2)</f>
        <v>19.61</v>
      </c>
      <c r="DH94">
        <f>ROUND(ROUND(AG94*AK94,2)*CX94,2)</f>
        <v>0</v>
      </c>
      <c r="DI94">
        <f t="shared" si="62"/>
        <v>0</v>
      </c>
      <c r="DJ94">
        <f>DG94</f>
        <v>19.61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ROW(Source!A62)</f>
        <v>62</v>
      </c>
      <c r="B95">
        <v>92862827</v>
      </c>
      <c r="C95">
        <v>92863207</v>
      </c>
      <c r="D95">
        <v>49673715</v>
      </c>
      <c r="E95">
        <v>1</v>
      </c>
      <c r="F95">
        <v>1</v>
      </c>
      <c r="G95">
        <v>1</v>
      </c>
      <c r="H95">
        <v>2</v>
      </c>
      <c r="I95" t="s">
        <v>754</v>
      </c>
      <c r="J95" t="s">
        <v>755</v>
      </c>
      <c r="K95" t="s">
        <v>756</v>
      </c>
      <c r="L95">
        <v>1367</v>
      </c>
      <c r="N95">
        <v>1011</v>
      </c>
      <c r="O95" t="s">
        <v>688</v>
      </c>
      <c r="P95" t="s">
        <v>688</v>
      </c>
      <c r="Q95">
        <v>1</v>
      </c>
      <c r="W95">
        <v>0</v>
      </c>
      <c r="X95">
        <v>829370094</v>
      </c>
      <c r="Y95">
        <f t="shared" si="58"/>
        <v>0.82</v>
      </c>
      <c r="AA95">
        <v>0</v>
      </c>
      <c r="AB95">
        <v>127.33</v>
      </c>
      <c r="AC95">
        <v>0</v>
      </c>
      <c r="AD95">
        <v>0</v>
      </c>
      <c r="AE95">
        <v>0</v>
      </c>
      <c r="AF95">
        <v>8.1</v>
      </c>
      <c r="AG95">
        <v>0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0.82</v>
      </c>
      <c r="AU95" t="s">
        <v>6</v>
      </c>
      <c r="AV95">
        <v>0</v>
      </c>
      <c r="AW95">
        <v>2</v>
      </c>
      <c r="AX95">
        <v>92863226</v>
      </c>
      <c r="AY95">
        <v>1</v>
      </c>
      <c r="AZ95">
        <v>0</v>
      </c>
      <c r="BA95">
        <v>83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ROUND(Y95*Source!I62*DO95,7)</f>
        <v>0</v>
      </c>
      <c r="CX95">
        <f>ROUND(Y95*Source!I62,7)</f>
        <v>3.28</v>
      </c>
      <c r="CY95">
        <f>AB95</f>
        <v>127.33</v>
      </c>
      <c r="CZ95">
        <f>AF95</f>
        <v>8.1</v>
      </c>
      <c r="DA95">
        <f>AJ95</f>
        <v>15.72</v>
      </c>
      <c r="DB95">
        <f t="shared" si="59"/>
        <v>6.64</v>
      </c>
      <c r="DC95">
        <f t="shared" si="60"/>
        <v>0</v>
      </c>
      <c r="DD95" t="s">
        <v>6</v>
      </c>
      <c r="DE95" t="s">
        <v>6</v>
      </c>
      <c r="DF95">
        <f t="shared" si="61"/>
        <v>0</v>
      </c>
      <c r="DG95">
        <f>ROUND(ROUND(AF95*AJ95,2)*CX95,2)</f>
        <v>417.64</v>
      </c>
      <c r="DH95">
        <f>ROUND(ROUND(AG95*AK95,2)*CX95,2)</f>
        <v>0</v>
      </c>
      <c r="DI95">
        <f t="shared" si="62"/>
        <v>0</v>
      </c>
      <c r="DJ95">
        <f>DG95</f>
        <v>417.64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ROW(Source!A62)</f>
        <v>62</v>
      </c>
      <c r="B96">
        <v>92862827</v>
      </c>
      <c r="C96">
        <v>92863207</v>
      </c>
      <c r="D96">
        <v>49521413</v>
      </c>
      <c r="E96">
        <v>1</v>
      </c>
      <c r="F96">
        <v>1</v>
      </c>
      <c r="G96">
        <v>1</v>
      </c>
      <c r="H96">
        <v>3</v>
      </c>
      <c r="I96" t="s">
        <v>183</v>
      </c>
      <c r="J96" t="s">
        <v>186</v>
      </c>
      <c r="K96" t="s">
        <v>184</v>
      </c>
      <c r="L96">
        <v>1348</v>
      </c>
      <c r="N96">
        <v>1009</v>
      </c>
      <c r="O96" t="s">
        <v>185</v>
      </c>
      <c r="P96" t="s">
        <v>185</v>
      </c>
      <c r="Q96">
        <v>1000</v>
      </c>
      <c r="W96">
        <v>1</v>
      </c>
      <c r="X96">
        <v>1121041840</v>
      </c>
      <c r="Y96">
        <f t="shared" si="58"/>
        <v>-8.0000000000000004E-4</v>
      </c>
      <c r="AA96">
        <v>39283.199999999997</v>
      </c>
      <c r="AB96">
        <v>0</v>
      </c>
      <c r="AC96">
        <v>0</v>
      </c>
      <c r="AD96">
        <v>0</v>
      </c>
      <c r="AE96">
        <v>3960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-8.0000000000000004E-4</v>
      </c>
      <c r="AU96" t="s">
        <v>6</v>
      </c>
      <c r="AV96">
        <v>0</v>
      </c>
      <c r="AW96">
        <v>2</v>
      </c>
      <c r="AX96">
        <v>92863227</v>
      </c>
      <c r="AY96">
        <v>1</v>
      </c>
      <c r="AZ96">
        <v>6144</v>
      </c>
      <c r="BA96">
        <v>84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ROUND(Y96*Source!I62,7)</f>
        <v>-3.2000000000000002E-3</v>
      </c>
      <c r="CY96">
        <f t="shared" ref="CY96:CY102" si="63">AA96</f>
        <v>39283.199999999997</v>
      </c>
      <c r="CZ96">
        <f t="shared" ref="CZ96:CZ102" si="64">AE96</f>
        <v>3960</v>
      </c>
      <c r="DA96">
        <f t="shared" ref="DA96:DA102" si="65">AI96</f>
        <v>9.92</v>
      </c>
      <c r="DB96">
        <f t="shared" si="59"/>
        <v>-3.17</v>
      </c>
      <c r="DC96">
        <f t="shared" si="60"/>
        <v>0</v>
      </c>
      <c r="DD96" t="s">
        <v>6</v>
      </c>
      <c r="DE96" t="s">
        <v>6</v>
      </c>
      <c r="DF96">
        <f t="shared" ref="DF96:DF102" si="66">ROUND(ROUND(AE96*AI96,2)*CX96,2)</f>
        <v>-125.71</v>
      </c>
      <c r="DG96">
        <f t="shared" ref="DG96:DG104" si="67">ROUND(ROUND(AF96,2)*CX96,2)</f>
        <v>0</v>
      </c>
      <c r="DH96">
        <f t="shared" ref="DH96:DH103" si="68">ROUND(ROUND(AG96,2)*CX96,2)</f>
        <v>0</v>
      </c>
      <c r="DI96">
        <f t="shared" si="62"/>
        <v>0</v>
      </c>
      <c r="DJ96">
        <f t="shared" ref="DJ96:DJ102" si="69">DF96</f>
        <v>-125.71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ROW(Source!A62)</f>
        <v>62</v>
      </c>
      <c r="B97">
        <v>92862827</v>
      </c>
      <c r="C97">
        <v>92863207</v>
      </c>
      <c r="D97">
        <v>49521584</v>
      </c>
      <c r="E97">
        <v>1</v>
      </c>
      <c r="F97">
        <v>1</v>
      </c>
      <c r="G97">
        <v>1</v>
      </c>
      <c r="H97">
        <v>3</v>
      </c>
      <c r="I97" t="s">
        <v>772</v>
      </c>
      <c r="J97" t="s">
        <v>773</v>
      </c>
      <c r="K97" t="s">
        <v>774</v>
      </c>
      <c r="L97">
        <v>1339</v>
      </c>
      <c r="N97">
        <v>1007</v>
      </c>
      <c r="O97" t="s">
        <v>401</v>
      </c>
      <c r="P97" t="s">
        <v>401</v>
      </c>
      <c r="Q97">
        <v>1</v>
      </c>
      <c r="W97">
        <v>0</v>
      </c>
      <c r="X97">
        <v>-888710213</v>
      </c>
      <c r="Y97">
        <f t="shared" si="58"/>
        <v>3.5999999999999997E-2</v>
      </c>
      <c r="AA97">
        <v>382.02</v>
      </c>
      <c r="AB97">
        <v>0</v>
      </c>
      <c r="AC97">
        <v>0</v>
      </c>
      <c r="AD97">
        <v>0</v>
      </c>
      <c r="AE97">
        <v>38.51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3.5999999999999997E-2</v>
      </c>
      <c r="AU97" t="s">
        <v>6</v>
      </c>
      <c r="AV97">
        <v>0</v>
      </c>
      <c r="AW97">
        <v>2</v>
      </c>
      <c r="AX97">
        <v>92863228</v>
      </c>
      <c r="AY97">
        <v>1</v>
      </c>
      <c r="AZ97">
        <v>0</v>
      </c>
      <c r="BA97">
        <v>85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ROUND(Y97*Source!I62,7)</f>
        <v>0.14399999999999999</v>
      </c>
      <c r="CY97">
        <f t="shared" si="63"/>
        <v>382.02</v>
      </c>
      <c r="CZ97">
        <f t="shared" si="64"/>
        <v>38.51</v>
      </c>
      <c r="DA97">
        <f t="shared" si="65"/>
        <v>9.92</v>
      </c>
      <c r="DB97">
        <f t="shared" si="59"/>
        <v>1.39</v>
      </c>
      <c r="DC97">
        <f t="shared" si="60"/>
        <v>0</v>
      </c>
      <c r="DD97" t="s">
        <v>6</v>
      </c>
      <c r="DE97" t="s">
        <v>6</v>
      </c>
      <c r="DF97">
        <f t="shared" si="66"/>
        <v>55.01</v>
      </c>
      <c r="DG97">
        <f t="shared" si="67"/>
        <v>0</v>
      </c>
      <c r="DH97">
        <f t="shared" si="68"/>
        <v>0</v>
      </c>
      <c r="DI97">
        <f t="shared" si="62"/>
        <v>0</v>
      </c>
      <c r="DJ97">
        <f t="shared" si="69"/>
        <v>55.01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ROW(Source!A62)</f>
        <v>62</v>
      </c>
      <c r="B98">
        <v>92862827</v>
      </c>
      <c r="C98">
        <v>92863207</v>
      </c>
      <c r="D98">
        <v>49521602</v>
      </c>
      <c r="E98">
        <v>1</v>
      </c>
      <c r="F98">
        <v>1</v>
      </c>
      <c r="G98">
        <v>1</v>
      </c>
      <c r="H98">
        <v>3</v>
      </c>
      <c r="I98" t="s">
        <v>775</v>
      </c>
      <c r="J98" t="s">
        <v>776</v>
      </c>
      <c r="K98" t="s">
        <v>777</v>
      </c>
      <c r="L98">
        <v>1339</v>
      </c>
      <c r="N98">
        <v>1007</v>
      </c>
      <c r="O98" t="s">
        <v>401</v>
      </c>
      <c r="P98" t="s">
        <v>401</v>
      </c>
      <c r="Q98">
        <v>1</v>
      </c>
      <c r="W98">
        <v>0</v>
      </c>
      <c r="X98">
        <v>-1761807714</v>
      </c>
      <c r="Y98">
        <f t="shared" si="58"/>
        <v>0.2</v>
      </c>
      <c r="AA98">
        <v>61.7</v>
      </c>
      <c r="AB98">
        <v>0</v>
      </c>
      <c r="AC98">
        <v>0</v>
      </c>
      <c r="AD98">
        <v>0</v>
      </c>
      <c r="AE98">
        <v>6.22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0.2</v>
      </c>
      <c r="AU98" t="s">
        <v>6</v>
      </c>
      <c r="AV98">
        <v>0</v>
      </c>
      <c r="AW98">
        <v>2</v>
      </c>
      <c r="AX98">
        <v>92863229</v>
      </c>
      <c r="AY98">
        <v>1</v>
      </c>
      <c r="AZ98">
        <v>0</v>
      </c>
      <c r="BA98">
        <v>86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ROUND(Y98*Source!I62,7)</f>
        <v>0.8</v>
      </c>
      <c r="CY98">
        <f t="shared" si="63"/>
        <v>61.7</v>
      </c>
      <c r="CZ98">
        <f t="shared" si="64"/>
        <v>6.22</v>
      </c>
      <c r="DA98">
        <f t="shared" si="65"/>
        <v>9.92</v>
      </c>
      <c r="DB98">
        <f t="shared" si="59"/>
        <v>1.24</v>
      </c>
      <c r="DC98">
        <f t="shared" si="60"/>
        <v>0</v>
      </c>
      <c r="DD98" t="s">
        <v>6</v>
      </c>
      <c r="DE98" t="s">
        <v>6</v>
      </c>
      <c r="DF98">
        <f t="shared" si="66"/>
        <v>49.36</v>
      </c>
      <c r="DG98">
        <f t="shared" si="67"/>
        <v>0</v>
      </c>
      <c r="DH98">
        <f t="shared" si="68"/>
        <v>0</v>
      </c>
      <c r="DI98">
        <f t="shared" si="62"/>
        <v>0</v>
      </c>
      <c r="DJ98">
        <f t="shared" si="69"/>
        <v>49.36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ROW(Source!A62)</f>
        <v>62</v>
      </c>
      <c r="B99">
        <v>92862827</v>
      </c>
      <c r="C99">
        <v>92863207</v>
      </c>
      <c r="D99">
        <v>49523527</v>
      </c>
      <c r="E99">
        <v>1</v>
      </c>
      <c r="F99">
        <v>1</v>
      </c>
      <c r="G99">
        <v>1</v>
      </c>
      <c r="H99">
        <v>3</v>
      </c>
      <c r="I99" t="s">
        <v>188</v>
      </c>
      <c r="J99" t="s">
        <v>191</v>
      </c>
      <c r="K99" t="s">
        <v>189</v>
      </c>
      <c r="L99">
        <v>1301</v>
      </c>
      <c r="N99">
        <v>1003</v>
      </c>
      <c r="O99" t="s">
        <v>190</v>
      </c>
      <c r="P99" t="s">
        <v>190</v>
      </c>
      <c r="Q99">
        <v>1</v>
      </c>
      <c r="W99">
        <v>1</v>
      </c>
      <c r="X99">
        <v>-1363775966</v>
      </c>
      <c r="Y99">
        <f t="shared" si="58"/>
        <v>-1.28</v>
      </c>
      <c r="AA99">
        <v>577.34</v>
      </c>
      <c r="AB99">
        <v>0</v>
      </c>
      <c r="AC99">
        <v>0</v>
      </c>
      <c r="AD99">
        <v>0</v>
      </c>
      <c r="AE99">
        <v>58.2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-1.28</v>
      </c>
      <c r="AU99" t="s">
        <v>6</v>
      </c>
      <c r="AV99">
        <v>0</v>
      </c>
      <c r="AW99">
        <v>2</v>
      </c>
      <c r="AX99">
        <v>92863230</v>
      </c>
      <c r="AY99">
        <v>1</v>
      </c>
      <c r="AZ99">
        <v>6144</v>
      </c>
      <c r="BA99">
        <v>87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ROUND(Y99*Source!I62,7)</f>
        <v>-5.12</v>
      </c>
      <c r="CY99">
        <f t="shared" si="63"/>
        <v>577.34</v>
      </c>
      <c r="CZ99">
        <f t="shared" si="64"/>
        <v>58.2</v>
      </c>
      <c r="DA99">
        <f t="shared" si="65"/>
        <v>9.92</v>
      </c>
      <c r="DB99">
        <f t="shared" si="59"/>
        <v>-74.5</v>
      </c>
      <c r="DC99">
        <f t="shared" si="60"/>
        <v>0</v>
      </c>
      <c r="DD99" t="s">
        <v>6</v>
      </c>
      <c r="DE99" t="s">
        <v>6</v>
      </c>
      <c r="DF99">
        <f t="shared" si="66"/>
        <v>-2955.98</v>
      </c>
      <c r="DG99">
        <f t="shared" si="67"/>
        <v>0</v>
      </c>
      <c r="DH99">
        <f t="shared" si="68"/>
        <v>0</v>
      </c>
      <c r="DI99">
        <f t="shared" si="62"/>
        <v>0</v>
      </c>
      <c r="DJ99">
        <f t="shared" si="69"/>
        <v>-2955.98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ROW(Source!A62)</f>
        <v>62</v>
      </c>
      <c r="B100">
        <v>92862827</v>
      </c>
      <c r="C100">
        <v>92863207</v>
      </c>
      <c r="D100">
        <v>49524288</v>
      </c>
      <c r="E100">
        <v>1</v>
      </c>
      <c r="F100">
        <v>1</v>
      </c>
      <c r="G100">
        <v>1</v>
      </c>
      <c r="H100">
        <v>3</v>
      </c>
      <c r="I100" t="s">
        <v>778</v>
      </c>
      <c r="J100" t="s">
        <v>779</v>
      </c>
      <c r="K100" t="s">
        <v>780</v>
      </c>
      <c r="L100">
        <v>1348</v>
      </c>
      <c r="N100">
        <v>1009</v>
      </c>
      <c r="O100" t="s">
        <v>185</v>
      </c>
      <c r="P100" t="s">
        <v>185</v>
      </c>
      <c r="Q100">
        <v>1000</v>
      </c>
      <c r="W100">
        <v>0</v>
      </c>
      <c r="X100">
        <v>1163323608</v>
      </c>
      <c r="Y100">
        <f t="shared" si="58"/>
        <v>3.3E-4</v>
      </c>
      <c r="AA100">
        <v>102324.9</v>
      </c>
      <c r="AB100">
        <v>0</v>
      </c>
      <c r="AC100">
        <v>0</v>
      </c>
      <c r="AD100">
        <v>0</v>
      </c>
      <c r="AE100">
        <v>10315.01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3.3E-4</v>
      </c>
      <c r="AU100" t="s">
        <v>6</v>
      </c>
      <c r="AV100">
        <v>0</v>
      </c>
      <c r="AW100">
        <v>2</v>
      </c>
      <c r="AX100">
        <v>92863231</v>
      </c>
      <c r="AY100">
        <v>1</v>
      </c>
      <c r="AZ100">
        <v>0</v>
      </c>
      <c r="BA100">
        <v>88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ROUND(Y100*Source!I62,7)</f>
        <v>1.32E-3</v>
      </c>
      <c r="CY100">
        <f t="shared" si="63"/>
        <v>102324.9</v>
      </c>
      <c r="CZ100">
        <f t="shared" si="64"/>
        <v>10315.01</v>
      </c>
      <c r="DA100">
        <f t="shared" si="65"/>
        <v>9.92</v>
      </c>
      <c r="DB100">
        <f t="shared" si="59"/>
        <v>3.4</v>
      </c>
      <c r="DC100">
        <f t="shared" si="60"/>
        <v>0</v>
      </c>
      <c r="DD100" t="s">
        <v>6</v>
      </c>
      <c r="DE100" t="s">
        <v>6</v>
      </c>
      <c r="DF100">
        <f t="shared" si="66"/>
        <v>135.07</v>
      </c>
      <c r="DG100">
        <f t="shared" si="67"/>
        <v>0</v>
      </c>
      <c r="DH100">
        <f t="shared" si="68"/>
        <v>0</v>
      </c>
      <c r="DI100">
        <f t="shared" si="62"/>
        <v>0</v>
      </c>
      <c r="DJ100">
        <f t="shared" si="69"/>
        <v>135.07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ROW(Source!A62)</f>
        <v>62</v>
      </c>
      <c r="B101">
        <v>92862827</v>
      </c>
      <c r="C101">
        <v>92863207</v>
      </c>
      <c r="D101">
        <v>49549847</v>
      </c>
      <c r="E101">
        <v>1</v>
      </c>
      <c r="F101">
        <v>1</v>
      </c>
      <c r="G101">
        <v>1</v>
      </c>
      <c r="H101">
        <v>3</v>
      </c>
      <c r="I101" t="s">
        <v>193</v>
      </c>
      <c r="J101" t="s">
        <v>195</v>
      </c>
      <c r="K101" t="s">
        <v>194</v>
      </c>
      <c r="L101">
        <v>1371</v>
      </c>
      <c r="N101">
        <v>1013</v>
      </c>
      <c r="O101" t="s">
        <v>35</v>
      </c>
      <c r="P101" t="s">
        <v>35</v>
      </c>
      <c r="Q101">
        <v>1</v>
      </c>
      <c r="W101">
        <v>1</v>
      </c>
      <c r="X101">
        <v>990326005</v>
      </c>
      <c r="Y101">
        <f t="shared" si="58"/>
        <v>-2</v>
      </c>
      <c r="AA101">
        <v>1705.25</v>
      </c>
      <c r="AB101">
        <v>0</v>
      </c>
      <c r="AC101">
        <v>0</v>
      </c>
      <c r="AD101">
        <v>0</v>
      </c>
      <c r="AE101">
        <v>171.9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-2</v>
      </c>
      <c r="AU101" t="s">
        <v>6</v>
      </c>
      <c r="AV101">
        <v>0</v>
      </c>
      <c r="AW101">
        <v>2</v>
      </c>
      <c r="AX101">
        <v>92863232</v>
      </c>
      <c r="AY101">
        <v>1</v>
      </c>
      <c r="AZ101">
        <v>6144</v>
      </c>
      <c r="BA101">
        <v>89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ROUND(Y101*Source!I62,7)</f>
        <v>-8</v>
      </c>
      <c r="CY101">
        <f t="shared" si="63"/>
        <v>1705.25</v>
      </c>
      <c r="CZ101">
        <f t="shared" si="64"/>
        <v>171.9</v>
      </c>
      <c r="DA101">
        <f t="shared" si="65"/>
        <v>9.92</v>
      </c>
      <c r="DB101">
        <f t="shared" si="59"/>
        <v>-343.8</v>
      </c>
      <c r="DC101">
        <f t="shared" si="60"/>
        <v>0</v>
      </c>
      <c r="DD101" t="s">
        <v>6</v>
      </c>
      <c r="DE101" t="s">
        <v>6</v>
      </c>
      <c r="DF101">
        <f t="shared" si="66"/>
        <v>-13642</v>
      </c>
      <c r="DG101">
        <f t="shared" si="67"/>
        <v>0</v>
      </c>
      <c r="DH101">
        <f t="shared" si="68"/>
        <v>0</v>
      </c>
      <c r="DI101">
        <f t="shared" si="62"/>
        <v>0</v>
      </c>
      <c r="DJ101">
        <f t="shared" si="69"/>
        <v>-13642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ROW(Source!A62)</f>
        <v>62</v>
      </c>
      <c r="B102">
        <v>92862827</v>
      </c>
      <c r="C102">
        <v>92863207</v>
      </c>
      <c r="D102">
        <v>49576727</v>
      </c>
      <c r="E102">
        <v>1</v>
      </c>
      <c r="F102">
        <v>1</v>
      </c>
      <c r="G102">
        <v>1</v>
      </c>
      <c r="H102">
        <v>3</v>
      </c>
      <c r="I102" t="s">
        <v>201</v>
      </c>
      <c r="J102" t="s">
        <v>203</v>
      </c>
      <c r="K102" t="s">
        <v>202</v>
      </c>
      <c r="L102">
        <v>1371</v>
      </c>
      <c r="N102">
        <v>1013</v>
      </c>
      <c r="O102" t="s">
        <v>35</v>
      </c>
      <c r="P102" t="s">
        <v>35</v>
      </c>
      <c r="Q102">
        <v>1</v>
      </c>
      <c r="W102">
        <v>0</v>
      </c>
      <c r="X102">
        <v>1069926749</v>
      </c>
      <c r="Y102">
        <f t="shared" si="58"/>
        <v>1</v>
      </c>
      <c r="AA102">
        <v>5577.42</v>
      </c>
      <c r="AB102">
        <v>0</v>
      </c>
      <c r="AC102">
        <v>0</v>
      </c>
      <c r="AD102">
        <v>0</v>
      </c>
      <c r="AE102">
        <v>562.24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1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ROUND(Y102*Source!I62,7)</f>
        <v>4</v>
      </c>
      <c r="CY102">
        <f t="shared" si="63"/>
        <v>5577.42</v>
      </c>
      <c r="CZ102">
        <f t="shared" si="64"/>
        <v>562.24</v>
      </c>
      <c r="DA102">
        <f t="shared" si="65"/>
        <v>9.92</v>
      </c>
      <c r="DB102">
        <f t="shared" si="59"/>
        <v>562.24</v>
      </c>
      <c r="DC102">
        <f t="shared" si="60"/>
        <v>0</v>
      </c>
      <c r="DD102" t="s">
        <v>6</v>
      </c>
      <c r="DE102" t="s">
        <v>6</v>
      </c>
      <c r="DF102">
        <f t="shared" si="66"/>
        <v>22309.68</v>
      </c>
      <c r="DG102">
        <f t="shared" si="67"/>
        <v>0</v>
      </c>
      <c r="DH102">
        <f t="shared" si="68"/>
        <v>0</v>
      </c>
      <c r="DI102">
        <f t="shared" si="62"/>
        <v>0</v>
      </c>
      <c r="DJ102">
        <f t="shared" si="69"/>
        <v>22309.68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ROW(Source!A67)</f>
        <v>67</v>
      </c>
      <c r="B103">
        <v>92862827</v>
      </c>
      <c r="C103">
        <v>92863239</v>
      </c>
      <c r="D103">
        <v>49510753</v>
      </c>
      <c r="E103">
        <v>70</v>
      </c>
      <c r="F103">
        <v>1</v>
      </c>
      <c r="G103">
        <v>1</v>
      </c>
      <c r="H103">
        <v>1</v>
      </c>
      <c r="I103" t="s">
        <v>781</v>
      </c>
      <c r="J103" t="s">
        <v>6</v>
      </c>
      <c r="K103" t="s">
        <v>782</v>
      </c>
      <c r="L103">
        <v>1191</v>
      </c>
      <c r="N103">
        <v>1013</v>
      </c>
      <c r="O103" t="s">
        <v>682</v>
      </c>
      <c r="P103" t="s">
        <v>682</v>
      </c>
      <c r="Q103">
        <v>1</v>
      </c>
      <c r="W103">
        <v>0</v>
      </c>
      <c r="X103">
        <v>1608048003</v>
      </c>
      <c r="Y103">
        <f t="shared" si="58"/>
        <v>1.1100000000000001</v>
      </c>
      <c r="AA103">
        <v>0</v>
      </c>
      <c r="AB103">
        <v>0</v>
      </c>
      <c r="AC103">
        <v>0</v>
      </c>
      <c r="AD103">
        <v>426.52</v>
      </c>
      <c r="AE103">
        <v>0</v>
      </c>
      <c r="AF103">
        <v>0</v>
      </c>
      <c r="AG103">
        <v>0</v>
      </c>
      <c r="AH103">
        <v>9.51</v>
      </c>
      <c r="AI103">
        <v>1</v>
      </c>
      <c r="AJ103">
        <v>1</v>
      </c>
      <c r="AK103">
        <v>1</v>
      </c>
      <c r="AL103">
        <v>44.85</v>
      </c>
      <c r="AM103">
        <v>4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1.1100000000000001</v>
      </c>
      <c r="AU103" t="s">
        <v>6</v>
      </c>
      <c r="AV103">
        <v>1</v>
      </c>
      <c r="AW103">
        <v>2</v>
      </c>
      <c r="AX103">
        <v>92863252</v>
      </c>
      <c r="AY103">
        <v>1</v>
      </c>
      <c r="AZ103">
        <v>0</v>
      </c>
      <c r="BA103">
        <v>92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ROUND(AT103*Source!I67*AH103*AL103,2)</f>
        <v>3787.53</v>
      </c>
      <c r="CV103">
        <f>ROUND(Y103*Source!I67,7)</f>
        <v>8.8800000000000008</v>
      </c>
      <c r="CW103">
        <v>0</v>
      </c>
      <c r="CX103">
        <f>ROUND(Y103*Source!I67,7)</f>
        <v>8.8800000000000008</v>
      </c>
      <c r="CY103">
        <f>AD103</f>
        <v>426.52</v>
      </c>
      <c r="CZ103">
        <f>AH103</f>
        <v>9.51</v>
      </c>
      <c r="DA103">
        <f>AL103</f>
        <v>44.85</v>
      </c>
      <c r="DB103">
        <f t="shared" si="59"/>
        <v>10.56</v>
      </c>
      <c r="DC103">
        <f t="shared" si="60"/>
        <v>0</v>
      </c>
      <c r="DD103" t="s">
        <v>6</v>
      </c>
      <c r="DE103" t="s">
        <v>6</v>
      </c>
      <c r="DF103">
        <f>ROUND(ROUND(AE103,2)*CX103,2)</f>
        <v>0</v>
      </c>
      <c r="DG103">
        <f t="shared" si="67"/>
        <v>0</v>
      </c>
      <c r="DH103">
        <f t="shared" si="68"/>
        <v>0</v>
      </c>
      <c r="DI103">
        <f>ROUND(ROUND(AH103*AL103,2)*CX103,2)</f>
        <v>3787.5</v>
      </c>
      <c r="DJ103">
        <f>DI103</f>
        <v>3787.5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ROW(Source!A67)</f>
        <v>67</v>
      </c>
      <c r="B104">
        <v>92862827</v>
      </c>
      <c r="C104">
        <v>92863239</v>
      </c>
      <c r="D104">
        <v>49510905</v>
      </c>
      <c r="E104">
        <v>70</v>
      </c>
      <c r="F104">
        <v>1</v>
      </c>
      <c r="G104">
        <v>1</v>
      </c>
      <c r="H104">
        <v>1</v>
      </c>
      <c r="I104" t="s">
        <v>683</v>
      </c>
      <c r="J104" t="s">
        <v>6</v>
      </c>
      <c r="K104" t="s">
        <v>684</v>
      </c>
      <c r="L104">
        <v>1191</v>
      </c>
      <c r="N104">
        <v>1013</v>
      </c>
      <c r="O104" t="s">
        <v>682</v>
      </c>
      <c r="P104" t="s">
        <v>682</v>
      </c>
      <c r="Q104">
        <v>1</v>
      </c>
      <c r="W104">
        <v>0</v>
      </c>
      <c r="X104">
        <v>-1417349443</v>
      </c>
      <c r="Y104">
        <f t="shared" si="58"/>
        <v>7.0000000000000007E-2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7.0000000000000007E-2</v>
      </c>
      <c r="AU104" t="s">
        <v>6</v>
      </c>
      <c r="AV104">
        <v>2</v>
      </c>
      <c r="AW104">
        <v>2</v>
      </c>
      <c r="AX104">
        <v>92863253</v>
      </c>
      <c r="AY104">
        <v>1</v>
      </c>
      <c r="AZ104">
        <v>0</v>
      </c>
      <c r="BA104">
        <v>93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ROUND(Y104*Source!I67,7)</f>
        <v>0.56000000000000005</v>
      </c>
      <c r="CY104">
        <f>AD104</f>
        <v>0</v>
      </c>
      <c r="CZ104">
        <f>AH104</f>
        <v>0</v>
      </c>
      <c r="DA104">
        <f>AL104</f>
        <v>1</v>
      </c>
      <c r="DB104">
        <f t="shared" si="59"/>
        <v>0</v>
      </c>
      <c r="DC104">
        <f t="shared" si="60"/>
        <v>0</v>
      </c>
      <c r="DD104" t="s">
        <v>6</v>
      </c>
      <c r="DE104" t="s">
        <v>6</v>
      </c>
      <c r="DF104">
        <f>ROUND(ROUND(AE104,2)*CX104,2)</f>
        <v>0</v>
      </c>
      <c r="DG104">
        <f t="shared" si="67"/>
        <v>0</v>
      </c>
      <c r="DH104">
        <f>ROUND(ROUND(AG104*AK104,2)*CX104,2)</f>
        <v>0</v>
      </c>
      <c r="DI104">
        <f t="shared" ref="DI104:DI114" si="70">ROUND(ROUND(AH104,2)*CX104,2)</f>
        <v>0</v>
      </c>
      <c r="DJ104">
        <f>DI104</f>
        <v>0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ROW(Source!A67)</f>
        <v>67</v>
      </c>
      <c r="B105">
        <v>92862827</v>
      </c>
      <c r="C105">
        <v>92863239</v>
      </c>
      <c r="D105">
        <v>49672573</v>
      </c>
      <c r="E105">
        <v>1</v>
      </c>
      <c r="F105">
        <v>1</v>
      </c>
      <c r="G105">
        <v>1</v>
      </c>
      <c r="H105">
        <v>2</v>
      </c>
      <c r="I105" t="s">
        <v>685</v>
      </c>
      <c r="J105" t="s">
        <v>686</v>
      </c>
      <c r="K105" t="s">
        <v>687</v>
      </c>
      <c r="L105">
        <v>1367</v>
      </c>
      <c r="N105">
        <v>1011</v>
      </c>
      <c r="O105" t="s">
        <v>688</v>
      </c>
      <c r="P105" t="s">
        <v>688</v>
      </c>
      <c r="Q105">
        <v>1</v>
      </c>
      <c r="W105">
        <v>0</v>
      </c>
      <c r="X105">
        <v>-430484415</v>
      </c>
      <c r="Y105">
        <f t="shared" si="58"/>
        <v>0.01</v>
      </c>
      <c r="AA105">
        <v>0</v>
      </c>
      <c r="AB105">
        <v>1814.09</v>
      </c>
      <c r="AC105">
        <v>605.48</v>
      </c>
      <c r="AD105">
        <v>0</v>
      </c>
      <c r="AE105">
        <v>0</v>
      </c>
      <c r="AF105">
        <v>115.4</v>
      </c>
      <c r="AG105">
        <v>13.5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0.01</v>
      </c>
      <c r="AU105" t="s">
        <v>6</v>
      </c>
      <c r="AV105">
        <v>0</v>
      </c>
      <c r="AW105">
        <v>2</v>
      </c>
      <c r="AX105">
        <v>92863254</v>
      </c>
      <c r="AY105">
        <v>1</v>
      </c>
      <c r="AZ105">
        <v>0</v>
      </c>
      <c r="BA105">
        <v>94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ROUND(Y105*Source!I67*DO105,7)</f>
        <v>0</v>
      </c>
      <c r="CX105">
        <f>ROUND(Y105*Source!I67,7)</f>
        <v>0.08</v>
      </c>
      <c r="CY105">
        <f>AB105</f>
        <v>1814.09</v>
      </c>
      <c r="CZ105">
        <f>AF105</f>
        <v>115.4</v>
      </c>
      <c r="DA105">
        <f>AJ105</f>
        <v>15.72</v>
      </c>
      <c r="DB105">
        <f t="shared" si="59"/>
        <v>1.1499999999999999</v>
      </c>
      <c r="DC105">
        <f t="shared" si="60"/>
        <v>0.14000000000000001</v>
      </c>
      <c r="DD105" t="s">
        <v>6</v>
      </c>
      <c r="DE105" t="s">
        <v>6</v>
      </c>
      <c r="DF105">
        <f>ROUND(ROUND(AE105,2)*CX105,2)</f>
        <v>0</v>
      </c>
      <c r="DG105">
        <f>ROUND(ROUND(AF105*AJ105,2)*CX105,2)</f>
        <v>145.13</v>
      </c>
      <c r="DH105">
        <f>ROUND(ROUND(AG105*AK105,2)*CX105,2)</f>
        <v>48.44</v>
      </c>
      <c r="DI105">
        <f t="shared" si="70"/>
        <v>0</v>
      </c>
      <c r="DJ105">
        <f>DG105</f>
        <v>145.13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ROW(Source!A67)</f>
        <v>67</v>
      </c>
      <c r="B106">
        <v>92862827</v>
      </c>
      <c r="C106">
        <v>92863239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695</v>
      </c>
      <c r="J106" t="s">
        <v>696</v>
      </c>
      <c r="K106" t="s">
        <v>697</v>
      </c>
      <c r="L106">
        <v>1367</v>
      </c>
      <c r="N106">
        <v>1011</v>
      </c>
      <c r="O106" t="s">
        <v>688</v>
      </c>
      <c r="P106" t="s">
        <v>688</v>
      </c>
      <c r="Q106">
        <v>1</v>
      </c>
      <c r="W106">
        <v>0</v>
      </c>
      <c r="X106">
        <v>509054691</v>
      </c>
      <c r="Y106">
        <f t="shared" si="58"/>
        <v>0.06</v>
      </c>
      <c r="AA106">
        <v>0</v>
      </c>
      <c r="AB106">
        <v>1032.96</v>
      </c>
      <c r="AC106">
        <v>520.26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0.06</v>
      </c>
      <c r="AU106" t="s">
        <v>6</v>
      </c>
      <c r="AV106">
        <v>0</v>
      </c>
      <c r="AW106">
        <v>2</v>
      </c>
      <c r="AX106">
        <v>92863255</v>
      </c>
      <c r="AY106">
        <v>1</v>
      </c>
      <c r="AZ106">
        <v>0</v>
      </c>
      <c r="BA106">
        <v>95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ROUND(Y106*Source!I67*DO106,7)</f>
        <v>0</v>
      </c>
      <c r="CX106">
        <f>ROUND(Y106*Source!I67,7)</f>
        <v>0.48</v>
      </c>
      <c r="CY106">
        <f>AB106</f>
        <v>1032.96</v>
      </c>
      <c r="CZ106">
        <f>AF106</f>
        <v>65.709999999999994</v>
      </c>
      <c r="DA106">
        <f>AJ106</f>
        <v>15.72</v>
      </c>
      <c r="DB106">
        <f t="shared" si="59"/>
        <v>3.94</v>
      </c>
      <c r="DC106">
        <f t="shared" si="60"/>
        <v>0.7</v>
      </c>
      <c r="DD106" t="s">
        <v>6</v>
      </c>
      <c r="DE106" t="s">
        <v>6</v>
      </c>
      <c r="DF106">
        <f>ROUND(ROUND(AE106,2)*CX106,2)</f>
        <v>0</v>
      </c>
      <c r="DG106">
        <f>ROUND(ROUND(AF106*AJ106,2)*CX106,2)</f>
        <v>495.82</v>
      </c>
      <c r="DH106">
        <f>ROUND(ROUND(AG106*AK106,2)*CX106,2)</f>
        <v>249.72</v>
      </c>
      <c r="DI106">
        <f t="shared" si="70"/>
        <v>0</v>
      </c>
      <c r="DJ106">
        <f>DG106</f>
        <v>495.82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ROW(Source!A67)</f>
        <v>67</v>
      </c>
      <c r="B107">
        <v>92862827</v>
      </c>
      <c r="C107">
        <v>92863239</v>
      </c>
      <c r="D107">
        <v>49523851</v>
      </c>
      <c r="E107">
        <v>1</v>
      </c>
      <c r="F107">
        <v>1</v>
      </c>
      <c r="G107">
        <v>1</v>
      </c>
      <c r="H107">
        <v>3</v>
      </c>
      <c r="I107" t="s">
        <v>712</v>
      </c>
      <c r="J107" t="s">
        <v>713</v>
      </c>
      <c r="K107" t="s">
        <v>714</v>
      </c>
      <c r="L107">
        <v>1346</v>
      </c>
      <c r="N107">
        <v>1009</v>
      </c>
      <c r="O107" t="s">
        <v>406</v>
      </c>
      <c r="P107" t="s">
        <v>406</v>
      </c>
      <c r="Q107">
        <v>1</v>
      </c>
      <c r="W107">
        <v>0</v>
      </c>
      <c r="X107">
        <v>-617477323</v>
      </c>
      <c r="Y107">
        <f t="shared" si="58"/>
        <v>0.04</v>
      </c>
      <c r="AA107">
        <v>369.92</v>
      </c>
      <c r="AB107">
        <v>0</v>
      </c>
      <c r="AC107">
        <v>0</v>
      </c>
      <c r="AD107">
        <v>0</v>
      </c>
      <c r="AE107">
        <v>37.29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0.04</v>
      </c>
      <c r="AU107" t="s">
        <v>6</v>
      </c>
      <c r="AV107">
        <v>0</v>
      </c>
      <c r="AW107">
        <v>2</v>
      </c>
      <c r="AX107">
        <v>92863256</v>
      </c>
      <c r="AY107">
        <v>1</v>
      </c>
      <c r="AZ107">
        <v>0</v>
      </c>
      <c r="BA107">
        <v>96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ROUND(Y107*Source!I67,7)</f>
        <v>0.32</v>
      </c>
      <c r="CY107">
        <f t="shared" ref="CY107:CY114" si="71">AA107</f>
        <v>369.92</v>
      </c>
      <c r="CZ107">
        <f t="shared" ref="CZ107:CZ114" si="72">AE107</f>
        <v>37.29</v>
      </c>
      <c r="DA107">
        <f t="shared" ref="DA107:DA114" si="73">AI107</f>
        <v>9.92</v>
      </c>
      <c r="DB107">
        <f t="shared" si="59"/>
        <v>1.49</v>
      </c>
      <c r="DC107">
        <f t="shared" si="60"/>
        <v>0</v>
      </c>
      <c r="DD107" t="s">
        <v>6</v>
      </c>
      <c r="DE107" t="s">
        <v>6</v>
      </c>
      <c r="DF107">
        <f t="shared" ref="DF107:DF114" si="74">ROUND(ROUND(AE107*AI107,2)*CX107,2)</f>
        <v>118.37</v>
      </c>
      <c r="DG107">
        <f t="shared" ref="DG107:DG116" si="75">ROUND(ROUND(AF107,2)*CX107,2)</f>
        <v>0</v>
      </c>
      <c r="DH107">
        <f t="shared" ref="DH107:DH115" si="76">ROUND(ROUND(AG107,2)*CX107,2)</f>
        <v>0</v>
      </c>
      <c r="DI107">
        <f t="shared" si="70"/>
        <v>0</v>
      </c>
      <c r="DJ107">
        <f t="shared" ref="DJ107:DJ114" si="77">DF107</f>
        <v>118.37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ROW(Source!A67)</f>
        <v>67</v>
      </c>
      <c r="B108">
        <v>92862827</v>
      </c>
      <c r="C108">
        <v>92863239</v>
      </c>
      <c r="D108">
        <v>49528525</v>
      </c>
      <c r="E108">
        <v>1</v>
      </c>
      <c r="F108">
        <v>1</v>
      </c>
      <c r="G108">
        <v>1</v>
      </c>
      <c r="H108">
        <v>3</v>
      </c>
      <c r="I108" t="s">
        <v>729</v>
      </c>
      <c r="J108" t="s">
        <v>730</v>
      </c>
      <c r="K108" t="s">
        <v>731</v>
      </c>
      <c r="L108">
        <v>1339</v>
      </c>
      <c r="N108">
        <v>1007</v>
      </c>
      <c r="O108" t="s">
        <v>401</v>
      </c>
      <c r="P108" t="s">
        <v>401</v>
      </c>
      <c r="Q108">
        <v>1</v>
      </c>
      <c r="W108">
        <v>0</v>
      </c>
      <c r="X108">
        <v>810710044</v>
      </c>
      <c r="Y108">
        <f t="shared" si="58"/>
        <v>2.0000000000000001E-4</v>
      </c>
      <c r="AA108">
        <v>4820.13</v>
      </c>
      <c r="AB108">
        <v>0</v>
      </c>
      <c r="AC108">
        <v>0</v>
      </c>
      <c r="AD108">
        <v>0</v>
      </c>
      <c r="AE108">
        <v>485.9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2.0000000000000001E-4</v>
      </c>
      <c r="AU108" t="s">
        <v>6</v>
      </c>
      <c r="AV108">
        <v>0</v>
      </c>
      <c r="AW108">
        <v>2</v>
      </c>
      <c r="AX108">
        <v>92863257</v>
      </c>
      <c r="AY108">
        <v>1</v>
      </c>
      <c r="AZ108">
        <v>0</v>
      </c>
      <c r="BA108">
        <v>97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ROUND(Y108*Source!I67,7)</f>
        <v>1.6000000000000001E-3</v>
      </c>
      <c r="CY108">
        <f t="shared" si="71"/>
        <v>4820.13</v>
      </c>
      <c r="CZ108">
        <f t="shared" si="72"/>
        <v>485.9</v>
      </c>
      <c r="DA108">
        <f t="shared" si="73"/>
        <v>9.92</v>
      </c>
      <c r="DB108">
        <f t="shared" si="59"/>
        <v>0.1</v>
      </c>
      <c r="DC108">
        <f t="shared" si="60"/>
        <v>0</v>
      </c>
      <c r="DD108" t="s">
        <v>6</v>
      </c>
      <c r="DE108" t="s">
        <v>6</v>
      </c>
      <c r="DF108">
        <f t="shared" si="74"/>
        <v>7.71</v>
      </c>
      <c r="DG108">
        <f t="shared" si="75"/>
        <v>0</v>
      </c>
      <c r="DH108">
        <f t="shared" si="76"/>
        <v>0</v>
      </c>
      <c r="DI108">
        <f t="shared" si="70"/>
        <v>0</v>
      </c>
      <c r="DJ108">
        <f t="shared" si="77"/>
        <v>7.71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ROW(Source!A67)</f>
        <v>67</v>
      </c>
      <c r="B109">
        <v>92862827</v>
      </c>
      <c r="C109">
        <v>92863239</v>
      </c>
      <c r="D109">
        <v>49554500</v>
      </c>
      <c r="E109">
        <v>1</v>
      </c>
      <c r="F109">
        <v>1</v>
      </c>
      <c r="G109">
        <v>1</v>
      </c>
      <c r="H109">
        <v>3</v>
      </c>
      <c r="I109" t="s">
        <v>715</v>
      </c>
      <c r="J109" t="s">
        <v>716</v>
      </c>
      <c r="K109" t="s">
        <v>717</v>
      </c>
      <c r="L109">
        <v>1346</v>
      </c>
      <c r="N109">
        <v>1009</v>
      </c>
      <c r="O109" t="s">
        <v>406</v>
      </c>
      <c r="P109" t="s">
        <v>406</v>
      </c>
      <c r="Q109">
        <v>1</v>
      </c>
      <c r="W109">
        <v>0</v>
      </c>
      <c r="X109">
        <v>639726700</v>
      </c>
      <c r="Y109">
        <f t="shared" si="58"/>
        <v>7.0000000000000007E-2</v>
      </c>
      <c r="AA109">
        <v>149.99</v>
      </c>
      <c r="AB109">
        <v>0</v>
      </c>
      <c r="AC109">
        <v>0</v>
      </c>
      <c r="AD109">
        <v>0</v>
      </c>
      <c r="AE109">
        <v>15.12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7.0000000000000007E-2</v>
      </c>
      <c r="AU109" t="s">
        <v>6</v>
      </c>
      <c r="AV109">
        <v>0</v>
      </c>
      <c r="AW109">
        <v>2</v>
      </c>
      <c r="AX109">
        <v>92863258</v>
      </c>
      <c r="AY109">
        <v>1</v>
      </c>
      <c r="AZ109">
        <v>0</v>
      </c>
      <c r="BA109">
        <v>98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ROUND(Y109*Source!I67,7)</f>
        <v>0.56000000000000005</v>
      </c>
      <c r="CY109">
        <f t="shared" si="71"/>
        <v>149.99</v>
      </c>
      <c r="CZ109">
        <f t="shared" si="72"/>
        <v>15.12</v>
      </c>
      <c r="DA109">
        <f t="shared" si="73"/>
        <v>9.92</v>
      </c>
      <c r="DB109">
        <f t="shared" si="59"/>
        <v>1.06</v>
      </c>
      <c r="DC109">
        <f t="shared" si="60"/>
        <v>0</v>
      </c>
      <c r="DD109" t="s">
        <v>6</v>
      </c>
      <c r="DE109" t="s">
        <v>6</v>
      </c>
      <c r="DF109">
        <f t="shared" si="74"/>
        <v>83.99</v>
      </c>
      <c r="DG109">
        <f t="shared" si="75"/>
        <v>0</v>
      </c>
      <c r="DH109">
        <f t="shared" si="76"/>
        <v>0</v>
      </c>
      <c r="DI109">
        <f t="shared" si="70"/>
        <v>0</v>
      </c>
      <c r="DJ109">
        <f t="shared" si="77"/>
        <v>83.99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ROW(Source!A67)</f>
        <v>67</v>
      </c>
      <c r="B110">
        <v>92862827</v>
      </c>
      <c r="C110">
        <v>92863239</v>
      </c>
      <c r="D110">
        <v>49555188</v>
      </c>
      <c r="E110">
        <v>1</v>
      </c>
      <c r="F110">
        <v>1</v>
      </c>
      <c r="G110">
        <v>1</v>
      </c>
      <c r="H110">
        <v>3</v>
      </c>
      <c r="I110" t="s">
        <v>718</v>
      </c>
      <c r="J110" t="s">
        <v>719</v>
      </c>
      <c r="K110" t="s">
        <v>720</v>
      </c>
      <c r="L110">
        <v>1348</v>
      </c>
      <c r="N110">
        <v>1009</v>
      </c>
      <c r="O110" t="s">
        <v>185</v>
      </c>
      <c r="P110" t="s">
        <v>185</v>
      </c>
      <c r="Q110">
        <v>1000</v>
      </c>
      <c r="W110">
        <v>0</v>
      </c>
      <c r="X110">
        <v>859929720</v>
      </c>
      <c r="Y110">
        <f t="shared" si="58"/>
        <v>4.0000000000000003E-5</v>
      </c>
      <c r="AA110">
        <v>168144</v>
      </c>
      <c r="AB110">
        <v>0</v>
      </c>
      <c r="AC110">
        <v>0</v>
      </c>
      <c r="AD110">
        <v>0</v>
      </c>
      <c r="AE110">
        <v>16950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4.0000000000000003E-5</v>
      </c>
      <c r="AU110" t="s">
        <v>6</v>
      </c>
      <c r="AV110">
        <v>0</v>
      </c>
      <c r="AW110">
        <v>2</v>
      </c>
      <c r="AX110">
        <v>92863259</v>
      </c>
      <c r="AY110">
        <v>1</v>
      </c>
      <c r="AZ110">
        <v>0</v>
      </c>
      <c r="BA110">
        <v>99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ROUND(Y110*Source!I67,7)</f>
        <v>3.2000000000000003E-4</v>
      </c>
      <c r="CY110">
        <f t="shared" si="71"/>
        <v>168144</v>
      </c>
      <c r="CZ110">
        <f t="shared" si="72"/>
        <v>16950</v>
      </c>
      <c r="DA110">
        <f t="shared" si="73"/>
        <v>9.92</v>
      </c>
      <c r="DB110">
        <f t="shared" si="59"/>
        <v>0.68</v>
      </c>
      <c r="DC110">
        <f t="shared" si="60"/>
        <v>0</v>
      </c>
      <c r="DD110" t="s">
        <v>6</v>
      </c>
      <c r="DE110" t="s">
        <v>6</v>
      </c>
      <c r="DF110">
        <f t="shared" si="74"/>
        <v>53.81</v>
      </c>
      <c r="DG110">
        <f t="shared" si="75"/>
        <v>0</v>
      </c>
      <c r="DH110">
        <f t="shared" si="76"/>
        <v>0</v>
      </c>
      <c r="DI110">
        <f t="shared" si="70"/>
        <v>0</v>
      </c>
      <c r="DJ110">
        <f t="shared" si="77"/>
        <v>53.81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ROW(Source!A67)</f>
        <v>67</v>
      </c>
      <c r="B111">
        <v>92862827</v>
      </c>
      <c r="C111">
        <v>92863239</v>
      </c>
      <c r="D111">
        <v>49564576</v>
      </c>
      <c r="E111">
        <v>1</v>
      </c>
      <c r="F111">
        <v>1</v>
      </c>
      <c r="G111">
        <v>1</v>
      </c>
      <c r="H111">
        <v>3</v>
      </c>
      <c r="I111" t="s">
        <v>783</v>
      </c>
      <c r="J111" t="s">
        <v>784</v>
      </c>
      <c r="K111" t="s">
        <v>785</v>
      </c>
      <c r="L111">
        <v>1348</v>
      </c>
      <c r="N111">
        <v>1009</v>
      </c>
      <c r="O111" t="s">
        <v>185</v>
      </c>
      <c r="P111" t="s">
        <v>185</v>
      </c>
      <c r="Q111">
        <v>1000</v>
      </c>
      <c r="W111">
        <v>0</v>
      </c>
      <c r="X111">
        <v>-1122150543</v>
      </c>
      <c r="Y111">
        <f t="shared" si="58"/>
        <v>2E-3</v>
      </c>
      <c r="AA111">
        <v>80709.119999999995</v>
      </c>
      <c r="AB111">
        <v>0</v>
      </c>
      <c r="AC111">
        <v>0</v>
      </c>
      <c r="AD111">
        <v>0</v>
      </c>
      <c r="AE111">
        <v>8136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2E-3</v>
      </c>
      <c r="AU111" t="s">
        <v>6</v>
      </c>
      <c r="AV111">
        <v>0</v>
      </c>
      <c r="AW111">
        <v>2</v>
      </c>
      <c r="AX111">
        <v>92863260</v>
      </c>
      <c r="AY111">
        <v>1</v>
      </c>
      <c r="AZ111">
        <v>0</v>
      </c>
      <c r="BA111">
        <v>100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ROUND(Y111*Source!I67,7)</f>
        <v>1.6E-2</v>
      </c>
      <c r="CY111">
        <f t="shared" si="71"/>
        <v>80709.119999999995</v>
      </c>
      <c r="CZ111">
        <f t="shared" si="72"/>
        <v>8136</v>
      </c>
      <c r="DA111">
        <f t="shared" si="73"/>
        <v>9.92</v>
      </c>
      <c r="DB111">
        <f t="shared" si="59"/>
        <v>16.27</v>
      </c>
      <c r="DC111">
        <f t="shared" si="60"/>
        <v>0</v>
      </c>
      <c r="DD111" t="s">
        <v>6</v>
      </c>
      <c r="DE111" t="s">
        <v>6</v>
      </c>
      <c r="DF111">
        <f t="shared" si="74"/>
        <v>1291.3499999999999</v>
      </c>
      <c r="DG111">
        <f t="shared" si="75"/>
        <v>0</v>
      </c>
      <c r="DH111">
        <f t="shared" si="76"/>
        <v>0</v>
      </c>
      <c r="DI111">
        <f t="shared" si="70"/>
        <v>0</v>
      </c>
      <c r="DJ111">
        <f t="shared" si="77"/>
        <v>1291.3499999999999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ROW(Source!A67)</f>
        <v>67</v>
      </c>
      <c r="B112">
        <v>92862827</v>
      </c>
      <c r="C112">
        <v>92863239</v>
      </c>
      <c r="D112">
        <v>49564610</v>
      </c>
      <c r="E112">
        <v>1</v>
      </c>
      <c r="F112">
        <v>1</v>
      </c>
      <c r="G112">
        <v>1</v>
      </c>
      <c r="H112">
        <v>3</v>
      </c>
      <c r="I112" t="s">
        <v>786</v>
      </c>
      <c r="J112" t="s">
        <v>787</v>
      </c>
      <c r="K112" t="s">
        <v>788</v>
      </c>
      <c r="L112">
        <v>1348</v>
      </c>
      <c r="N112">
        <v>1009</v>
      </c>
      <c r="O112" t="s">
        <v>185</v>
      </c>
      <c r="P112" t="s">
        <v>185</v>
      </c>
      <c r="Q112">
        <v>1000</v>
      </c>
      <c r="W112">
        <v>0</v>
      </c>
      <c r="X112">
        <v>-1385467304</v>
      </c>
      <c r="Y112">
        <f t="shared" si="58"/>
        <v>2E-3</v>
      </c>
      <c r="AA112">
        <v>87434.880000000005</v>
      </c>
      <c r="AB112">
        <v>0</v>
      </c>
      <c r="AC112">
        <v>0</v>
      </c>
      <c r="AD112">
        <v>0</v>
      </c>
      <c r="AE112">
        <v>8814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2E-3</v>
      </c>
      <c r="AU112" t="s">
        <v>6</v>
      </c>
      <c r="AV112">
        <v>0</v>
      </c>
      <c r="AW112">
        <v>2</v>
      </c>
      <c r="AX112">
        <v>92863261</v>
      </c>
      <c r="AY112">
        <v>1</v>
      </c>
      <c r="AZ112">
        <v>0</v>
      </c>
      <c r="BA112">
        <v>101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ROUND(Y112*Source!I67,7)</f>
        <v>1.6E-2</v>
      </c>
      <c r="CY112">
        <f t="shared" si="71"/>
        <v>87434.880000000005</v>
      </c>
      <c r="CZ112">
        <f t="shared" si="72"/>
        <v>8814</v>
      </c>
      <c r="DA112">
        <f t="shared" si="73"/>
        <v>9.92</v>
      </c>
      <c r="DB112">
        <f t="shared" si="59"/>
        <v>17.63</v>
      </c>
      <c r="DC112">
        <f t="shared" si="60"/>
        <v>0</v>
      </c>
      <c r="DD112" t="s">
        <v>6</v>
      </c>
      <c r="DE112" t="s">
        <v>6</v>
      </c>
      <c r="DF112">
        <f t="shared" si="74"/>
        <v>1398.96</v>
      </c>
      <c r="DG112">
        <f t="shared" si="75"/>
        <v>0</v>
      </c>
      <c r="DH112">
        <f t="shared" si="76"/>
        <v>0</v>
      </c>
      <c r="DI112">
        <f t="shared" si="70"/>
        <v>0</v>
      </c>
      <c r="DJ112">
        <f t="shared" si="77"/>
        <v>1398.96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ROW(Source!A67)</f>
        <v>67</v>
      </c>
      <c r="B113">
        <v>92862827</v>
      </c>
      <c r="C113">
        <v>92863239</v>
      </c>
      <c r="D113">
        <v>49564730</v>
      </c>
      <c r="E113">
        <v>1</v>
      </c>
      <c r="F113">
        <v>1</v>
      </c>
      <c r="G113">
        <v>1</v>
      </c>
      <c r="H113">
        <v>3</v>
      </c>
      <c r="I113" t="s">
        <v>212</v>
      </c>
      <c r="J113" t="s">
        <v>214</v>
      </c>
      <c r="K113" t="s">
        <v>213</v>
      </c>
      <c r="L113">
        <v>1371</v>
      </c>
      <c r="N113">
        <v>1013</v>
      </c>
      <c r="O113" t="s">
        <v>35</v>
      </c>
      <c r="P113" t="s">
        <v>35</v>
      </c>
      <c r="Q113">
        <v>1</v>
      </c>
      <c r="W113">
        <v>1</v>
      </c>
      <c r="X113">
        <v>739299037</v>
      </c>
      <c r="Y113">
        <f t="shared" si="58"/>
        <v>-1</v>
      </c>
      <c r="AA113">
        <v>714.24</v>
      </c>
      <c r="AB113">
        <v>0</v>
      </c>
      <c r="AC113">
        <v>0</v>
      </c>
      <c r="AD113">
        <v>0</v>
      </c>
      <c r="AE113">
        <v>72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-1</v>
      </c>
      <c r="AU113" t="s">
        <v>6</v>
      </c>
      <c r="AV113">
        <v>0</v>
      </c>
      <c r="AW113">
        <v>2</v>
      </c>
      <c r="AX113">
        <v>92863262</v>
      </c>
      <c r="AY113">
        <v>1</v>
      </c>
      <c r="AZ113">
        <v>6144</v>
      </c>
      <c r="BA113">
        <v>102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ROUND(Y113*Source!I67,7)</f>
        <v>-8</v>
      </c>
      <c r="CY113">
        <f t="shared" si="71"/>
        <v>714.24</v>
      </c>
      <c r="CZ113">
        <f t="shared" si="72"/>
        <v>72</v>
      </c>
      <c r="DA113">
        <f t="shared" si="73"/>
        <v>9.92</v>
      </c>
      <c r="DB113">
        <f t="shared" si="59"/>
        <v>-72</v>
      </c>
      <c r="DC113">
        <f t="shared" si="60"/>
        <v>0</v>
      </c>
      <c r="DD113" t="s">
        <v>6</v>
      </c>
      <c r="DE113" t="s">
        <v>6</v>
      </c>
      <c r="DF113">
        <f t="shared" si="74"/>
        <v>-5713.92</v>
      </c>
      <c r="DG113">
        <f t="shared" si="75"/>
        <v>0</v>
      </c>
      <c r="DH113">
        <f t="shared" si="76"/>
        <v>0</v>
      </c>
      <c r="DI113">
        <f t="shared" si="70"/>
        <v>0</v>
      </c>
      <c r="DJ113">
        <f t="shared" si="77"/>
        <v>-5713.92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ROW(Source!A67)</f>
        <v>67</v>
      </c>
      <c r="B114">
        <v>92862827</v>
      </c>
      <c r="C114">
        <v>92863239</v>
      </c>
      <c r="D114">
        <v>49564745</v>
      </c>
      <c r="E114">
        <v>1</v>
      </c>
      <c r="F114">
        <v>1</v>
      </c>
      <c r="G114">
        <v>1</v>
      </c>
      <c r="H114">
        <v>3</v>
      </c>
      <c r="I114" t="s">
        <v>216</v>
      </c>
      <c r="J114" t="s">
        <v>218</v>
      </c>
      <c r="K114" t="s">
        <v>217</v>
      </c>
      <c r="L114">
        <v>1371</v>
      </c>
      <c r="N114">
        <v>1013</v>
      </c>
      <c r="O114" t="s">
        <v>35</v>
      </c>
      <c r="P114" t="s">
        <v>35</v>
      </c>
      <c r="Q114">
        <v>1</v>
      </c>
      <c r="W114">
        <v>0</v>
      </c>
      <c r="X114">
        <v>904466124</v>
      </c>
      <c r="Y114">
        <f t="shared" si="58"/>
        <v>1</v>
      </c>
      <c r="AA114">
        <v>7687.11</v>
      </c>
      <c r="AB114">
        <v>0</v>
      </c>
      <c r="AC114">
        <v>0</v>
      </c>
      <c r="AD114">
        <v>0</v>
      </c>
      <c r="AE114">
        <v>774.91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6</v>
      </c>
      <c r="AT114">
        <v>1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ROUND(Y114*Source!I67,7)</f>
        <v>8</v>
      </c>
      <c r="CY114">
        <f t="shared" si="71"/>
        <v>7687.11</v>
      </c>
      <c r="CZ114">
        <f t="shared" si="72"/>
        <v>774.91</v>
      </c>
      <c r="DA114">
        <f t="shared" si="73"/>
        <v>9.92</v>
      </c>
      <c r="DB114">
        <f t="shared" si="59"/>
        <v>774.91</v>
      </c>
      <c r="DC114">
        <f t="shared" si="60"/>
        <v>0</v>
      </c>
      <c r="DD114" t="s">
        <v>6</v>
      </c>
      <c r="DE114" t="s">
        <v>6</v>
      </c>
      <c r="DF114">
        <f t="shared" si="74"/>
        <v>61496.88</v>
      </c>
      <c r="DG114">
        <f t="shared" si="75"/>
        <v>0</v>
      </c>
      <c r="DH114">
        <f t="shared" si="76"/>
        <v>0</v>
      </c>
      <c r="DI114">
        <f t="shared" si="70"/>
        <v>0</v>
      </c>
      <c r="DJ114">
        <f t="shared" si="77"/>
        <v>61496.88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ROW(Source!A70)</f>
        <v>70</v>
      </c>
      <c r="B115">
        <v>92862827</v>
      </c>
      <c r="C115">
        <v>92863265</v>
      </c>
      <c r="D115">
        <v>49510749</v>
      </c>
      <c r="E115">
        <v>70</v>
      </c>
      <c r="F115">
        <v>1</v>
      </c>
      <c r="G115">
        <v>1</v>
      </c>
      <c r="H115">
        <v>1</v>
      </c>
      <c r="I115" t="s">
        <v>789</v>
      </c>
      <c r="J115" t="s">
        <v>6</v>
      </c>
      <c r="K115" t="s">
        <v>790</v>
      </c>
      <c r="L115">
        <v>1191</v>
      </c>
      <c r="N115">
        <v>1013</v>
      </c>
      <c r="O115" t="s">
        <v>682</v>
      </c>
      <c r="P115" t="s">
        <v>682</v>
      </c>
      <c r="Q115">
        <v>1</v>
      </c>
      <c r="W115">
        <v>0</v>
      </c>
      <c r="X115">
        <v>-2012709214</v>
      </c>
      <c r="Y115">
        <f t="shared" si="58"/>
        <v>56.7</v>
      </c>
      <c r="AA115">
        <v>0</v>
      </c>
      <c r="AB115">
        <v>0</v>
      </c>
      <c r="AC115">
        <v>0</v>
      </c>
      <c r="AD115">
        <v>421.59</v>
      </c>
      <c r="AE115">
        <v>0</v>
      </c>
      <c r="AF115">
        <v>0</v>
      </c>
      <c r="AG115">
        <v>0</v>
      </c>
      <c r="AH115">
        <v>9.4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56.7</v>
      </c>
      <c r="AU115" t="s">
        <v>6</v>
      </c>
      <c r="AV115">
        <v>1</v>
      </c>
      <c r="AW115">
        <v>2</v>
      </c>
      <c r="AX115">
        <v>92863273</v>
      </c>
      <c r="AY115">
        <v>1</v>
      </c>
      <c r="AZ115">
        <v>0</v>
      </c>
      <c r="BA115">
        <v>103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ROUND(AT115*Source!I70*AH115*AL115,2)</f>
        <v>717.12</v>
      </c>
      <c r="CV115">
        <f>ROUND(Y115*Source!I70,7)</f>
        <v>1.7010000000000001</v>
      </c>
      <c r="CW115">
        <v>0</v>
      </c>
      <c r="CX115">
        <f>ROUND(Y115*Source!I70,7)</f>
        <v>1.7010000000000001</v>
      </c>
      <c r="CY115">
        <f>AD115</f>
        <v>421.59</v>
      </c>
      <c r="CZ115">
        <f>AH115</f>
        <v>9.4</v>
      </c>
      <c r="DA115">
        <f>AL115</f>
        <v>44.85</v>
      </c>
      <c r="DB115">
        <f t="shared" si="59"/>
        <v>532.98</v>
      </c>
      <c r="DC115">
        <f t="shared" si="60"/>
        <v>0</v>
      </c>
      <c r="DD115" t="s">
        <v>6</v>
      </c>
      <c r="DE115" t="s">
        <v>6</v>
      </c>
      <c r="DF115">
        <f>ROUND(ROUND(AE115,2)*CX115,2)</f>
        <v>0</v>
      </c>
      <c r="DG115">
        <f t="shared" si="75"/>
        <v>0</v>
      </c>
      <c r="DH115">
        <f t="shared" si="76"/>
        <v>0</v>
      </c>
      <c r="DI115">
        <f>ROUND(ROUND(AH115*AL115,2)*CX115,2)</f>
        <v>717.12</v>
      </c>
      <c r="DJ115">
        <f>DI115</f>
        <v>717.12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ROW(Source!A70)</f>
        <v>70</v>
      </c>
      <c r="B116">
        <v>92862827</v>
      </c>
      <c r="C116">
        <v>92863265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683</v>
      </c>
      <c r="J116" t="s">
        <v>6</v>
      </c>
      <c r="K116" t="s">
        <v>684</v>
      </c>
      <c r="L116">
        <v>1191</v>
      </c>
      <c r="N116">
        <v>1013</v>
      </c>
      <c r="O116" t="s">
        <v>682</v>
      </c>
      <c r="P116" t="s">
        <v>682</v>
      </c>
      <c r="Q116">
        <v>1</v>
      </c>
      <c r="W116">
        <v>0</v>
      </c>
      <c r="X116">
        <v>-1417349443</v>
      </c>
      <c r="Y116">
        <f t="shared" si="58"/>
        <v>1.63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1.63</v>
      </c>
      <c r="AU116" t="s">
        <v>6</v>
      </c>
      <c r="AV116">
        <v>2</v>
      </c>
      <c r="AW116">
        <v>2</v>
      </c>
      <c r="AX116">
        <v>92863274</v>
      </c>
      <c r="AY116">
        <v>1</v>
      </c>
      <c r="AZ116">
        <v>0</v>
      </c>
      <c r="BA116">
        <v>104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ROUND(Y116*Source!I70,7)</f>
        <v>4.8899999999999999E-2</v>
      </c>
      <c r="CY116">
        <f>AD116</f>
        <v>0</v>
      </c>
      <c r="CZ116">
        <f>AH116</f>
        <v>0</v>
      </c>
      <c r="DA116">
        <f>AL116</f>
        <v>1</v>
      </c>
      <c r="DB116">
        <f t="shared" si="59"/>
        <v>0</v>
      </c>
      <c r="DC116">
        <f t="shared" si="60"/>
        <v>0</v>
      </c>
      <c r="DD116" t="s">
        <v>6</v>
      </c>
      <c r="DE116" t="s">
        <v>6</v>
      </c>
      <c r="DF116">
        <f>ROUND(ROUND(AE116,2)*CX116,2)</f>
        <v>0</v>
      </c>
      <c r="DG116">
        <f t="shared" si="75"/>
        <v>0</v>
      </c>
      <c r="DH116">
        <f>ROUND(ROUND(AG116*AK116,2)*CX116,2)</f>
        <v>0</v>
      </c>
      <c r="DI116">
        <f t="shared" ref="DI116:DI121" si="78">ROUND(ROUND(AH116,2)*CX116,2)</f>
        <v>0</v>
      </c>
      <c r="DJ116">
        <f>DI116</f>
        <v>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ROW(Source!A70)</f>
        <v>70</v>
      </c>
      <c r="B117">
        <v>92862827</v>
      </c>
      <c r="C117">
        <v>92863265</v>
      </c>
      <c r="D117">
        <v>49673503</v>
      </c>
      <c r="E117">
        <v>1</v>
      </c>
      <c r="F117">
        <v>1</v>
      </c>
      <c r="G117">
        <v>1</v>
      </c>
      <c r="H117">
        <v>2</v>
      </c>
      <c r="I117" t="s">
        <v>695</v>
      </c>
      <c r="J117" t="s">
        <v>696</v>
      </c>
      <c r="K117" t="s">
        <v>697</v>
      </c>
      <c r="L117">
        <v>1367</v>
      </c>
      <c r="N117">
        <v>1011</v>
      </c>
      <c r="O117" t="s">
        <v>688</v>
      </c>
      <c r="P117" t="s">
        <v>688</v>
      </c>
      <c r="Q117">
        <v>1</v>
      </c>
      <c r="W117">
        <v>0</v>
      </c>
      <c r="X117">
        <v>509054691</v>
      </c>
      <c r="Y117">
        <f t="shared" si="58"/>
        <v>1.63</v>
      </c>
      <c r="AA117">
        <v>0</v>
      </c>
      <c r="AB117">
        <v>1032.96</v>
      </c>
      <c r="AC117">
        <v>520.26</v>
      </c>
      <c r="AD117">
        <v>0</v>
      </c>
      <c r="AE117">
        <v>0</v>
      </c>
      <c r="AF117">
        <v>65.709999999999994</v>
      </c>
      <c r="AG117">
        <v>11.6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1.63</v>
      </c>
      <c r="AU117" t="s">
        <v>6</v>
      </c>
      <c r="AV117">
        <v>0</v>
      </c>
      <c r="AW117">
        <v>2</v>
      </c>
      <c r="AX117">
        <v>92863275</v>
      </c>
      <c r="AY117">
        <v>1</v>
      </c>
      <c r="AZ117">
        <v>0</v>
      </c>
      <c r="BA117">
        <v>105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ROUND(Y117*Source!I70*DO117,7)</f>
        <v>0</v>
      </c>
      <c r="CX117">
        <f>ROUND(Y117*Source!I70,7)</f>
        <v>4.8899999999999999E-2</v>
      </c>
      <c r="CY117">
        <f>AB117</f>
        <v>1032.96</v>
      </c>
      <c r="CZ117">
        <f>AF117</f>
        <v>65.709999999999994</v>
      </c>
      <c r="DA117">
        <f>AJ117</f>
        <v>15.72</v>
      </c>
      <c r="DB117">
        <f t="shared" si="59"/>
        <v>107.11</v>
      </c>
      <c r="DC117">
        <f t="shared" si="60"/>
        <v>18.91</v>
      </c>
      <c r="DD117" t="s">
        <v>6</v>
      </c>
      <c r="DE117" t="s">
        <v>6</v>
      </c>
      <c r="DF117">
        <f>ROUND(ROUND(AE117,2)*CX117,2)</f>
        <v>0</v>
      </c>
      <c r="DG117">
        <f>ROUND(ROUND(AF117*AJ117,2)*CX117,2)</f>
        <v>50.51</v>
      </c>
      <c r="DH117">
        <f>ROUND(ROUND(AG117*AK117,2)*CX117,2)</f>
        <v>25.44</v>
      </c>
      <c r="DI117">
        <f t="shared" si="78"/>
        <v>0</v>
      </c>
      <c r="DJ117">
        <f>DG117</f>
        <v>50.51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ROW(Source!A70)</f>
        <v>70</v>
      </c>
      <c r="B118">
        <v>92862827</v>
      </c>
      <c r="C118">
        <v>92863265</v>
      </c>
      <c r="D118">
        <v>49555041</v>
      </c>
      <c r="E118">
        <v>1</v>
      </c>
      <c r="F118">
        <v>1</v>
      </c>
      <c r="G118">
        <v>1</v>
      </c>
      <c r="H118">
        <v>3</v>
      </c>
      <c r="I118" t="s">
        <v>791</v>
      </c>
      <c r="J118" t="s">
        <v>792</v>
      </c>
      <c r="K118" t="s">
        <v>793</v>
      </c>
      <c r="L118">
        <v>1296</v>
      </c>
      <c r="N118">
        <v>1002</v>
      </c>
      <c r="O118" t="s">
        <v>579</v>
      </c>
      <c r="P118" t="s">
        <v>579</v>
      </c>
      <c r="Q118">
        <v>1</v>
      </c>
      <c r="W118">
        <v>0</v>
      </c>
      <c r="X118">
        <v>-310994662</v>
      </c>
      <c r="Y118">
        <f t="shared" si="58"/>
        <v>7.5</v>
      </c>
      <c r="AA118">
        <v>464.85</v>
      </c>
      <c r="AB118">
        <v>0</v>
      </c>
      <c r="AC118">
        <v>0</v>
      </c>
      <c r="AD118">
        <v>0</v>
      </c>
      <c r="AE118">
        <v>46.86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7.5</v>
      </c>
      <c r="AU118" t="s">
        <v>6</v>
      </c>
      <c r="AV118">
        <v>0</v>
      </c>
      <c r="AW118">
        <v>2</v>
      </c>
      <c r="AX118">
        <v>92863276</v>
      </c>
      <c r="AY118">
        <v>1</v>
      </c>
      <c r="AZ118">
        <v>0</v>
      </c>
      <c r="BA118">
        <v>106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ROUND(Y118*Source!I70,7)</f>
        <v>0.22500000000000001</v>
      </c>
      <c r="CY118">
        <f>AA118</f>
        <v>464.85</v>
      </c>
      <c r="CZ118">
        <f>AE118</f>
        <v>46.86</v>
      </c>
      <c r="DA118">
        <f>AI118</f>
        <v>9.92</v>
      </c>
      <c r="DB118">
        <f t="shared" si="59"/>
        <v>351.45</v>
      </c>
      <c r="DC118">
        <f t="shared" si="60"/>
        <v>0</v>
      </c>
      <c r="DD118" t="s">
        <v>6</v>
      </c>
      <c r="DE118" t="s">
        <v>6</v>
      </c>
      <c r="DF118">
        <f>ROUND(ROUND(AE118*AI118,2)*CX118,2)</f>
        <v>104.59</v>
      </c>
      <c r="DG118">
        <f t="shared" ref="DG118:DG123" si="79">ROUND(ROUND(AF118,2)*CX118,2)</f>
        <v>0</v>
      </c>
      <c r="DH118">
        <f>ROUND(ROUND(AG118,2)*CX118,2)</f>
        <v>0</v>
      </c>
      <c r="DI118">
        <f t="shared" si="78"/>
        <v>0</v>
      </c>
      <c r="DJ118">
        <f>DF118</f>
        <v>104.59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ROW(Source!A70)</f>
        <v>70</v>
      </c>
      <c r="B119">
        <v>92862827</v>
      </c>
      <c r="C119">
        <v>92863265</v>
      </c>
      <c r="D119">
        <v>49563240</v>
      </c>
      <c r="E119">
        <v>1</v>
      </c>
      <c r="F119">
        <v>1</v>
      </c>
      <c r="G119">
        <v>1</v>
      </c>
      <c r="H119">
        <v>3</v>
      </c>
      <c r="I119" t="s">
        <v>228</v>
      </c>
      <c r="J119" t="s">
        <v>230</v>
      </c>
      <c r="K119" t="s">
        <v>229</v>
      </c>
      <c r="L119">
        <v>1371</v>
      </c>
      <c r="N119">
        <v>1013</v>
      </c>
      <c r="O119" t="s">
        <v>35</v>
      </c>
      <c r="P119" t="s">
        <v>35</v>
      </c>
      <c r="Q119">
        <v>1</v>
      </c>
      <c r="W119">
        <v>0</v>
      </c>
      <c r="X119">
        <v>65468631</v>
      </c>
      <c r="Y119">
        <f t="shared" si="58"/>
        <v>66.666666699999993</v>
      </c>
      <c r="AA119">
        <v>1921.5</v>
      </c>
      <c r="AB119">
        <v>0</v>
      </c>
      <c r="AC119">
        <v>0</v>
      </c>
      <c r="AD119">
        <v>0</v>
      </c>
      <c r="AE119">
        <v>193.7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6</v>
      </c>
      <c r="AT119">
        <v>66.666666699999993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ROUND(Y119*Source!I70,7)</f>
        <v>2</v>
      </c>
      <c r="CY119">
        <f>AA119</f>
        <v>1921.5</v>
      </c>
      <c r="CZ119">
        <f>AE119</f>
        <v>193.7</v>
      </c>
      <c r="DA119">
        <f>AI119</f>
        <v>9.92</v>
      </c>
      <c r="DB119">
        <f t="shared" si="59"/>
        <v>12913.33</v>
      </c>
      <c r="DC119">
        <f t="shared" si="60"/>
        <v>0</v>
      </c>
      <c r="DD119" t="s">
        <v>6</v>
      </c>
      <c r="DE119" t="s">
        <v>6</v>
      </c>
      <c r="DF119">
        <f>ROUND(ROUND(AE119*AI119,2)*CX119,2)</f>
        <v>3843</v>
      </c>
      <c r="DG119">
        <f t="shared" si="79"/>
        <v>0</v>
      </c>
      <c r="DH119">
        <f>ROUND(ROUND(AG119,2)*CX119,2)</f>
        <v>0</v>
      </c>
      <c r="DI119">
        <f t="shared" si="78"/>
        <v>0</v>
      </c>
      <c r="DJ119">
        <f>DF119</f>
        <v>3843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ROW(Source!A70)</f>
        <v>70</v>
      </c>
      <c r="B120">
        <v>92862827</v>
      </c>
      <c r="C120">
        <v>92863265</v>
      </c>
      <c r="D120">
        <v>49563248</v>
      </c>
      <c r="E120">
        <v>1</v>
      </c>
      <c r="F120">
        <v>1</v>
      </c>
      <c r="G120">
        <v>1</v>
      </c>
      <c r="H120">
        <v>3</v>
      </c>
      <c r="I120" t="s">
        <v>232</v>
      </c>
      <c r="J120" t="s">
        <v>234</v>
      </c>
      <c r="K120" t="s">
        <v>233</v>
      </c>
      <c r="L120">
        <v>1371</v>
      </c>
      <c r="N120">
        <v>1013</v>
      </c>
      <c r="O120" t="s">
        <v>35</v>
      </c>
      <c r="P120" t="s">
        <v>35</v>
      </c>
      <c r="Q120">
        <v>1</v>
      </c>
      <c r="W120">
        <v>0</v>
      </c>
      <c r="X120">
        <v>-777809339</v>
      </c>
      <c r="Y120">
        <f t="shared" si="58"/>
        <v>33.3333333</v>
      </c>
      <c r="AA120">
        <v>2671.85</v>
      </c>
      <c r="AB120">
        <v>0</v>
      </c>
      <c r="AC120">
        <v>0</v>
      </c>
      <c r="AD120">
        <v>0</v>
      </c>
      <c r="AE120">
        <v>269.33999999999997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6</v>
      </c>
      <c r="AT120">
        <v>33.3333333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ROUND(Y120*Source!I70,7)</f>
        <v>1</v>
      </c>
      <c r="CY120">
        <f>AA120</f>
        <v>2671.85</v>
      </c>
      <c r="CZ120">
        <f>AE120</f>
        <v>269.33999999999997</v>
      </c>
      <c r="DA120">
        <f>AI120</f>
        <v>9.92</v>
      </c>
      <c r="DB120">
        <f t="shared" si="59"/>
        <v>8978</v>
      </c>
      <c r="DC120">
        <f t="shared" si="60"/>
        <v>0</v>
      </c>
      <c r="DD120" t="s">
        <v>6</v>
      </c>
      <c r="DE120" t="s">
        <v>6</v>
      </c>
      <c r="DF120">
        <f>ROUND(ROUND(AE120*AI120,2)*CX120,2)</f>
        <v>2671.85</v>
      </c>
      <c r="DG120">
        <f t="shared" si="79"/>
        <v>0</v>
      </c>
      <c r="DH120">
        <f>ROUND(ROUND(AG120,2)*CX120,2)</f>
        <v>0</v>
      </c>
      <c r="DI120">
        <f t="shared" si="78"/>
        <v>0</v>
      </c>
      <c r="DJ120">
        <f>DF120</f>
        <v>2671.85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ROW(Source!A70)</f>
        <v>70</v>
      </c>
      <c r="B121">
        <v>92862827</v>
      </c>
      <c r="C121">
        <v>92863265</v>
      </c>
      <c r="D121">
        <v>49515638</v>
      </c>
      <c r="E121">
        <v>70</v>
      </c>
      <c r="F121">
        <v>1</v>
      </c>
      <c r="G121">
        <v>1</v>
      </c>
      <c r="H121">
        <v>3</v>
      </c>
      <c r="I121" t="s">
        <v>746</v>
      </c>
      <c r="J121" t="s">
        <v>6</v>
      </c>
      <c r="K121" t="s">
        <v>747</v>
      </c>
      <c r="L121">
        <v>1374</v>
      </c>
      <c r="N121">
        <v>1013</v>
      </c>
      <c r="O121" t="s">
        <v>748</v>
      </c>
      <c r="P121" t="s">
        <v>748</v>
      </c>
      <c r="Q121">
        <v>1</v>
      </c>
      <c r="W121">
        <v>0</v>
      </c>
      <c r="X121">
        <v>-1731369543</v>
      </c>
      <c r="Y121">
        <f t="shared" si="58"/>
        <v>10.66</v>
      </c>
      <c r="AA121">
        <v>9.92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10.66</v>
      </c>
      <c r="AU121" t="s">
        <v>6</v>
      </c>
      <c r="AV121">
        <v>0</v>
      </c>
      <c r="AW121">
        <v>2</v>
      </c>
      <c r="AX121">
        <v>92863277</v>
      </c>
      <c r="AY121">
        <v>1</v>
      </c>
      <c r="AZ121">
        <v>0</v>
      </c>
      <c r="BA121">
        <v>107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ROUND(Y121*Source!I70,7)</f>
        <v>0.31979999999999997</v>
      </c>
      <c r="CY121">
        <f>AA121</f>
        <v>9.92</v>
      </c>
      <c r="CZ121">
        <f>AE121</f>
        <v>1</v>
      </c>
      <c r="DA121">
        <f>AI121</f>
        <v>9.92</v>
      </c>
      <c r="DB121">
        <f t="shared" si="59"/>
        <v>10.66</v>
      </c>
      <c r="DC121">
        <f t="shared" si="60"/>
        <v>0</v>
      </c>
      <c r="DD121" t="s">
        <v>6</v>
      </c>
      <c r="DE121" t="s">
        <v>6</v>
      </c>
      <c r="DF121">
        <f>ROUND(ROUND(AE121*AI121,2)*CX121,2)</f>
        <v>3.17</v>
      </c>
      <c r="DG121">
        <f t="shared" si="79"/>
        <v>0</v>
      </c>
      <c r="DH121">
        <f>ROUND(ROUND(AG121,2)*CX121,2)</f>
        <v>0</v>
      </c>
      <c r="DI121">
        <f t="shared" si="78"/>
        <v>0</v>
      </c>
      <c r="DJ121">
        <f>DF121</f>
        <v>3.17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ROW(Source!A73)</f>
        <v>73</v>
      </c>
      <c r="B122">
        <v>92862827</v>
      </c>
      <c r="C122">
        <v>92863280</v>
      </c>
      <c r="D122">
        <v>49510731</v>
      </c>
      <c r="E122">
        <v>70</v>
      </c>
      <c r="F122">
        <v>1</v>
      </c>
      <c r="G122">
        <v>1</v>
      </c>
      <c r="H122">
        <v>1</v>
      </c>
      <c r="I122" t="s">
        <v>721</v>
      </c>
      <c r="J122" t="s">
        <v>6</v>
      </c>
      <c r="K122" t="s">
        <v>722</v>
      </c>
      <c r="L122">
        <v>1191</v>
      </c>
      <c r="N122">
        <v>1013</v>
      </c>
      <c r="O122" t="s">
        <v>682</v>
      </c>
      <c r="P122" t="s">
        <v>682</v>
      </c>
      <c r="Q122">
        <v>1</v>
      </c>
      <c r="W122">
        <v>0</v>
      </c>
      <c r="X122">
        <v>1893946532</v>
      </c>
      <c r="Y122">
        <f t="shared" si="58"/>
        <v>45.4</v>
      </c>
      <c r="AA122">
        <v>0</v>
      </c>
      <c r="AB122">
        <v>0</v>
      </c>
      <c r="AC122">
        <v>0</v>
      </c>
      <c r="AD122">
        <v>406.79</v>
      </c>
      <c r="AE122">
        <v>0</v>
      </c>
      <c r="AF122">
        <v>0</v>
      </c>
      <c r="AG122">
        <v>0</v>
      </c>
      <c r="AH122">
        <v>9.07</v>
      </c>
      <c r="AI122">
        <v>1</v>
      </c>
      <c r="AJ122">
        <v>1</v>
      </c>
      <c r="AK122">
        <v>1</v>
      </c>
      <c r="AL122">
        <v>44.85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45.4</v>
      </c>
      <c r="AU122" t="s">
        <v>6</v>
      </c>
      <c r="AV122">
        <v>1</v>
      </c>
      <c r="AW122">
        <v>2</v>
      </c>
      <c r="AX122">
        <v>92863303</v>
      </c>
      <c r="AY122">
        <v>1</v>
      </c>
      <c r="AZ122">
        <v>0</v>
      </c>
      <c r="BA122">
        <v>108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ROUND(AT122*Source!I73*AH122*AL122,2)</f>
        <v>15467.15</v>
      </c>
      <c r="CV122">
        <f>ROUND(Y122*Source!I73,7)</f>
        <v>38.022500000000001</v>
      </c>
      <c r="CW122">
        <v>0</v>
      </c>
      <c r="CX122">
        <f>ROUND(Y122*Source!I73,7)</f>
        <v>38.022500000000001</v>
      </c>
      <c r="CY122">
        <f>AD122</f>
        <v>406.79</v>
      </c>
      <c r="CZ122">
        <f>AH122</f>
        <v>9.07</v>
      </c>
      <c r="DA122">
        <f>AL122</f>
        <v>44.85</v>
      </c>
      <c r="DB122">
        <f t="shared" si="59"/>
        <v>411.78</v>
      </c>
      <c r="DC122">
        <f t="shared" si="60"/>
        <v>0</v>
      </c>
      <c r="DD122" t="s">
        <v>6</v>
      </c>
      <c r="DE122" t="s">
        <v>6</v>
      </c>
      <c r="DF122">
        <f t="shared" ref="DF122:DF128" si="80">ROUND(ROUND(AE122,2)*CX122,2)</f>
        <v>0</v>
      </c>
      <c r="DG122">
        <f t="shared" si="79"/>
        <v>0</v>
      </c>
      <c r="DH122">
        <f>ROUND(ROUND(AG122,2)*CX122,2)</f>
        <v>0</v>
      </c>
      <c r="DI122">
        <f>ROUND(ROUND(AH122*AL122,2)*CX122,2)</f>
        <v>15467.17</v>
      </c>
      <c r="DJ122">
        <f>DI122</f>
        <v>15467.17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ROW(Source!A73)</f>
        <v>73</v>
      </c>
      <c r="B123">
        <v>92862827</v>
      </c>
      <c r="C123">
        <v>92863280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683</v>
      </c>
      <c r="J123" t="s">
        <v>6</v>
      </c>
      <c r="K123" t="s">
        <v>684</v>
      </c>
      <c r="L123">
        <v>1191</v>
      </c>
      <c r="N123">
        <v>1013</v>
      </c>
      <c r="O123" t="s">
        <v>682</v>
      </c>
      <c r="P123" t="s">
        <v>682</v>
      </c>
      <c r="Q123">
        <v>1</v>
      </c>
      <c r="W123">
        <v>0</v>
      </c>
      <c r="X123">
        <v>-1417349443</v>
      </c>
      <c r="Y123">
        <f t="shared" si="58"/>
        <v>0.27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0.27</v>
      </c>
      <c r="AU123" t="s">
        <v>6</v>
      </c>
      <c r="AV123">
        <v>2</v>
      </c>
      <c r="AW123">
        <v>2</v>
      </c>
      <c r="AX123">
        <v>92863304</v>
      </c>
      <c r="AY123">
        <v>1</v>
      </c>
      <c r="AZ123">
        <v>0</v>
      </c>
      <c r="BA123">
        <v>109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ROUND(Y123*Source!I73,7)</f>
        <v>0.22612499999999999</v>
      </c>
      <c r="CY123">
        <f>AD123</f>
        <v>0</v>
      </c>
      <c r="CZ123">
        <f>AH123</f>
        <v>0</v>
      </c>
      <c r="DA123">
        <f>AL123</f>
        <v>1</v>
      </c>
      <c r="DB123">
        <f t="shared" si="59"/>
        <v>0</v>
      </c>
      <c r="DC123">
        <f t="shared" si="60"/>
        <v>0</v>
      </c>
      <c r="DD123" t="s">
        <v>6</v>
      </c>
      <c r="DE123" t="s">
        <v>6</v>
      </c>
      <c r="DF123">
        <f t="shared" si="80"/>
        <v>0</v>
      </c>
      <c r="DG123">
        <f t="shared" si="79"/>
        <v>0</v>
      </c>
      <c r="DH123">
        <f t="shared" ref="DH123:DH128" si="81">ROUND(ROUND(AG123*AK123,2)*CX123,2)</f>
        <v>0</v>
      </c>
      <c r="DI123">
        <f t="shared" ref="DI123:DI143" si="82">ROUND(ROUND(AH123,2)*CX123,2)</f>
        <v>0</v>
      </c>
      <c r="DJ123">
        <f>DI123</f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ROW(Source!A73)</f>
        <v>73</v>
      </c>
      <c r="B124">
        <v>92862827</v>
      </c>
      <c r="C124">
        <v>92863280</v>
      </c>
      <c r="D124">
        <v>49672573</v>
      </c>
      <c r="E124">
        <v>1</v>
      </c>
      <c r="F124">
        <v>1</v>
      </c>
      <c r="G124">
        <v>1</v>
      </c>
      <c r="H124">
        <v>2</v>
      </c>
      <c r="I124" t="s">
        <v>685</v>
      </c>
      <c r="J124" t="s">
        <v>686</v>
      </c>
      <c r="K124" t="s">
        <v>687</v>
      </c>
      <c r="L124">
        <v>1367</v>
      </c>
      <c r="N124">
        <v>1011</v>
      </c>
      <c r="O124" t="s">
        <v>688</v>
      </c>
      <c r="P124" t="s">
        <v>688</v>
      </c>
      <c r="Q124">
        <v>1</v>
      </c>
      <c r="W124">
        <v>0</v>
      </c>
      <c r="X124">
        <v>-430484415</v>
      </c>
      <c r="Y124">
        <f t="shared" si="58"/>
        <v>0.11</v>
      </c>
      <c r="AA124">
        <v>0</v>
      </c>
      <c r="AB124">
        <v>1814.09</v>
      </c>
      <c r="AC124">
        <v>605.48</v>
      </c>
      <c r="AD124">
        <v>0</v>
      </c>
      <c r="AE124">
        <v>0</v>
      </c>
      <c r="AF124">
        <v>115.4</v>
      </c>
      <c r="AG124">
        <v>13.5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0.11</v>
      </c>
      <c r="AU124" t="s">
        <v>6</v>
      </c>
      <c r="AV124">
        <v>0</v>
      </c>
      <c r="AW124">
        <v>2</v>
      </c>
      <c r="AX124">
        <v>92863305</v>
      </c>
      <c r="AY124">
        <v>1</v>
      </c>
      <c r="AZ124">
        <v>0</v>
      </c>
      <c r="BA124">
        <v>110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ROUND(Y124*Source!I73*DO124,7)</f>
        <v>0</v>
      </c>
      <c r="CX124">
        <f>ROUND(Y124*Source!I73,7)</f>
        <v>9.2124999999999999E-2</v>
      </c>
      <c r="CY124">
        <f>AB124</f>
        <v>1814.09</v>
      </c>
      <c r="CZ124">
        <f>AF124</f>
        <v>115.4</v>
      </c>
      <c r="DA124">
        <f>AJ124</f>
        <v>15.72</v>
      </c>
      <c r="DB124">
        <f t="shared" si="59"/>
        <v>12.69</v>
      </c>
      <c r="DC124">
        <f t="shared" si="60"/>
        <v>1.49</v>
      </c>
      <c r="DD124" t="s">
        <v>6</v>
      </c>
      <c r="DE124" t="s">
        <v>6</v>
      </c>
      <c r="DF124">
        <f t="shared" si="80"/>
        <v>0</v>
      </c>
      <c r="DG124">
        <f>ROUND(ROUND(AF124*AJ124,2)*CX124,2)</f>
        <v>167.12</v>
      </c>
      <c r="DH124">
        <f t="shared" si="81"/>
        <v>55.78</v>
      </c>
      <c r="DI124">
        <f t="shared" si="82"/>
        <v>0</v>
      </c>
      <c r="DJ124">
        <f>DG124</f>
        <v>167.12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ROW(Source!A73)</f>
        <v>73</v>
      </c>
      <c r="B125">
        <v>92862827</v>
      </c>
      <c r="C125">
        <v>92863280</v>
      </c>
      <c r="D125">
        <v>49672710</v>
      </c>
      <c r="E125">
        <v>1</v>
      </c>
      <c r="F125">
        <v>1</v>
      </c>
      <c r="G125">
        <v>1</v>
      </c>
      <c r="H125">
        <v>2</v>
      </c>
      <c r="I125" t="s">
        <v>794</v>
      </c>
      <c r="J125" t="s">
        <v>795</v>
      </c>
      <c r="K125" t="s">
        <v>796</v>
      </c>
      <c r="L125">
        <v>1367</v>
      </c>
      <c r="N125">
        <v>1011</v>
      </c>
      <c r="O125" t="s">
        <v>688</v>
      </c>
      <c r="P125" t="s">
        <v>688</v>
      </c>
      <c r="Q125">
        <v>1</v>
      </c>
      <c r="W125">
        <v>0</v>
      </c>
      <c r="X125">
        <v>-382331097</v>
      </c>
      <c r="Y125">
        <f t="shared" si="58"/>
        <v>1.8</v>
      </c>
      <c r="AA125">
        <v>0</v>
      </c>
      <c r="AB125">
        <v>108.47</v>
      </c>
      <c r="AC125">
        <v>0</v>
      </c>
      <c r="AD125">
        <v>0</v>
      </c>
      <c r="AE125">
        <v>0</v>
      </c>
      <c r="AF125">
        <v>6.9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1.8</v>
      </c>
      <c r="AU125" t="s">
        <v>6</v>
      </c>
      <c r="AV125">
        <v>0</v>
      </c>
      <c r="AW125">
        <v>2</v>
      </c>
      <c r="AX125">
        <v>92863306</v>
      </c>
      <c r="AY125">
        <v>1</v>
      </c>
      <c r="AZ125">
        <v>0</v>
      </c>
      <c r="BA125">
        <v>111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ROUND(Y125*Source!I73*DO125,7)</f>
        <v>0</v>
      </c>
      <c r="CX125">
        <f>ROUND(Y125*Source!I73,7)</f>
        <v>1.5075000000000001</v>
      </c>
      <c r="CY125">
        <f>AB125</f>
        <v>108.47</v>
      </c>
      <c r="CZ125">
        <f>AF125</f>
        <v>6.9</v>
      </c>
      <c r="DA125">
        <f>AJ125</f>
        <v>15.72</v>
      </c>
      <c r="DB125">
        <f t="shared" si="59"/>
        <v>12.42</v>
      </c>
      <c r="DC125">
        <f t="shared" si="60"/>
        <v>0</v>
      </c>
      <c r="DD125" t="s">
        <v>6</v>
      </c>
      <c r="DE125" t="s">
        <v>6</v>
      </c>
      <c r="DF125">
        <f t="shared" si="80"/>
        <v>0</v>
      </c>
      <c r="DG125">
        <f>ROUND(ROUND(AF125*AJ125,2)*CX125,2)</f>
        <v>163.52000000000001</v>
      </c>
      <c r="DH125">
        <f t="shared" si="81"/>
        <v>0</v>
      </c>
      <c r="DI125">
        <f t="shared" si="82"/>
        <v>0</v>
      </c>
      <c r="DJ125">
        <f>DG125</f>
        <v>163.52000000000001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ROW(Source!A73)</f>
        <v>73</v>
      </c>
      <c r="B126">
        <v>92862827</v>
      </c>
      <c r="C126">
        <v>92863280</v>
      </c>
      <c r="D126">
        <v>49673503</v>
      </c>
      <c r="E126">
        <v>1</v>
      </c>
      <c r="F126">
        <v>1</v>
      </c>
      <c r="G126">
        <v>1</v>
      </c>
      <c r="H126">
        <v>2</v>
      </c>
      <c r="I126" t="s">
        <v>695</v>
      </c>
      <c r="J126" t="s">
        <v>696</v>
      </c>
      <c r="K126" t="s">
        <v>697</v>
      </c>
      <c r="L126">
        <v>1367</v>
      </c>
      <c r="N126">
        <v>1011</v>
      </c>
      <c r="O126" t="s">
        <v>688</v>
      </c>
      <c r="P126" t="s">
        <v>688</v>
      </c>
      <c r="Q126">
        <v>1</v>
      </c>
      <c r="W126">
        <v>0</v>
      </c>
      <c r="X126">
        <v>509054691</v>
      </c>
      <c r="Y126">
        <f t="shared" si="58"/>
        <v>0.16</v>
      </c>
      <c r="AA126">
        <v>0</v>
      </c>
      <c r="AB126">
        <v>1032.96</v>
      </c>
      <c r="AC126">
        <v>520.26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0.16</v>
      </c>
      <c r="AU126" t="s">
        <v>6</v>
      </c>
      <c r="AV126">
        <v>0</v>
      </c>
      <c r="AW126">
        <v>2</v>
      </c>
      <c r="AX126">
        <v>92863307</v>
      </c>
      <c r="AY126">
        <v>1</v>
      </c>
      <c r="AZ126">
        <v>0</v>
      </c>
      <c r="BA126">
        <v>112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ROUND(Y126*Source!I73*DO126,7)</f>
        <v>0</v>
      </c>
      <c r="CX126">
        <f>ROUND(Y126*Source!I73,7)</f>
        <v>0.13400000000000001</v>
      </c>
      <c r="CY126">
        <f>AB126</f>
        <v>1032.96</v>
      </c>
      <c r="CZ126">
        <f>AF126</f>
        <v>65.709999999999994</v>
      </c>
      <c r="DA126">
        <f>AJ126</f>
        <v>15.72</v>
      </c>
      <c r="DB126">
        <f t="shared" si="59"/>
        <v>10.51</v>
      </c>
      <c r="DC126">
        <f t="shared" si="60"/>
        <v>1.86</v>
      </c>
      <c r="DD126" t="s">
        <v>6</v>
      </c>
      <c r="DE126" t="s">
        <v>6</v>
      </c>
      <c r="DF126">
        <f t="shared" si="80"/>
        <v>0</v>
      </c>
      <c r="DG126">
        <f>ROUND(ROUND(AF126*AJ126,2)*CX126,2)</f>
        <v>138.41999999999999</v>
      </c>
      <c r="DH126">
        <f t="shared" si="81"/>
        <v>69.709999999999994</v>
      </c>
      <c r="DI126">
        <f t="shared" si="82"/>
        <v>0</v>
      </c>
      <c r="DJ126">
        <f>DG126</f>
        <v>138.41999999999999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ROW(Source!A73)</f>
        <v>73</v>
      </c>
      <c r="B127">
        <v>92862827</v>
      </c>
      <c r="C127">
        <v>92863280</v>
      </c>
      <c r="D127">
        <v>49673658</v>
      </c>
      <c r="E127">
        <v>1</v>
      </c>
      <c r="F127">
        <v>1</v>
      </c>
      <c r="G127">
        <v>1</v>
      </c>
      <c r="H127">
        <v>2</v>
      </c>
      <c r="I127" t="s">
        <v>769</v>
      </c>
      <c r="J127" t="s">
        <v>770</v>
      </c>
      <c r="K127" t="s">
        <v>771</v>
      </c>
      <c r="L127">
        <v>1367</v>
      </c>
      <c r="N127">
        <v>1011</v>
      </c>
      <c r="O127" t="s">
        <v>688</v>
      </c>
      <c r="P127" t="s">
        <v>688</v>
      </c>
      <c r="Q127">
        <v>1</v>
      </c>
      <c r="W127">
        <v>0</v>
      </c>
      <c r="X127">
        <v>2077867240</v>
      </c>
      <c r="Y127">
        <f t="shared" si="58"/>
        <v>2.3199999999999998</v>
      </c>
      <c r="AA127">
        <v>0</v>
      </c>
      <c r="AB127">
        <v>18.86</v>
      </c>
      <c r="AC127">
        <v>0</v>
      </c>
      <c r="AD127">
        <v>0</v>
      </c>
      <c r="AE127">
        <v>0</v>
      </c>
      <c r="AF127">
        <v>1.2</v>
      </c>
      <c r="AG127">
        <v>0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2.3199999999999998</v>
      </c>
      <c r="AU127" t="s">
        <v>6</v>
      </c>
      <c r="AV127">
        <v>0</v>
      </c>
      <c r="AW127">
        <v>2</v>
      </c>
      <c r="AX127">
        <v>92863308</v>
      </c>
      <c r="AY127">
        <v>1</v>
      </c>
      <c r="AZ127">
        <v>0</v>
      </c>
      <c r="BA127">
        <v>113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ROUND(Y127*Source!I73*DO127,7)</f>
        <v>0</v>
      </c>
      <c r="CX127">
        <f>ROUND(Y127*Source!I73,7)</f>
        <v>1.9430000000000001</v>
      </c>
      <c r="CY127">
        <f>AB127</f>
        <v>18.86</v>
      </c>
      <c r="CZ127">
        <f>AF127</f>
        <v>1.2</v>
      </c>
      <c r="DA127">
        <f>AJ127</f>
        <v>15.72</v>
      </c>
      <c r="DB127">
        <f t="shared" si="59"/>
        <v>2.78</v>
      </c>
      <c r="DC127">
        <f t="shared" si="60"/>
        <v>0</v>
      </c>
      <c r="DD127" t="s">
        <v>6</v>
      </c>
      <c r="DE127" t="s">
        <v>6</v>
      </c>
      <c r="DF127">
        <f t="shared" si="80"/>
        <v>0</v>
      </c>
      <c r="DG127">
        <f>ROUND(ROUND(AF127*AJ127,2)*CX127,2)</f>
        <v>36.64</v>
      </c>
      <c r="DH127">
        <f t="shared" si="81"/>
        <v>0</v>
      </c>
      <c r="DI127">
        <f t="shared" si="82"/>
        <v>0</v>
      </c>
      <c r="DJ127">
        <f>DG127</f>
        <v>36.64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ROW(Source!A73)</f>
        <v>73</v>
      </c>
      <c r="B128">
        <v>92862827</v>
      </c>
      <c r="C128">
        <v>92863280</v>
      </c>
      <c r="D128">
        <v>49673701</v>
      </c>
      <c r="E128">
        <v>1</v>
      </c>
      <c r="F128">
        <v>1</v>
      </c>
      <c r="G128">
        <v>1</v>
      </c>
      <c r="H128">
        <v>2</v>
      </c>
      <c r="I128" t="s">
        <v>797</v>
      </c>
      <c r="J128" t="s">
        <v>798</v>
      </c>
      <c r="K128" t="s">
        <v>799</v>
      </c>
      <c r="L128">
        <v>1367</v>
      </c>
      <c r="N128">
        <v>1011</v>
      </c>
      <c r="O128" t="s">
        <v>688</v>
      </c>
      <c r="P128" t="s">
        <v>688</v>
      </c>
      <c r="Q128">
        <v>1</v>
      </c>
      <c r="W128">
        <v>0</v>
      </c>
      <c r="X128">
        <v>-1866313122</v>
      </c>
      <c r="Y128">
        <f t="shared" si="58"/>
        <v>4.9000000000000004</v>
      </c>
      <c r="AA128">
        <v>0</v>
      </c>
      <c r="AB128">
        <v>193.51</v>
      </c>
      <c r="AC128">
        <v>0</v>
      </c>
      <c r="AD128">
        <v>0</v>
      </c>
      <c r="AE128">
        <v>0</v>
      </c>
      <c r="AF128">
        <v>12.31</v>
      </c>
      <c r="AG128">
        <v>0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4.9000000000000004</v>
      </c>
      <c r="AU128" t="s">
        <v>6</v>
      </c>
      <c r="AV128">
        <v>0</v>
      </c>
      <c r="AW128">
        <v>2</v>
      </c>
      <c r="AX128">
        <v>92863309</v>
      </c>
      <c r="AY128">
        <v>1</v>
      </c>
      <c r="AZ128">
        <v>0</v>
      </c>
      <c r="BA128">
        <v>114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ROUND(Y128*Source!I73*DO128,7)</f>
        <v>0</v>
      </c>
      <c r="CX128">
        <f>ROUND(Y128*Source!I73,7)</f>
        <v>4.1037499999999998</v>
      </c>
      <c r="CY128">
        <f>AB128</f>
        <v>193.51</v>
      </c>
      <c r="CZ128">
        <f>AF128</f>
        <v>12.31</v>
      </c>
      <c r="DA128">
        <f>AJ128</f>
        <v>15.72</v>
      </c>
      <c r="DB128">
        <f t="shared" si="59"/>
        <v>60.32</v>
      </c>
      <c r="DC128">
        <f t="shared" si="60"/>
        <v>0</v>
      </c>
      <c r="DD128" t="s">
        <v>6</v>
      </c>
      <c r="DE128" t="s">
        <v>6</v>
      </c>
      <c r="DF128">
        <f t="shared" si="80"/>
        <v>0</v>
      </c>
      <c r="DG128">
        <f>ROUND(ROUND(AF128*AJ128,2)*CX128,2)</f>
        <v>794.12</v>
      </c>
      <c r="DH128">
        <f t="shared" si="81"/>
        <v>0</v>
      </c>
      <c r="DI128">
        <f t="shared" si="82"/>
        <v>0</v>
      </c>
      <c r="DJ128">
        <f>DG128</f>
        <v>794.12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ROW(Source!A73)</f>
        <v>73</v>
      </c>
      <c r="B129">
        <v>92862827</v>
      </c>
      <c r="C129">
        <v>92863280</v>
      </c>
      <c r="D129">
        <v>49521602</v>
      </c>
      <c r="E129">
        <v>1</v>
      </c>
      <c r="F129">
        <v>1</v>
      </c>
      <c r="G129">
        <v>1</v>
      </c>
      <c r="H129">
        <v>3</v>
      </c>
      <c r="I129" t="s">
        <v>775</v>
      </c>
      <c r="J129" t="s">
        <v>776</v>
      </c>
      <c r="K129" t="s">
        <v>777</v>
      </c>
      <c r="L129">
        <v>1339</v>
      </c>
      <c r="N129">
        <v>1007</v>
      </c>
      <c r="O129" t="s">
        <v>401</v>
      </c>
      <c r="P129" t="s">
        <v>401</v>
      </c>
      <c r="Q129">
        <v>1</v>
      </c>
      <c r="W129">
        <v>0</v>
      </c>
      <c r="X129">
        <v>-1761807714</v>
      </c>
      <c r="Y129">
        <f t="shared" si="58"/>
        <v>1.95</v>
      </c>
      <c r="AA129">
        <v>61.7</v>
      </c>
      <c r="AB129">
        <v>0</v>
      </c>
      <c r="AC129">
        <v>0</v>
      </c>
      <c r="AD129">
        <v>0</v>
      </c>
      <c r="AE129">
        <v>6.22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1.95</v>
      </c>
      <c r="AU129" t="s">
        <v>6</v>
      </c>
      <c r="AV129">
        <v>0</v>
      </c>
      <c r="AW129">
        <v>2</v>
      </c>
      <c r="AX129">
        <v>92863310</v>
      </c>
      <c r="AY129">
        <v>1</v>
      </c>
      <c r="AZ129">
        <v>0</v>
      </c>
      <c r="BA129">
        <v>115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ROUND(Y129*Source!I73,7)</f>
        <v>1.6331249999999999</v>
      </c>
      <c r="CY129">
        <f t="shared" ref="CY129:CY143" si="83">AA129</f>
        <v>61.7</v>
      </c>
      <c r="CZ129">
        <f t="shared" ref="CZ129:CZ143" si="84">AE129</f>
        <v>6.22</v>
      </c>
      <c r="DA129">
        <f t="shared" ref="DA129:DA143" si="85">AI129</f>
        <v>9.92</v>
      </c>
      <c r="DB129">
        <f t="shared" si="59"/>
        <v>12.13</v>
      </c>
      <c r="DC129">
        <f t="shared" si="60"/>
        <v>0</v>
      </c>
      <c r="DD129" t="s">
        <v>6</v>
      </c>
      <c r="DE129" t="s">
        <v>6</v>
      </c>
      <c r="DF129">
        <f t="shared" ref="DF129:DF143" si="86">ROUND(ROUND(AE129*AI129,2)*CX129,2)</f>
        <v>100.76</v>
      </c>
      <c r="DG129">
        <f t="shared" ref="DG129:DG145" si="87">ROUND(ROUND(AF129,2)*CX129,2)</f>
        <v>0</v>
      </c>
      <c r="DH129">
        <f t="shared" ref="DH129:DH144" si="88">ROUND(ROUND(AG129,2)*CX129,2)</f>
        <v>0</v>
      </c>
      <c r="DI129">
        <f t="shared" si="82"/>
        <v>0</v>
      </c>
      <c r="DJ129">
        <f t="shared" ref="DJ129:DJ143" si="89">DF129</f>
        <v>100.76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ROW(Source!A73)</f>
        <v>73</v>
      </c>
      <c r="B130">
        <v>92862827</v>
      </c>
      <c r="C130">
        <v>92863280</v>
      </c>
      <c r="D130">
        <v>49521608</v>
      </c>
      <c r="E130">
        <v>1</v>
      </c>
      <c r="F130">
        <v>1</v>
      </c>
      <c r="G130">
        <v>1</v>
      </c>
      <c r="H130">
        <v>3</v>
      </c>
      <c r="I130" t="s">
        <v>800</v>
      </c>
      <c r="J130" t="s">
        <v>801</v>
      </c>
      <c r="K130" t="s">
        <v>802</v>
      </c>
      <c r="L130">
        <v>1346</v>
      </c>
      <c r="N130">
        <v>1009</v>
      </c>
      <c r="O130" t="s">
        <v>406</v>
      </c>
      <c r="P130" t="s">
        <v>406</v>
      </c>
      <c r="Q130">
        <v>1</v>
      </c>
      <c r="W130">
        <v>0</v>
      </c>
      <c r="X130">
        <v>-2118006079</v>
      </c>
      <c r="Y130">
        <f t="shared" si="58"/>
        <v>0.59</v>
      </c>
      <c r="AA130">
        <v>60.41</v>
      </c>
      <c r="AB130">
        <v>0</v>
      </c>
      <c r="AC130">
        <v>0</v>
      </c>
      <c r="AD130">
        <v>0</v>
      </c>
      <c r="AE130">
        <v>6.09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0.59</v>
      </c>
      <c r="AU130" t="s">
        <v>6</v>
      </c>
      <c r="AV130">
        <v>0</v>
      </c>
      <c r="AW130">
        <v>2</v>
      </c>
      <c r="AX130">
        <v>92863311</v>
      </c>
      <c r="AY130">
        <v>1</v>
      </c>
      <c r="AZ130">
        <v>0</v>
      </c>
      <c r="BA130">
        <v>116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ROUND(Y130*Source!I73,7)</f>
        <v>0.49412499999999998</v>
      </c>
      <c r="CY130">
        <f t="shared" si="83"/>
        <v>60.41</v>
      </c>
      <c r="CZ130">
        <f t="shared" si="84"/>
        <v>6.09</v>
      </c>
      <c r="DA130">
        <f t="shared" si="85"/>
        <v>9.92</v>
      </c>
      <c r="DB130">
        <f t="shared" si="59"/>
        <v>3.59</v>
      </c>
      <c r="DC130">
        <f t="shared" si="60"/>
        <v>0</v>
      </c>
      <c r="DD130" t="s">
        <v>6</v>
      </c>
      <c r="DE130" t="s">
        <v>6</v>
      </c>
      <c r="DF130">
        <f t="shared" si="86"/>
        <v>29.85</v>
      </c>
      <c r="DG130">
        <f t="shared" si="87"/>
        <v>0</v>
      </c>
      <c r="DH130">
        <f t="shared" si="88"/>
        <v>0</v>
      </c>
      <c r="DI130">
        <f t="shared" si="82"/>
        <v>0</v>
      </c>
      <c r="DJ130">
        <f t="shared" si="89"/>
        <v>29.85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ROW(Source!A73)</f>
        <v>73</v>
      </c>
      <c r="B131">
        <v>92862827</v>
      </c>
      <c r="C131">
        <v>92863280</v>
      </c>
      <c r="D131">
        <v>49524292</v>
      </c>
      <c r="E131">
        <v>1</v>
      </c>
      <c r="F131">
        <v>1</v>
      </c>
      <c r="G131">
        <v>1</v>
      </c>
      <c r="H131">
        <v>3</v>
      </c>
      <c r="I131" t="s">
        <v>803</v>
      </c>
      <c r="J131" t="s">
        <v>804</v>
      </c>
      <c r="K131" t="s">
        <v>805</v>
      </c>
      <c r="L131">
        <v>1346</v>
      </c>
      <c r="N131">
        <v>1009</v>
      </c>
      <c r="O131" t="s">
        <v>406</v>
      </c>
      <c r="P131" t="s">
        <v>406</v>
      </c>
      <c r="Q131">
        <v>1</v>
      </c>
      <c r="W131">
        <v>0</v>
      </c>
      <c r="X131">
        <v>149355137</v>
      </c>
      <c r="Y131">
        <f t="shared" si="58"/>
        <v>4</v>
      </c>
      <c r="AA131">
        <v>106.64</v>
      </c>
      <c r="AB131">
        <v>0</v>
      </c>
      <c r="AC131">
        <v>0</v>
      </c>
      <c r="AD131">
        <v>0</v>
      </c>
      <c r="AE131">
        <v>10.75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4</v>
      </c>
      <c r="AU131" t="s">
        <v>6</v>
      </c>
      <c r="AV131">
        <v>0</v>
      </c>
      <c r="AW131">
        <v>2</v>
      </c>
      <c r="AX131">
        <v>92863312</v>
      </c>
      <c r="AY131">
        <v>1</v>
      </c>
      <c r="AZ131">
        <v>0</v>
      </c>
      <c r="BA131">
        <v>117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ROUND(Y131*Source!I73,7)</f>
        <v>3.35</v>
      </c>
      <c r="CY131">
        <f t="shared" si="83"/>
        <v>106.64</v>
      </c>
      <c r="CZ131">
        <f t="shared" si="84"/>
        <v>10.75</v>
      </c>
      <c r="DA131">
        <f t="shared" si="85"/>
        <v>9.92</v>
      </c>
      <c r="DB131">
        <f t="shared" si="59"/>
        <v>43</v>
      </c>
      <c r="DC131">
        <f t="shared" si="60"/>
        <v>0</v>
      </c>
      <c r="DD131" t="s">
        <v>6</v>
      </c>
      <c r="DE131" t="s">
        <v>6</v>
      </c>
      <c r="DF131">
        <f t="shared" si="86"/>
        <v>357.24</v>
      </c>
      <c r="DG131">
        <f t="shared" si="87"/>
        <v>0</v>
      </c>
      <c r="DH131">
        <f t="shared" si="88"/>
        <v>0</v>
      </c>
      <c r="DI131">
        <f t="shared" si="82"/>
        <v>0</v>
      </c>
      <c r="DJ131">
        <f t="shared" si="89"/>
        <v>357.24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ROW(Source!A73)</f>
        <v>73</v>
      </c>
      <c r="B132">
        <v>92862827</v>
      </c>
      <c r="C132">
        <v>92863280</v>
      </c>
      <c r="D132">
        <v>49525488</v>
      </c>
      <c r="E132">
        <v>1</v>
      </c>
      <c r="F132">
        <v>1</v>
      </c>
      <c r="G132">
        <v>1</v>
      </c>
      <c r="H132">
        <v>3</v>
      </c>
      <c r="I132" t="s">
        <v>806</v>
      </c>
      <c r="J132" t="s">
        <v>807</v>
      </c>
      <c r="K132" t="s">
        <v>808</v>
      </c>
      <c r="L132">
        <v>1346</v>
      </c>
      <c r="N132">
        <v>1009</v>
      </c>
      <c r="O132" t="s">
        <v>406</v>
      </c>
      <c r="P132" t="s">
        <v>406</v>
      </c>
      <c r="Q132">
        <v>1</v>
      </c>
      <c r="W132">
        <v>0</v>
      </c>
      <c r="X132">
        <v>-1864341761</v>
      </c>
      <c r="Y132">
        <f t="shared" si="58"/>
        <v>2</v>
      </c>
      <c r="AA132">
        <v>89.68</v>
      </c>
      <c r="AB132">
        <v>0</v>
      </c>
      <c r="AC132">
        <v>0</v>
      </c>
      <c r="AD132">
        <v>0</v>
      </c>
      <c r="AE132">
        <v>9.0399999999999991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2</v>
      </c>
      <c r="AU132" t="s">
        <v>6</v>
      </c>
      <c r="AV132">
        <v>0</v>
      </c>
      <c r="AW132">
        <v>2</v>
      </c>
      <c r="AX132">
        <v>92863313</v>
      </c>
      <c r="AY132">
        <v>1</v>
      </c>
      <c r="AZ132">
        <v>0</v>
      </c>
      <c r="BA132">
        <v>118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ROUND(Y132*Source!I73,7)</f>
        <v>1.675</v>
      </c>
      <c r="CY132">
        <f t="shared" si="83"/>
        <v>89.68</v>
      </c>
      <c r="CZ132">
        <f t="shared" si="84"/>
        <v>9.0399999999999991</v>
      </c>
      <c r="DA132">
        <f t="shared" si="85"/>
        <v>9.92</v>
      </c>
      <c r="DB132">
        <f t="shared" si="59"/>
        <v>18.079999999999998</v>
      </c>
      <c r="DC132">
        <f t="shared" si="60"/>
        <v>0</v>
      </c>
      <c r="DD132" t="s">
        <v>6</v>
      </c>
      <c r="DE132" t="s">
        <v>6</v>
      </c>
      <c r="DF132">
        <f t="shared" si="86"/>
        <v>150.21</v>
      </c>
      <c r="DG132">
        <f t="shared" si="87"/>
        <v>0</v>
      </c>
      <c r="DH132">
        <f t="shared" si="88"/>
        <v>0</v>
      </c>
      <c r="DI132">
        <f t="shared" si="82"/>
        <v>0</v>
      </c>
      <c r="DJ132">
        <f t="shared" si="89"/>
        <v>150.21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ROW(Source!A73)</f>
        <v>73</v>
      </c>
      <c r="B133">
        <v>92862827</v>
      </c>
      <c r="C133">
        <v>92863280</v>
      </c>
      <c r="D133">
        <v>49525587</v>
      </c>
      <c r="E133">
        <v>1</v>
      </c>
      <c r="F133">
        <v>1</v>
      </c>
      <c r="G133">
        <v>1</v>
      </c>
      <c r="H133">
        <v>3</v>
      </c>
      <c r="I133" t="s">
        <v>809</v>
      </c>
      <c r="J133" t="s">
        <v>810</v>
      </c>
      <c r="K133" t="s">
        <v>811</v>
      </c>
      <c r="L133">
        <v>1348</v>
      </c>
      <c r="N133">
        <v>1009</v>
      </c>
      <c r="O133" t="s">
        <v>185</v>
      </c>
      <c r="P133" t="s">
        <v>185</v>
      </c>
      <c r="Q133">
        <v>1000</v>
      </c>
      <c r="W133">
        <v>0</v>
      </c>
      <c r="X133">
        <v>-45966985</v>
      </c>
      <c r="Y133">
        <f t="shared" si="58"/>
        <v>1.0000000000000001E-5</v>
      </c>
      <c r="AA133">
        <v>118821.75999999999</v>
      </c>
      <c r="AB133">
        <v>0</v>
      </c>
      <c r="AC133">
        <v>0</v>
      </c>
      <c r="AD133">
        <v>0</v>
      </c>
      <c r="AE133">
        <v>11978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1.0000000000000001E-5</v>
      </c>
      <c r="AU133" t="s">
        <v>6</v>
      </c>
      <c r="AV133">
        <v>0</v>
      </c>
      <c r="AW133">
        <v>2</v>
      </c>
      <c r="AX133">
        <v>92863314</v>
      </c>
      <c r="AY133">
        <v>1</v>
      </c>
      <c r="AZ133">
        <v>0</v>
      </c>
      <c r="BA133">
        <v>119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ROUND(Y133*Source!I73,7)</f>
        <v>8.3999999999999992E-6</v>
      </c>
      <c r="CY133">
        <f t="shared" si="83"/>
        <v>118821.75999999999</v>
      </c>
      <c r="CZ133">
        <f t="shared" si="84"/>
        <v>11978</v>
      </c>
      <c r="DA133">
        <f t="shared" si="85"/>
        <v>9.92</v>
      </c>
      <c r="DB133">
        <f t="shared" si="59"/>
        <v>0.12</v>
      </c>
      <c r="DC133">
        <f t="shared" si="60"/>
        <v>0</v>
      </c>
      <c r="DD133" t="s">
        <v>6</v>
      </c>
      <c r="DE133" t="s">
        <v>6</v>
      </c>
      <c r="DF133">
        <f t="shared" si="86"/>
        <v>1</v>
      </c>
      <c r="DG133">
        <f t="shared" si="87"/>
        <v>0</v>
      </c>
      <c r="DH133">
        <f t="shared" si="88"/>
        <v>0</v>
      </c>
      <c r="DI133">
        <f t="shared" si="82"/>
        <v>0</v>
      </c>
      <c r="DJ133">
        <f t="shared" si="89"/>
        <v>1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ROW(Source!A73)</f>
        <v>73</v>
      </c>
      <c r="B134">
        <v>92862827</v>
      </c>
      <c r="C134">
        <v>92863280</v>
      </c>
      <c r="D134">
        <v>49526683</v>
      </c>
      <c r="E134">
        <v>1</v>
      </c>
      <c r="F134">
        <v>1</v>
      </c>
      <c r="G134">
        <v>1</v>
      </c>
      <c r="H134">
        <v>3</v>
      </c>
      <c r="I134" t="s">
        <v>812</v>
      </c>
      <c r="J134" t="s">
        <v>813</v>
      </c>
      <c r="K134" t="s">
        <v>814</v>
      </c>
      <c r="L134">
        <v>1348</v>
      </c>
      <c r="N134">
        <v>1009</v>
      </c>
      <c r="O134" t="s">
        <v>185</v>
      </c>
      <c r="P134" t="s">
        <v>185</v>
      </c>
      <c r="Q134">
        <v>1000</v>
      </c>
      <c r="W134">
        <v>0</v>
      </c>
      <c r="X134">
        <v>-1671348935</v>
      </c>
      <c r="Y134">
        <f t="shared" si="58"/>
        <v>1E-4</v>
      </c>
      <c r="AA134">
        <v>375968</v>
      </c>
      <c r="AB134">
        <v>0</v>
      </c>
      <c r="AC134">
        <v>0</v>
      </c>
      <c r="AD134">
        <v>0</v>
      </c>
      <c r="AE134">
        <v>37900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1E-4</v>
      </c>
      <c r="AU134" t="s">
        <v>6</v>
      </c>
      <c r="AV134">
        <v>0</v>
      </c>
      <c r="AW134">
        <v>2</v>
      </c>
      <c r="AX134">
        <v>92863315</v>
      </c>
      <c r="AY134">
        <v>1</v>
      </c>
      <c r="AZ134">
        <v>0</v>
      </c>
      <c r="BA134">
        <v>120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ROUND(Y134*Source!I73,7)</f>
        <v>8.3800000000000004E-5</v>
      </c>
      <c r="CY134">
        <f t="shared" si="83"/>
        <v>375968</v>
      </c>
      <c r="CZ134">
        <f t="shared" si="84"/>
        <v>37900</v>
      </c>
      <c r="DA134">
        <f t="shared" si="85"/>
        <v>9.92</v>
      </c>
      <c r="DB134">
        <f t="shared" si="59"/>
        <v>3.79</v>
      </c>
      <c r="DC134">
        <f t="shared" si="60"/>
        <v>0</v>
      </c>
      <c r="DD134" t="s">
        <v>6</v>
      </c>
      <c r="DE134" t="s">
        <v>6</v>
      </c>
      <c r="DF134">
        <f t="shared" si="86"/>
        <v>31.51</v>
      </c>
      <c r="DG134">
        <f t="shared" si="87"/>
        <v>0</v>
      </c>
      <c r="DH134">
        <f t="shared" si="88"/>
        <v>0</v>
      </c>
      <c r="DI134">
        <f t="shared" si="82"/>
        <v>0</v>
      </c>
      <c r="DJ134">
        <f t="shared" si="89"/>
        <v>31.51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ROW(Source!A73)</f>
        <v>73</v>
      </c>
      <c r="B135">
        <v>92862827</v>
      </c>
      <c r="C135">
        <v>92863280</v>
      </c>
      <c r="D135">
        <v>49542292</v>
      </c>
      <c r="E135">
        <v>1</v>
      </c>
      <c r="F135">
        <v>1</v>
      </c>
      <c r="G135">
        <v>1</v>
      </c>
      <c r="H135">
        <v>3</v>
      </c>
      <c r="I135" t="s">
        <v>815</v>
      </c>
      <c r="J135" t="s">
        <v>816</v>
      </c>
      <c r="K135" t="s">
        <v>817</v>
      </c>
      <c r="L135">
        <v>1302</v>
      </c>
      <c r="N135">
        <v>1003</v>
      </c>
      <c r="O135" t="s">
        <v>538</v>
      </c>
      <c r="P135" t="s">
        <v>538</v>
      </c>
      <c r="Q135">
        <v>10</v>
      </c>
      <c r="W135">
        <v>0</v>
      </c>
      <c r="X135">
        <v>581091037</v>
      </c>
      <c r="Y135">
        <f t="shared" si="58"/>
        <v>1.8700000000000001E-2</v>
      </c>
      <c r="AA135">
        <v>498.38</v>
      </c>
      <c r="AB135">
        <v>0</v>
      </c>
      <c r="AC135">
        <v>0</v>
      </c>
      <c r="AD135">
        <v>0</v>
      </c>
      <c r="AE135">
        <v>50.24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1.8700000000000001E-2</v>
      </c>
      <c r="AU135" t="s">
        <v>6</v>
      </c>
      <c r="AV135">
        <v>0</v>
      </c>
      <c r="AW135">
        <v>2</v>
      </c>
      <c r="AX135">
        <v>92863317</v>
      </c>
      <c r="AY135">
        <v>1</v>
      </c>
      <c r="AZ135">
        <v>0</v>
      </c>
      <c r="BA135">
        <v>122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ROUND(Y135*Source!I73,7)</f>
        <v>1.56613E-2</v>
      </c>
      <c r="CY135">
        <f t="shared" si="83"/>
        <v>498.38</v>
      </c>
      <c r="CZ135">
        <f t="shared" si="84"/>
        <v>50.24</v>
      </c>
      <c r="DA135">
        <f t="shared" si="85"/>
        <v>9.92</v>
      </c>
      <c r="DB135">
        <f t="shared" si="59"/>
        <v>0.94</v>
      </c>
      <c r="DC135">
        <f t="shared" si="60"/>
        <v>0</v>
      </c>
      <c r="DD135" t="s">
        <v>6</v>
      </c>
      <c r="DE135" t="s">
        <v>6</v>
      </c>
      <c r="DF135">
        <f t="shared" si="86"/>
        <v>7.81</v>
      </c>
      <c r="DG135">
        <f t="shared" si="87"/>
        <v>0</v>
      </c>
      <c r="DH135">
        <f t="shared" si="88"/>
        <v>0</v>
      </c>
      <c r="DI135">
        <f t="shared" si="82"/>
        <v>0</v>
      </c>
      <c r="DJ135">
        <f t="shared" si="89"/>
        <v>7.81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ROW(Source!A73)</f>
        <v>73</v>
      </c>
      <c r="B136">
        <v>92862827</v>
      </c>
      <c r="C136">
        <v>92863280</v>
      </c>
      <c r="D136">
        <v>49542647</v>
      </c>
      <c r="E136">
        <v>1</v>
      </c>
      <c r="F136">
        <v>1</v>
      </c>
      <c r="G136">
        <v>1</v>
      </c>
      <c r="H136">
        <v>3</v>
      </c>
      <c r="I136" t="s">
        <v>818</v>
      </c>
      <c r="J136" t="s">
        <v>819</v>
      </c>
      <c r="K136" t="s">
        <v>820</v>
      </c>
      <c r="L136">
        <v>1348</v>
      </c>
      <c r="N136">
        <v>1009</v>
      </c>
      <c r="O136" t="s">
        <v>185</v>
      </c>
      <c r="P136" t="s">
        <v>185</v>
      </c>
      <c r="Q136">
        <v>1000</v>
      </c>
      <c r="W136">
        <v>0</v>
      </c>
      <c r="X136">
        <v>-120483918</v>
      </c>
      <c r="Y136">
        <f t="shared" si="58"/>
        <v>3.0000000000000001E-5</v>
      </c>
      <c r="AA136">
        <v>44195.58</v>
      </c>
      <c r="AB136">
        <v>0</v>
      </c>
      <c r="AC136">
        <v>0</v>
      </c>
      <c r="AD136">
        <v>0</v>
      </c>
      <c r="AE136">
        <v>4455.2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3.0000000000000001E-5</v>
      </c>
      <c r="AU136" t="s">
        <v>6</v>
      </c>
      <c r="AV136">
        <v>0</v>
      </c>
      <c r="AW136">
        <v>2</v>
      </c>
      <c r="AX136">
        <v>92863318</v>
      </c>
      <c r="AY136">
        <v>1</v>
      </c>
      <c r="AZ136">
        <v>0</v>
      </c>
      <c r="BA136">
        <v>123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ROUND(Y136*Source!I73,7)</f>
        <v>2.51E-5</v>
      </c>
      <c r="CY136">
        <f t="shared" si="83"/>
        <v>44195.58</v>
      </c>
      <c r="CZ136">
        <f t="shared" si="84"/>
        <v>4455.2</v>
      </c>
      <c r="DA136">
        <f t="shared" si="85"/>
        <v>9.92</v>
      </c>
      <c r="DB136">
        <f t="shared" si="59"/>
        <v>0.13</v>
      </c>
      <c r="DC136">
        <f t="shared" si="60"/>
        <v>0</v>
      </c>
      <c r="DD136" t="s">
        <v>6</v>
      </c>
      <c r="DE136" t="s">
        <v>6</v>
      </c>
      <c r="DF136">
        <f t="shared" si="86"/>
        <v>1.1100000000000001</v>
      </c>
      <c r="DG136">
        <f t="shared" si="87"/>
        <v>0</v>
      </c>
      <c r="DH136">
        <f t="shared" si="88"/>
        <v>0</v>
      </c>
      <c r="DI136">
        <f t="shared" si="82"/>
        <v>0</v>
      </c>
      <c r="DJ136">
        <f t="shared" si="89"/>
        <v>1.1100000000000001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ROW(Source!A73)</f>
        <v>73</v>
      </c>
      <c r="B137">
        <v>92862827</v>
      </c>
      <c r="C137">
        <v>92863280</v>
      </c>
      <c r="D137">
        <v>49543370</v>
      </c>
      <c r="E137">
        <v>1</v>
      </c>
      <c r="F137">
        <v>1</v>
      </c>
      <c r="G137">
        <v>1</v>
      </c>
      <c r="H137">
        <v>3</v>
      </c>
      <c r="I137" t="s">
        <v>821</v>
      </c>
      <c r="J137" t="s">
        <v>822</v>
      </c>
      <c r="K137" t="s">
        <v>823</v>
      </c>
      <c r="L137">
        <v>1348</v>
      </c>
      <c r="N137">
        <v>1009</v>
      </c>
      <c r="O137" t="s">
        <v>185</v>
      </c>
      <c r="P137" t="s">
        <v>185</v>
      </c>
      <c r="Q137">
        <v>1000</v>
      </c>
      <c r="W137">
        <v>0</v>
      </c>
      <c r="X137">
        <v>834877976</v>
      </c>
      <c r="Y137">
        <f t="shared" si="58"/>
        <v>1.9400000000000001E-3</v>
      </c>
      <c r="AA137">
        <v>48806.400000000001</v>
      </c>
      <c r="AB137">
        <v>0</v>
      </c>
      <c r="AC137">
        <v>0</v>
      </c>
      <c r="AD137">
        <v>0</v>
      </c>
      <c r="AE137">
        <v>4920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1.9400000000000001E-3</v>
      </c>
      <c r="AU137" t="s">
        <v>6</v>
      </c>
      <c r="AV137">
        <v>0</v>
      </c>
      <c r="AW137">
        <v>2</v>
      </c>
      <c r="AX137">
        <v>92863319</v>
      </c>
      <c r="AY137">
        <v>1</v>
      </c>
      <c r="AZ137">
        <v>0</v>
      </c>
      <c r="BA137">
        <v>124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ROUND(Y137*Source!I73,7)</f>
        <v>1.6248E-3</v>
      </c>
      <c r="CY137">
        <f t="shared" si="83"/>
        <v>48806.400000000001</v>
      </c>
      <c r="CZ137">
        <f t="shared" si="84"/>
        <v>4920</v>
      </c>
      <c r="DA137">
        <f t="shared" si="85"/>
        <v>9.92</v>
      </c>
      <c r="DB137">
        <f t="shared" si="59"/>
        <v>9.5399999999999991</v>
      </c>
      <c r="DC137">
        <f t="shared" si="60"/>
        <v>0</v>
      </c>
      <c r="DD137" t="s">
        <v>6</v>
      </c>
      <c r="DE137" t="s">
        <v>6</v>
      </c>
      <c r="DF137">
        <f t="shared" si="86"/>
        <v>79.3</v>
      </c>
      <c r="DG137">
        <f t="shared" si="87"/>
        <v>0</v>
      </c>
      <c r="DH137">
        <f t="shared" si="88"/>
        <v>0</v>
      </c>
      <c r="DI137">
        <f t="shared" si="82"/>
        <v>0</v>
      </c>
      <c r="DJ137">
        <f t="shared" si="89"/>
        <v>79.3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ROW(Source!A73)</f>
        <v>73</v>
      </c>
      <c r="B138">
        <v>92862827</v>
      </c>
      <c r="C138">
        <v>92863280</v>
      </c>
      <c r="D138">
        <v>49546631</v>
      </c>
      <c r="E138">
        <v>1</v>
      </c>
      <c r="F138">
        <v>1</v>
      </c>
      <c r="G138">
        <v>1</v>
      </c>
      <c r="H138">
        <v>3</v>
      </c>
      <c r="I138" t="s">
        <v>824</v>
      </c>
      <c r="J138" t="s">
        <v>825</v>
      </c>
      <c r="K138" t="s">
        <v>826</v>
      </c>
      <c r="L138">
        <v>1339</v>
      </c>
      <c r="N138">
        <v>1007</v>
      </c>
      <c r="O138" t="s">
        <v>401</v>
      </c>
      <c r="P138" t="s">
        <v>401</v>
      </c>
      <c r="Q138">
        <v>1</v>
      </c>
      <c r="W138">
        <v>0</v>
      </c>
      <c r="X138">
        <v>1758287014</v>
      </c>
      <c r="Y138">
        <f t="shared" si="58"/>
        <v>1.0300000000000001E-3</v>
      </c>
      <c r="AA138">
        <v>16864</v>
      </c>
      <c r="AB138">
        <v>0</v>
      </c>
      <c r="AC138">
        <v>0</v>
      </c>
      <c r="AD138">
        <v>0</v>
      </c>
      <c r="AE138">
        <v>1700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1.0300000000000001E-3</v>
      </c>
      <c r="AU138" t="s">
        <v>6</v>
      </c>
      <c r="AV138">
        <v>0</v>
      </c>
      <c r="AW138">
        <v>2</v>
      </c>
      <c r="AX138">
        <v>92863320</v>
      </c>
      <c r="AY138">
        <v>1</v>
      </c>
      <c r="AZ138">
        <v>0</v>
      </c>
      <c r="BA138">
        <v>125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ROUND(Y138*Source!I73,7)</f>
        <v>8.6260000000000004E-4</v>
      </c>
      <c r="CY138">
        <f t="shared" si="83"/>
        <v>16864</v>
      </c>
      <c r="CZ138">
        <f t="shared" si="84"/>
        <v>1700</v>
      </c>
      <c r="DA138">
        <f t="shared" si="85"/>
        <v>9.92</v>
      </c>
      <c r="DB138">
        <f t="shared" si="59"/>
        <v>1.75</v>
      </c>
      <c r="DC138">
        <f t="shared" si="60"/>
        <v>0</v>
      </c>
      <c r="DD138" t="s">
        <v>6</v>
      </c>
      <c r="DE138" t="s">
        <v>6</v>
      </c>
      <c r="DF138">
        <f t="shared" si="86"/>
        <v>14.55</v>
      </c>
      <c r="DG138">
        <f t="shared" si="87"/>
        <v>0</v>
      </c>
      <c r="DH138">
        <f t="shared" si="88"/>
        <v>0</v>
      </c>
      <c r="DI138">
        <f t="shared" si="82"/>
        <v>0</v>
      </c>
      <c r="DJ138">
        <f t="shared" si="89"/>
        <v>14.55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ROW(Source!A73)</f>
        <v>73</v>
      </c>
      <c r="B139">
        <v>92862827</v>
      </c>
      <c r="C139">
        <v>92863280</v>
      </c>
      <c r="D139">
        <v>49554249</v>
      </c>
      <c r="E139">
        <v>1</v>
      </c>
      <c r="F139">
        <v>1</v>
      </c>
      <c r="G139">
        <v>1</v>
      </c>
      <c r="H139">
        <v>3</v>
      </c>
      <c r="I139" t="s">
        <v>827</v>
      </c>
      <c r="J139" t="s">
        <v>828</v>
      </c>
      <c r="K139" t="s">
        <v>829</v>
      </c>
      <c r="L139">
        <v>1348</v>
      </c>
      <c r="N139">
        <v>1009</v>
      </c>
      <c r="O139" t="s">
        <v>185</v>
      </c>
      <c r="P139" t="s">
        <v>185</v>
      </c>
      <c r="Q139">
        <v>1000</v>
      </c>
      <c r="W139">
        <v>0</v>
      </c>
      <c r="X139">
        <v>264248573</v>
      </c>
      <c r="Y139">
        <f t="shared" si="58"/>
        <v>3.1E-4</v>
      </c>
      <c r="AA139">
        <v>154950.39999999999</v>
      </c>
      <c r="AB139">
        <v>0</v>
      </c>
      <c r="AC139">
        <v>0</v>
      </c>
      <c r="AD139">
        <v>0</v>
      </c>
      <c r="AE139">
        <v>15620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3.1E-4</v>
      </c>
      <c r="AU139" t="s">
        <v>6</v>
      </c>
      <c r="AV139">
        <v>0</v>
      </c>
      <c r="AW139">
        <v>2</v>
      </c>
      <c r="AX139">
        <v>92863321</v>
      </c>
      <c r="AY139">
        <v>1</v>
      </c>
      <c r="AZ139">
        <v>0</v>
      </c>
      <c r="BA139">
        <v>126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ROUND(Y139*Source!I73,7)</f>
        <v>2.5960000000000002E-4</v>
      </c>
      <c r="CY139">
        <f t="shared" si="83"/>
        <v>154950.39999999999</v>
      </c>
      <c r="CZ139">
        <f t="shared" si="84"/>
        <v>15620</v>
      </c>
      <c r="DA139">
        <f t="shared" si="85"/>
        <v>9.92</v>
      </c>
      <c r="DB139">
        <f t="shared" si="59"/>
        <v>4.84</v>
      </c>
      <c r="DC139">
        <f t="shared" si="60"/>
        <v>0</v>
      </c>
      <c r="DD139" t="s">
        <v>6</v>
      </c>
      <c r="DE139" t="s">
        <v>6</v>
      </c>
      <c r="DF139">
        <f t="shared" si="86"/>
        <v>40.229999999999997</v>
      </c>
      <c r="DG139">
        <f t="shared" si="87"/>
        <v>0</v>
      </c>
      <c r="DH139">
        <f t="shared" si="88"/>
        <v>0</v>
      </c>
      <c r="DI139">
        <f t="shared" si="82"/>
        <v>0</v>
      </c>
      <c r="DJ139">
        <f t="shared" si="89"/>
        <v>40.229999999999997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ROW(Source!A73)</f>
        <v>73</v>
      </c>
      <c r="B140">
        <v>92862827</v>
      </c>
      <c r="C140">
        <v>92863280</v>
      </c>
      <c r="D140">
        <v>49555362</v>
      </c>
      <c r="E140">
        <v>1</v>
      </c>
      <c r="F140">
        <v>1</v>
      </c>
      <c r="G140">
        <v>1</v>
      </c>
      <c r="H140">
        <v>3</v>
      </c>
      <c r="I140" t="s">
        <v>830</v>
      </c>
      <c r="J140" t="s">
        <v>831</v>
      </c>
      <c r="K140" t="s">
        <v>832</v>
      </c>
      <c r="L140">
        <v>1346</v>
      </c>
      <c r="N140">
        <v>1009</v>
      </c>
      <c r="O140" t="s">
        <v>406</v>
      </c>
      <c r="P140" t="s">
        <v>406</v>
      </c>
      <c r="Q140">
        <v>1</v>
      </c>
      <c r="W140">
        <v>0</v>
      </c>
      <c r="X140">
        <v>-1449230318</v>
      </c>
      <c r="Y140">
        <f t="shared" si="58"/>
        <v>0.6</v>
      </c>
      <c r="AA140">
        <v>93.45</v>
      </c>
      <c r="AB140">
        <v>0</v>
      </c>
      <c r="AC140">
        <v>0</v>
      </c>
      <c r="AD140">
        <v>0</v>
      </c>
      <c r="AE140">
        <v>9.42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0.6</v>
      </c>
      <c r="AU140" t="s">
        <v>6</v>
      </c>
      <c r="AV140">
        <v>0</v>
      </c>
      <c r="AW140">
        <v>2</v>
      </c>
      <c r="AX140">
        <v>92863322</v>
      </c>
      <c r="AY140">
        <v>1</v>
      </c>
      <c r="AZ140">
        <v>0</v>
      </c>
      <c r="BA140">
        <v>127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ROUND(Y140*Source!I73,7)</f>
        <v>0.50249999999999995</v>
      </c>
      <c r="CY140">
        <f t="shared" si="83"/>
        <v>93.45</v>
      </c>
      <c r="CZ140">
        <f t="shared" si="84"/>
        <v>9.42</v>
      </c>
      <c r="DA140">
        <f t="shared" si="85"/>
        <v>9.92</v>
      </c>
      <c r="DB140">
        <f t="shared" si="59"/>
        <v>5.65</v>
      </c>
      <c r="DC140">
        <f t="shared" si="60"/>
        <v>0</v>
      </c>
      <c r="DD140" t="s">
        <v>6</v>
      </c>
      <c r="DE140" t="s">
        <v>6</v>
      </c>
      <c r="DF140">
        <f t="shared" si="86"/>
        <v>46.96</v>
      </c>
      <c r="DG140">
        <f t="shared" si="87"/>
        <v>0</v>
      </c>
      <c r="DH140">
        <f t="shared" si="88"/>
        <v>0</v>
      </c>
      <c r="DI140">
        <f t="shared" si="82"/>
        <v>0</v>
      </c>
      <c r="DJ140">
        <f t="shared" si="89"/>
        <v>46.96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ROW(Source!A73)</f>
        <v>73</v>
      </c>
      <c r="B141">
        <v>92862827</v>
      </c>
      <c r="C141">
        <v>92863280</v>
      </c>
      <c r="D141">
        <v>0</v>
      </c>
      <c r="E141">
        <v>1</v>
      </c>
      <c r="F141">
        <v>1</v>
      </c>
      <c r="G141">
        <v>1</v>
      </c>
      <c r="H141">
        <v>3</v>
      </c>
      <c r="I141" t="s">
        <v>244</v>
      </c>
      <c r="J141" t="s">
        <v>6</v>
      </c>
      <c r="K141" t="s">
        <v>245</v>
      </c>
      <c r="L141">
        <v>1371</v>
      </c>
      <c r="N141">
        <v>1013</v>
      </c>
      <c r="O141" t="s">
        <v>35</v>
      </c>
      <c r="P141" t="s">
        <v>35</v>
      </c>
      <c r="Q141">
        <v>1</v>
      </c>
      <c r="W141">
        <v>0</v>
      </c>
      <c r="X141">
        <v>-1557137800</v>
      </c>
      <c r="Y141">
        <f t="shared" si="58"/>
        <v>133.73134329999999</v>
      </c>
      <c r="AA141">
        <v>1841.67</v>
      </c>
      <c r="AB141">
        <v>0</v>
      </c>
      <c r="AC141">
        <v>0</v>
      </c>
      <c r="AD141">
        <v>0</v>
      </c>
      <c r="AE141">
        <v>1936.74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133.73134329999999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ROUND(Y141*Source!I73,7)</f>
        <v>112</v>
      </c>
      <c r="CY141">
        <f t="shared" si="83"/>
        <v>1841.67</v>
      </c>
      <c r="CZ141">
        <f t="shared" si="84"/>
        <v>1936.74</v>
      </c>
      <c r="DA141">
        <f t="shared" si="85"/>
        <v>9.92</v>
      </c>
      <c r="DB141">
        <f t="shared" si="59"/>
        <v>259002.84</v>
      </c>
      <c r="DC141">
        <f t="shared" si="60"/>
        <v>0</v>
      </c>
      <c r="DD141" t="s">
        <v>6</v>
      </c>
      <c r="DE141" t="s">
        <v>6</v>
      </c>
      <c r="DF141">
        <f t="shared" si="86"/>
        <v>2151795.52</v>
      </c>
      <c r="DG141">
        <f t="shared" si="87"/>
        <v>0</v>
      </c>
      <c r="DH141">
        <f t="shared" si="88"/>
        <v>0</v>
      </c>
      <c r="DI141">
        <f t="shared" si="82"/>
        <v>0</v>
      </c>
      <c r="DJ141">
        <f t="shared" si="89"/>
        <v>2151795.52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ROW(Source!A73)</f>
        <v>73</v>
      </c>
      <c r="B142">
        <v>92862827</v>
      </c>
      <c r="C142">
        <v>92863280</v>
      </c>
      <c r="D142">
        <v>0</v>
      </c>
      <c r="E142">
        <v>1</v>
      </c>
      <c r="F142">
        <v>1</v>
      </c>
      <c r="G142">
        <v>1</v>
      </c>
      <c r="H142">
        <v>3</v>
      </c>
      <c r="I142" t="s">
        <v>244</v>
      </c>
      <c r="J142" t="s">
        <v>6</v>
      </c>
      <c r="K142" t="s">
        <v>251</v>
      </c>
      <c r="L142">
        <v>1371</v>
      </c>
      <c r="N142">
        <v>1013</v>
      </c>
      <c r="O142" t="s">
        <v>35</v>
      </c>
      <c r="P142" t="s">
        <v>35</v>
      </c>
      <c r="Q142">
        <v>1</v>
      </c>
      <c r="W142">
        <v>0</v>
      </c>
      <c r="X142">
        <v>2071533523</v>
      </c>
      <c r="Y142">
        <f t="shared" si="58"/>
        <v>76.417910399999997</v>
      </c>
      <c r="AA142">
        <v>2208.33</v>
      </c>
      <c r="AB142">
        <v>0</v>
      </c>
      <c r="AC142">
        <v>0</v>
      </c>
      <c r="AD142">
        <v>0</v>
      </c>
      <c r="AE142">
        <v>2322.33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6</v>
      </c>
      <c r="AT142">
        <v>76.417910399999997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ROUND(Y142*Source!I73,7)</f>
        <v>64</v>
      </c>
      <c r="CY142">
        <f t="shared" si="83"/>
        <v>2208.33</v>
      </c>
      <c r="CZ142">
        <f t="shared" si="84"/>
        <v>2322.33</v>
      </c>
      <c r="DA142">
        <f t="shared" si="85"/>
        <v>9.92</v>
      </c>
      <c r="DB142">
        <f t="shared" si="59"/>
        <v>177467.61</v>
      </c>
      <c r="DC142">
        <f t="shared" si="60"/>
        <v>0</v>
      </c>
      <c r="DD142" t="s">
        <v>6</v>
      </c>
      <c r="DE142" t="s">
        <v>6</v>
      </c>
      <c r="DF142">
        <f t="shared" si="86"/>
        <v>1474400.64</v>
      </c>
      <c r="DG142">
        <f t="shared" si="87"/>
        <v>0</v>
      </c>
      <c r="DH142">
        <f t="shared" si="88"/>
        <v>0</v>
      </c>
      <c r="DI142">
        <f t="shared" si="82"/>
        <v>0</v>
      </c>
      <c r="DJ142">
        <f t="shared" si="89"/>
        <v>1474400.64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ROW(Source!A73)</f>
        <v>73</v>
      </c>
      <c r="B143">
        <v>92862827</v>
      </c>
      <c r="C143">
        <v>92863280</v>
      </c>
      <c r="D143">
        <v>0</v>
      </c>
      <c r="E143">
        <v>1</v>
      </c>
      <c r="F143">
        <v>1</v>
      </c>
      <c r="G143">
        <v>1</v>
      </c>
      <c r="H143">
        <v>3</v>
      </c>
      <c r="I143" t="s">
        <v>244</v>
      </c>
      <c r="J143" t="s">
        <v>6</v>
      </c>
      <c r="K143" t="s">
        <v>254</v>
      </c>
      <c r="L143">
        <v>1371</v>
      </c>
      <c r="N143">
        <v>1013</v>
      </c>
      <c r="O143" t="s">
        <v>35</v>
      </c>
      <c r="P143" t="s">
        <v>35</v>
      </c>
      <c r="Q143">
        <v>1</v>
      </c>
      <c r="W143">
        <v>0</v>
      </c>
      <c r="X143">
        <v>1961879352</v>
      </c>
      <c r="Y143">
        <f t="shared" si="58"/>
        <v>7.1641791000000001</v>
      </c>
      <c r="AA143">
        <v>9614</v>
      </c>
      <c r="AB143">
        <v>0</v>
      </c>
      <c r="AC143">
        <v>0</v>
      </c>
      <c r="AD143">
        <v>0</v>
      </c>
      <c r="AE143">
        <v>10110.27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6</v>
      </c>
      <c r="AT143">
        <v>7.1641791000000001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ROUND(Y143*Source!I73,7)</f>
        <v>6</v>
      </c>
      <c r="CY143">
        <f t="shared" si="83"/>
        <v>9614</v>
      </c>
      <c r="CZ143">
        <f t="shared" si="84"/>
        <v>10110.27</v>
      </c>
      <c r="DA143">
        <f t="shared" si="85"/>
        <v>9.92</v>
      </c>
      <c r="DB143">
        <f t="shared" si="59"/>
        <v>72431.789999999994</v>
      </c>
      <c r="DC143">
        <f t="shared" si="60"/>
        <v>0</v>
      </c>
      <c r="DD143" t="s">
        <v>6</v>
      </c>
      <c r="DE143" t="s">
        <v>6</v>
      </c>
      <c r="DF143">
        <f t="shared" si="86"/>
        <v>601763.28</v>
      </c>
      <c r="DG143">
        <f t="shared" si="87"/>
        <v>0</v>
      </c>
      <c r="DH143">
        <f t="shared" si="88"/>
        <v>0</v>
      </c>
      <c r="DI143">
        <f t="shared" si="82"/>
        <v>0</v>
      </c>
      <c r="DJ143">
        <f t="shared" si="89"/>
        <v>601763.28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ROW(Source!A77)</f>
        <v>77</v>
      </c>
      <c r="B144">
        <v>92862827</v>
      </c>
      <c r="C144">
        <v>92863326</v>
      </c>
      <c r="D144">
        <v>49510757</v>
      </c>
      <c r="E144">
        <v>70</v>
      </c>
      <c r="F144">
        <v>1</v>
      </c>
      <c r="G144">
        <v>1</v>
      </c>
      <c r="H144">
        <v>1</v>
      </c>
      <c r="I144" t="s">
        <v>833</v>
      </c>
      <c r="J144" t="s">
        <v>6</v>
      </c>
      <c r="K144" t="s">
        <v>834</v>
      </c>
      <c r="L144">
        <v>1191</v>
      </c>
      <c r="N144">
        <v>1013</v>
      </c>
      <c r="O144" t="s">
        <v>682</v>
      </c>
      <c r="P144" t="s">
        <v>682</v>
      </c>
      <c r="Q144">
        <v>1</v>
      </c>
      <c r="W144">
        <v>0</v>
      </c>
      <c r="X144">
        <v>-1111239348</v>
      </c>
      <c r="Y144">
        <f t="shared" si="58"/>
        <v>29.7</v>
      </c>
      <c r="AA144">
        <v>0</v>
      </c>
      <c r="AB144">
        <v>0</v>
      </c>
      <c r="AC144">
        <v>0</v>
      </c>
      <c r="AD144">
        <v>431.46</v>
      </c>
      <c r="AE144">
        <v>0</v>
      </c>
      <c r="AF144">
        <v>0</v>
      </c>
      <c r="AG144">
        <v>0</v>
      </c>
      <c r="AH144">
        <v>9.6199999999999992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29.7</v>
      </c>
      <c r="AU144" t="s">
        <v>6</v>
      </c>
      <c r="AV144">
        <v>1</v>
      </c>
      <c r="AW144">
        <v>2</v>
      </c>
      <c r="AX144">
        <v>92863343</v>
      </c>
      <c r="AY144">
        <v>1</v>
      </c>
      <c r="AZ144">
        <v>0</v>
      </c>
      <c r="BA144">
        <v>128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ROUND(AT144*Source!I77*AH144*AL144,2)</f>
        <v>60867.8</v>
      </c>
      <c r="CV144">
        <f>ROUND(Y144*Source!I77,7)</f>
        <v>141.07499999999999</v>
      </c>
      <c r="CW144">
        <v>0</v>
      </c>
      <c r="CX144">
        <f>ROUND(Y144*Source!I77,7)</f>
        <v>141.07499999999999</v>
      </c>
      <c r="CY144">
        <f>AD144</f>
        <v>431.46</v>
      </c>
      <c r="CZ144">
        <f>AH144</f>
        <v>9.6199999999999992</v>
      </c>
      <c r="DA144">
        <f>AL144</f>
        <v>44.85</v>
      </c>
      <c r="DB144">
        <f t="shared" si="59"/>
        <v>285.70999999999998</v>
      </c>
      <c r="DC144">
        <f t="shared" si="60"/>
        <v>0</v>
      </c>
      <c r="DD144" t="s">
        <v>6</v>
      </c>
      <c r="DE144" t="s">
        <v>6</v>
      </c>
      <c r="DF144">
        <f t="shared" ref="DF144:DF149" si="90">ROUND(ROUND(AE144,2)*CX144,2)</f>
        <v>0</v>
      </c>
      <c r="DG144">
        <f t="shared" si="87"/>
        <v>0</v>
      </c>
      <c r="DH144">
        <f t="shared" si="88"/>
        <v>0</v>
      </c>
      <c r="DI144">
        <f>ROUND(ROUND(AH144*AL144,2)*CX144,2)</f>
        <v>60868.22</v>
      </c>
      <c r="DJ144">
        <f>DI144</f>
        <v>60868.22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ROW(Source!A77)</f>
        <v>77</v>
      </c>
      <c r="B145">
        <v>92862827</v>
      </c>
      <c r="C145">
        <v>92863326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683</v>
      </c>
      <c r="J145" t="s">
        <v>6</v>
      </c>
      <c r="K145" t="s">
        <v>684</v>
      </c>
      <c r="L145">
        <v>1191</v>
      </c>
      <c r="N145">
        <v>1013</v>
      </c>
      <c r="O145" t="s">
        <v>682</v>
      </c>
      <c r="P145" t="s">
        <v>682</v>
      </c>
      <c r="Q145">
        <v>1</v>
      </c>
      <c r="W145">
        <v>0</v>
      </c>
      <c r="X145">
        <v>-1417349443</v>
      </c>
      <c r="Y145">
        <f t="shared" si="58"/>
        <v>0.5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0.5</v>
      </c>
      <c r="AU145" t="s">
        <v>6</v>
      </c>
      <c r="AV145">
        <v>2</v>
      </c>
      <c r="AW145">
        <v>2</v>
      </c>
      <c r="AX145">
        <v>92863344</v>
      </c>
      <c r="AY145">
        <v>1</v>
      </c>
      <c r="AZ145">
        <v>0</v>
      </c>
      <c r="BA145">
        <v>129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ROUND(Y145*Source!I77,7)</f>
        <v>2.375</v>
      </c>
      <c r="CY145">
        <f>AD145</f>
        <v>0</v>
      </c>
      <c r="CZ145">
        <f>AH145</f>
        <v>0</v>
      </c>
      <c r="DA145">
        <f>AL145</f>
        <v>1</v>
      </c>
      <c r="DB145">
        <f t="shared" si="59"/>
        <v>0</v>
      </c>
      <c r="DC145">
        <f t="shared" si="60"/>
        <v>0</v>
      </c>
      <c r="DD145" t="s">
        <v>6</v>
      </c>
      <c r="DE145" t="s">
        <v>6</v>
      </c>
      <c r="DF145">
        <f t="shared" si="90"/>
        <v>0</v>
      </c>
      <c r="DG145">
        <f t="shared" si="87"/>
        <v>0</v>
      </c>
      <c r="DH145">
        <f>ROUND(ROUND(AG145*AK145,2)*CX145,2)</f>
        <v>0</v>
      </c>
      <c r="DI145">
        <f t="shared" ref="DI145:DI159" si="91">ROUND(ROUND(AH145,2)*CX145,2)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ROW(Source!A77)</f>
        <v>77</v>
      </c>
      <c r="B146">
        <v>92862827</v>
      </c>
      <c r="C146">
        <v>92863326</v>
      </c>
      <c r="D146">
        <v>49672515</v>
      </c>
      <c r="E146">
        <v>1</v>
      </c>
      <c r="F146">
        <v>1</v>
      </c>
      <c r="G146">
        <v>1</v>
      </c>
      <c r="H146">
        <v>2</v>
      </c>
      <c r="I146" t="s">
        <v>723</v>
      </c>
      <c r="J146" t="s">
        <v>724</v>
      </c>
      <c r="K146" t="s">
        <v>725</v>
      </c>
      <c r="L146">
        <v>1367</v>
      </c>
      <c r="N146">
        <v>1011</v>
      </c>
      <c r="O146" t="s">
        <v>688</v>
      </c>
      <c r="P146" t="s">
        <v>688</v>
      </c>
      <c r="Q146">
        <v>1</v>
      </c>
      <c r="W146">
        <v>0</v>
      </c>
      <c r="X146">
        <v>-130837057</v>
      </c>
      <c r="Y146">
        <f t="shared" si="58"/>
        <v>0.08</v>
      </c>
      <c r="AA146">
        <v>0</v>
      </c>
      <c r="AB146">
        <v>1358.21</v>
      </c>
      <c r="AC146">
        <v>605.48</v>
      </c>
      <c r="AD146">
        <v>0</v>
      </c>
      <c r="AE146">
        <v>0</v>
      </c>
      <c r="AF146">
        <v>86.4</v>
      </c>
      <c r="AG146">
        <v>13.5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0.08</v>
      </c>
      <c r="AU146" t="s">
        <v>6</v>
      </c>
      <c r="AV146">
        <v>0</v>
      </c>
      <c r="AW146">
        <v>2</v>
      </c>
      <c r="AX146">
        <v>92863345</v>
      </c>
      <c r="AY146">
        <v>1</v>
      </c>
      <c r="AZ146">
        <v>0</v>
      </c>
      <c r="BA146">
        <v>130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ROUND(Y146*Source!I77*DO146,7)</f>
        <v>0</v>
      </c>
      <c r="CX146">
        <f>ROUND(Y146*Source!I77,7)</f>
        <v>0.38</v>
      </c>
      <c r="CY146">
        <f>AB146</f>
        <v>1358.21</v>
      </c>
      <c r="CZ146">
        <f>AF146</f>
        <v>86.4</v>
      </c>
      <c r="DA146">
        <f>AJ146</f>
        <v>15.72</v>
      </c>
      <c r="DB146">
        <f t="shared" si="59"/>
        <v>6.91</v>
      </c>
      <c r="DC146">
        <f t="shared" si="60"/>
        <v>1.08</v>
      </c>
      <c r="DD146" t="s">
        <v>6</v>
      </c>
      <c r="DE146" t="s">
        <v>6</v>
      </c>
      <c r="DF146">
        <f t="shared" si="90"/>
        <v>0</v>
      </c>
      <c r="DG146">
        <f>ROUND(ROUND(AF146*AJ146,2)*CX146,2)</f>
        <v>516.12</v>
      </c>
      <c r="DH146">
        <f>ROUND(ROUND(AG146*AK146,2)*CX146,2)</f>
        <v>230.08</v>
      </c>
      <c r="DI146">
        <f t="shared" si="91"/>
        <v>0</v>
      </c>
      <c r="DJ146">
        <f>DG146</f>
        <v>516.12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ROW(Source!A77)</f>
        <v>77</v>
      </c>
      <c r="B147">
        <v>92862827</v>
      </c>
      <c r="C147">
        <v>92863326</v>
      </c>
      <c r="D147">
        <v>49672573</v>
      </c>
      <c r="E147">
        <v>1</v>
      </c>
      <c r="F147">
        <v>1</v>
      </c>
      <c r="G147">
        <v>1</v>
      </c>
      <c r="H147">
        <v>2</v>
      </c>
      <c r="I147" t="s">
        <v>685</v>
      </c>
      <c r="J147" t="s">
        <v>686</v>
      </c>
      <c r="K147" t="s">
        <v>687</v>
      </c>
      <c r="L147">
        <v>1367</v>
      </c>
      <c r="N147">
        <v>1011</v>
      </c>
      <c r="O147" t="s">
        <v>688</v>
      </c>
      <c r="P147" t="s">
        <v>688</v>
      </c>
      <c r="Q147">
        <v>1</v>
      </c>
      <c r="W147">
        <v>0</v>
      </c>
      <c r="X147">
        <v>-430484415</v>
      </c>
      <c r="Y147">
        <f t="shared" si="58"/>
        <v>7.0000000000000007E-2</v>
      </c>
      <c r="AA147">
        <v>0</v>
      </c>
      <c r="AB147">
        <v>1814.09</v>
      </c>
      <c r="AC147">
        <v>605.48</v>
      </c>
      <c r="AD147">
        <v>0</v>
      </c>
      <c r="AE147">
        <v>0</v>
      </c>
      <c r="AF147">
        <v>115.4</v>
      </c>
      <c r="AG147">
        <v>13.5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7.0000000000000007E-2</v>
      </c>
      <c r="AU147" t="s">
        <v>6</v>
      </c>
      <c r="AV147">
        <v>0</v>
      </c>
      <c r="AW147">
        <v>2</v>
      </c>
      <c r="AX147">
        <v>92863346</v>
      </c>
      <c r="AY147">
        <v>1</v>
      </c>
      <c r="AZ147">
        <v>0</v>
      </c>
      <c r="BA147">
        <v>131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ROUND(Y147*Source!I77*DO147,7)</f>
        <v>0</v>
      </c>
      <c r="CX147">
        <f>ROUND(Y147*Source!I77,7)</f>
        <v>0.33250000000000002</v>
      </c>
      <c r="CY147">
        <f>AB147</f>
        <v>1814.09</v>
      </c>
      <c r="CZ147">
        <f>AF147</f>
        <v>115.4</v>
      </c>
      <c r="DA147">
        <f>AJ147</f>
        <v>15.72</v>
      </c>
      <c r="DB147">
        <f t="shared" si="59"/>
        <v>8.08</v>
      </c>
      <c r="DC147">
        <f t="shared" si="60"/>
        <v>0.95</v>
      </c>
      <c r="DD147" t="s">
        <v>6</v>
      </c>
      <c r="DE147" t="s">
        <v>6</v>
      </c>
      <c r="DF147">
        <f t="shared" si="90"/>
        <v>0</v>
      </c>
      <c r="DG147">
        <f>ROUND(ROUND(AF147*AJ147,2)*CX147,2)</f>
        <v>603.17999999999995</v>
      </c>
      <c r="DH147">
        <f>ROUND(ROUND(AG147*AK147,2)*CX147,2)</f>
        <v>201.32</v>
      </c>
      <c r="DI147">
        <f t="shared" si="91"/>
        <v>0</v>
      </c>
      <c r="DJ147">
        <f>DG147</f>
        <v>603.17999999999995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ROW(Source!A77)</f>
        <v>77</v>
      </c>
      <c r="B148">
        <v>92862827</v>
      </c>
      <c r="C148">
        <v>92863326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695</v>
      </c>
      <c r="J148" t="s">
        <v>696</v>
      </c>
      <c r="K148" t="s">
        <v>697</v>
      </c>
      <c r="L148">
        <v>1367</v>
      </c>
      <c r="N148">
        <v>1011</v>
      </c>
      <c r="O148" t="s">
        <v>688</v>
      </c>
      <c r="P148" t="s">
        <v>688</v>
      </c>
      <c r="Q148">
        <v>1</v>
      </c>
      <c r="W148">
        <v>0</v>
      </c>
      <c r="X148">
        <v>509054691</v>
      </c>
      <c r="Y148">
        <f t="shared" si="58"/>
        <v>0.35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0.35</v>
      </c>
      <c r="AU148" t="s">
        <v>6</v>
      </c>
      <c r="AV148">
        <v>0</v>
      </c>
      <c r="AW148">
        <v>2</v>
      </c>
      <c r="AX148">
        <v>92863347</v>
      </c>
      <c r="AY148">
        <v>1</v>
      </c>
      <c r="AZ148">
        <v>0</v>
      </c>
      <c r="BA148">
        <v>132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ROUND(Y148*Source!I77*DO148,7)</f>
        <v>0</v>
      </c>
      <c r="CX148">
        <f>ROUND(Y148*Source!I77,7)</f>
        <v>1.6625000000000001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59"/>
        <v>23</v>
      </c>
      <c r="DC148">
        <f t="shared" si="60"/>
        <v>4.0599999999999996</v>
      </c>
      <c r="DD148" t="s">
        <v>6</v>
      </c>
      <c r="DE148" t="s">
        <v>6</v>
      </c>
      <c r="DF148">
        <f t="shared" si="90"/>
        <v>0</v>
      </c>
      <c r="DG148">
        <f>ROUND(ROUND(AF148*AJ148,2)*CX148,2)</f>
        <v>1717.3</v>
      </c>
      <c r="DH148">
        <f>ROUND(ROUND(AG148*AK148,2)*CX148,2)</f>
        <v>864.93</v>
      </c>
      <c r="DI148">
        <f t="shared" si="91"/>
        <v>0</v>
      </c>
      <c r="DJ148">
        <f>DG148</f>
        <v>1717.3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ROW(Source!A77)</f>
        <v>77</v>
      </c>
      <c r="B149">
        <v>92862827</v>
      </c>
      <c r="C149">
        <v>92863326</v>
      </c>
      <c r="D149">
        <v>49673658</v>
      </c>
      <c r="E149">
        <v>1</v>
      </c>
      <c r="F149">
        <v>1</v>
      </c>
      <c r="G149">
        <v>1</v>
      </c>
      <c r="H149">
        <v>2</v>
      </c>
      <c r="I149" t="s">
        <v>769</v>
      </c>
      <c r="J149" t="s">
        <v>770</v>
      </c>
      <c r="K149" t="s">
        <v>771</v>
      </c>
      <c r="L149">
        <v>1367</v>
      </c>
      <c r="N149">
        <v>1011</v>
      </c>
      <c r="O149" t="s">
        <v>688</v>
      </c>
      <c r="P149" t="s">
        <v>688</v>
      </c>
      <c r="Q149">
        <v>1</v>
      </c>
      <c r="W149">
        <v>0</v>
      </c>
      <c r="X149">
        <v>2077867240</v>
      </c>
      <c r="Y149">
        <f t="shared" si="58"/>
        <v>1.1499999999999999</v>
      </c>
      <c r="AA149">
        <v>0</v>
      </c>
      <c r="AB149">
        <v>18.86</v>
      </c>
      <c r="AC149">
        <v>0</v>
      </c>
      <c r="AD149">
        <v>0</v>
      </c>
      <c r="AE149">
        <v>0</v>
      </c>
      <c r="AF149">
        <v>1.2</v>
      </c>
      <c r="AG149">
        <v>0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1.1499999999999999</v>
      </c>
      <c r="AU149" t="s">
        <v>6</v>
      </c>
      <c r="AV149">
        <v>0</v>
      </c>
      <c r="AW149">
        <v>2</v>
      </c>
      <c r="AX149">
        <v>92863348</v>
      </c>
      <c r="AY149">
        <v>1</v>
      </c>
      <c r="AZ149">
        <v>0</v>
      </c>
      <c r="BA149">
        <v>133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ROUND(Y149*Source!I77*DO149,7)</f>
        <v>0</v>
      </c>
      <c r="CX149">
        <f>ROUND(Y149*Source!I77,7)</f>
        <v>5.4625000000000004</v>
      </c>
      <c r="CY149">
        <f>AB149</f>
        <v>18.86</v>
      </c>
      <c r="CZ149">
        <f>AF149</f>
        <v>1.2</v>
      </c>
      <c r="DA149">
        <f>AJ149</f>
        <v>15.72</v>
      </c>
      <c r="DB149">
        <f t="shared" si="59"/>
        <v>1.38</v>
      </c>
      <c r="DC149">
        <f t="shared" si="60"/>
        <v>0</v>
      </c>
      <c r="DD149" t="s">
        <v>6</v>
      </c>
      <c r="DE149" t="s">
        <v>6</v>
      </c>
      <c r="DF149">
        <f t="shared" si="90"/>
        <v>0</v>
      </c>
      <c r="DG149">
        <f>ROUND(ROUND(AF149*AJ149,2)*CX149,2)</f>
        <v>103.02</v>
      </c>
      <c r="DH149">
        <f>ROUND(ROUND(AG149*AK149,2)*CX149,2)</f>
        <v>0</v>
      </c>
      <c r="DI149">
        <f t="shared" si="91"/>
        <v>0</v>
      </c>
      <c r="DJ149">
        <f>DG149</f>
        <v>103.02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ROW(Source!A77)</f>
        <v>77</v>
      </c>
      <c r="B150">
        <v>92862827</v>
      </c>
      <c r="C150">
        <v>92863326</v>
      </c>
      <c r="D150">
        <v>49521586</v>
      </c>
      <c r="E150">
        <v>1</v>
      </c>
      <c r="F150">
        <v>1</v>
      </c>
      <c r="G150">
        <v>1</v>
      </c>
      <c r="H150">
        <v>3</v>
      </c>
      <c r="I150" t="s">
        <v>835</v>
      </c>
      <c r="J150" t="s">
        <v>836</v>
      </c>
      <c r="K150" t="s">
        <v>837</v>
      </c>
      <c r="L150">
        <v>1348</v>
      </c>
      <c r="N150">
        <v>1009</v>
      </c>
      <c r="O150" t="s">
        <v>185</v>
      </c>
      <c r="P150" t="s">
        <v>185</v>
      </c>
      <c r="Q150">
        <v>1000</v>
      </c>
      <c r="W150">
        <v>0</v>
      </c>
      <c r="X150">
        <v>1892417071</v>
      </c>
      <c r="Y150">
        <f t="shared" si="58"/>
        <v>1.2999999999999999E-4</v>
      </c>
      <c r="AA150">
        <v>302956.79999999999</v>
      </c>
      <c r="AB150">
        <v>0</v>
      </c>
      <c r="AC150">
        <v>0</v>
      </c>
      <c r="AD150">
        <v>0</v>
      </c>
      <c r="AE150">
        <v>30540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1.2999999999999999E-4</v>
      </c>
      <c r="AU150" t="s">
        <v>6</v>
      </c>
      <c r="AV150">
        <v>0</v>
      </c>
      <c r="AW150">
        <v>2</v>
      </c>
      <c r="AX150">
        <v>92863349</v>
      </c>
      <c r="AY150">
        <v>1</v>
      </c>
      <c r="AZ150">
        <v>0</v>
      </c>
      <c r="BA150">
        <v>134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ROUND(Y150*Source!I77,7)</f>
        <v>6.1749999999999999E-4</v>
      </c>
      <c r="CY150">
        <f t="shared" ref="CY150:CY159" si="92">AA150</f>
        <v>302956.79999999999</v>
      </c>
      <c r="CZ150">
        <f t="shared" ref="CZ150:CZ159" si="93">AE150</f>
        <v>30540</v>
      </c>
      <c r="DA150">
        <f t="shared" ref="DA150:DA159" si="94">AI150</f>
        <v>9.92</v>
      </c>
      <c r="DB150">
        <f t="shared" si="59"/>
        <v>3.97</v>
      </c>
      <c r="DC150">
        <f t="shared" si="60"/>
        <v>0</v>
      </c>
      <c r="DD150" t="s">
        <v>6</v>
      </c>
      <c r="DE150" t="s">
        <v>6</v>
      </c>
      <c r="DF150">
        <f t="shared" ref="DF150:DF159" si="95">ROUND(ROUND(AE150*AI150,2)*CX150,2)</f>
        <v>187.08</v>
      </c>
      <c r="DG150">
        <f t="shared" ref="DG150:DG161" si="96">ROUND(ROUND(AF150,2)*CX150,2)</f>
        <v>0</v>
      </c>
      <c r="DH150">
        <f t="shared" ref="DH150:DH160" si="97">ROUND(ROUND(AG150,2)*CX150,2)</f>
        <v>0</v>
      </c>
      <c r="DI150">
        <f t="shared" si="91"/>
        <v>0</v>
      </c>
      <c r="DJ150">
        <f t="shared" ref="DJ150:DJ159" si="98">DF150</f>
        <v>187.08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ROW(Source!A77)</f>
        <v>77</v>
      </c>
      <c r="B151">
        <v>92862827</v>
      </c>
      <c r="C151">
        <v>92863326</v>
      </c>
      <c r="D151">
        <v>49521602</v>
      </c>
      <c r="E151">
        <v>1</v>
      </c>
      <c r="F151">
        <v>1</v>
      </c>
      <c r="G151">
        <v>1</v>
      </c>
      <c r="H151">
        <v>3</v>
      </c>
      <c r="I151" t="s">
        <v>775</v>
      </c>
      <c r="J151" t="s">
        <v>776</v>
      </c>
      <c r="K151" t="s">
        <v>777</v>
      </c>
      <c r="L151">
        <v>1339</v>
      </c>
      <c r="N151">
        <v>1007</v>
      </c>
      <c r="O151" t="s">
        <v>401</v>
      </c>
      <c r="P151" t="s">
        <v>401</v>
      </c>
      <c r="Q151">
        <v>1</v>
      </c>
      <c r="W151">
        <v>0</v>
      </c>
      <c r="X151">
        <v>-1761807714</v>
      </c>
      <c r="Y151">
        <f t="shared" si="58"/>
        <v>0.28100000000000003</v>
      </c>
      <c r="AA151">
        <v>61.7</v>
      </c>
      <c r="AB151">
        <v>0</v>
      </c>
      <c r="AC151">
        <v>0</v>
      </c>
      <c r="AD151">
        <v>0</v>
      </c>
      <c r="AE151">
        <v>6.22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0.28100000000000003</v>
      </c>
      <c r="AU151" t="s">
        <v>6</v>
      </c>
      <c r="AV151">
        <v>0</v>
      </c>
      <c r="AW151">
        <v>2</v>
      </c>
      <c r="AX151">
        <v>92863350</v>
      </c>
      <c r="AY151">
        <v>1</v>
      </c>
      <c r="AZ151">
        <v>0</v>
      </c>
      <c r="BA151">
        <v>135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ROUND(Y151*Source!I77,7)</f>
        <v>1.3347500000000001</v>
      </c>
      <c r="CY151">
        <f t="shared" si="92"/>
        <v>61.7</v>
      </c>
      <c r="CZ151">
        <f t="shared" si="93"/>
        <v>6.22</v>
      </c>
      <c r="DA151">
        <f t="shared" si="94"/>
        <v>9.92</v>
      </c>
      <c r="DB151">
        <f t="shared" si="59"/>
        <v>1.75</v>
      </c>
      <c r="DC151">
        <f t="shared" si="60"/>
        <v>0</v>
      </c>
      <c r="DD151" t="s">
        <v>6</v>
      </c>
      <c r="DE151" t="s">
        <v>6</v>
      </c>
      <c r="DF151">
        <f t="shared" si="95"/>
        <v>82.35</v>
      </c>
      <c r="DG151">
        <f t="shared" si="96"/>
        <v>0</v>
      </c>
      <c r="DH151">
        <f t="shared" si="97"/>
        <v>0</v>
      </c>
      <c r="DI151">
        <f t="shared" si="91"/>
        <v>0</v>
      </c>
      <c r="DJ151">
        <f t="shared" si="98"/>
        <v>82.35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ROW(Source!A77)</f>
        <v>77</v>
      </c>
      <c r="B152">
        <v>92862827</v>
      </c>
      <c r="C152">
        <v>92863326</v>
      </c>
      <c r="D152">
        <v>49523203</v>
      </c>
      <c r="E152">
        <v>1</v>
      </c>
      <c r="F152">
        <v>1</v>
      </c>
      <c r="G152">
        <v>1</v>
      </c>
      <c r="H152">
        <v>3</v>
      </c>
      <c r="I152" t="s">
        <v>399</v>
      </c>
      <c r="J152" t="s">
        <v>402</v>
      </c>
      <c r="K152" t="s">
        <v>400</v>
      </c>
      <c r="L152">
        <v>1339</v>
      </c>
      <c r="N152">
        <v>1007</v>
      </c>
      <c r="O152" t="s">
        <v>401</v>
      </c>
      <c r="P152" t="s">
        <v>401</v>
      </c>
      <c r="Q152">
        <v>1</v>
      </c>
      <c r="W152">
        <v>0</v>
      </c>
      <c r="X152">
        <v>-143474561</v>
      </c>
      <c r="Y152">
        <f t="shared" si="58"/>
        <v>0.25</v>
      </c>
      <c r="AA152">
        <v>24.2</v>
      </c>
      <c r="AB152">
        <v>0</v>
      </c>
      <c r="AC152">
        <v>0</v>
      </c>
      <c r="AD152">
        <v>0</v>
      </c>
      <c r="AE152">
        <v>2.44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0.25</v>
      </c>
      <c r="AU152" t="s">
        <v>6</v>
      </c>
      <c r="AV152">
        <v>0</v>
      </c>
      <c r="AW152">
        <v>2</v>
      </c>
      <c r="AX152">
        <v>92863351</v>
      </c>
      <c r="AY152">
        <v>1</v>
      </c>
      <c r="AZ152">
        <v>0</v>
      </c>
      <c r="BA152">
        <v>136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ROUND(Y152*Source!I77,7)</f>
        <v>1.1875</v>
      </c>
      <c r="CY152">
        <f t="shared" si="92"/>
        <v>24.2</v>
      </c>
      <c r="CZ152">
        <f t="shared" si="93"/>
        <v>2.44</v>
      </c>
      <c r="DA152">
        <f t="shared" si="94"/>
        <v>9.92</v>
      </c>
      <c r="DB152">
        <f t="shared" si="59"/>
        <v>0.61</v>
      </c>
      <c r="DC152">
        <f t="shared" si="60"/>
        <v>0</v>
      </c>
      <c r="DD152" t="s">
        <v>6</v>
      </c>
      <c r="DE152" t="s">
        <v>6</v>
      </c>
      <c r="DF152">
        <f t="shared" si="95"/>
        <v>28.74</v>
      </c>
      <c r="DG152">
        <f t="shared" si="96"/>
        <v>0</v>
      </c>
      <c r="DH152">
        <f t="shared" si="97"/>
        <v>0</v>
      </c>
      <c r="DI152">
        <f t="shared" si="91"/>
        <v>0</v>
      </c>
      <c r="DJ152">
        <f t="shared" si="98"/>
        <v>28.74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ROW(Source!A77)</f>
        <v>77</v>
      </c>
      <c r="B153">
        <v>92862827</v>
      </c>
      <c r="C153">
        <v>92863326</v>
      </c>
      <c r="D153">
        <v>49523851</v>
      </c>
      <c r="E153">
        <v>1</v>
      </c>
      <c r="F153">
        <v>1</v>
      </c>
      <c r="G153">
        <v>1</v>
      </c>
      <c r="H153">
        <v>3</v>
      </c>
      <c r="I153" t="s">
        <v>712</v>
      </c>
      <c r="J153" t="s">
        <v>713</v>
      </c>
      <c r="K153" t="s">
        <v>714</v>
      </c>
      <c r="L153">
        <v>1346</v>
      </c>
      <c r="N153">
        <v>1009</v>
      </c>
      <c r="O153" t="s">
        <v>406</v>
      </c>
      <c r="P153" t="s">
        <v>406</v>
      </c>
      <c r="Q153">
        <v>1</v>
      </c>
      <c r="W153">
        <v>0</v>
      </c>
      <c r="X153">
        <v>-617477323</v>
      </c>
      <c r="Y153">
        <f t="shared" ref="Y153:Y216" si="99">AT153</f>
        <v>0.06</v>
      </c>
      <c r="AA153">
        <v>369.92</v>
      </c>
      <c r="AB153">
        <v>0</v>
      </c>
      <c r="AC153">
        <v>0</v>
      </c>
      <c r="AD153">
        <v>0</v>
      </c>
      <c r="AE153">
        <v>37.29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0.06</v>
      </c>
      <c r="AU153" t="s">
        <v>6</v>
      </c>
      <c r="AV153">
        <v>0</v>
      </c>
      <c r="AW153">
        <v>2</v>
      </c>
      <c r="AX153">
        <v>92863352</v>
      </c>
      <c r="AY153">
        <v>1</v>
      </c>
      <c r="AZ153">
        <v>0</v>
      </c>
      <c r="BA153">
        <v>137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ROUND(Y153*Source!I77,7)</f>
        <v>0.28499999999999998</v>
      </c>
      <c r="CY153">
        <f t="shared" si="92"/>
        <v>369.92</v>
      </c>
      <c r="CZ153">
        <f t="shared" si="93"/>
        <v>37.29</v>
      </c>
      <c r="DA153">
        <f t="shared" si="94"/>
        <v>9.92</v>
      </c>
      <c r="DB153">
        <f t="shared" ref="DB153:DB216" si="100">ROUND(ROUND(AT153*CZ153,2),2)</f>
        <v>2.2400000000000002</v>
      </c>
      <c r="DC153">
        <f t="shared" ref="DC153:DC216" si="101">ROUND(ROUND(AT153*AG153,2),2)</f>
        <v>0</v>
      </c>
      <c r="DD153" t="s">
        <v>6</v>
      </c>
      <c r="DE153" t="s">
        <v>6</v>
      </c>
      <c r="DF153">
        <f t="shared" si="95"/>
        <v>105.43</v>
      </c>
      <c r="DG153">
        <f t="shared" si="96"/>
        <v>0</v>
      </c>
      <c r="DH153">
        <f t="shared" si="97"/>
        <v>0</v>
      </c>
      <c r="DI153">
        <f t="shared" si="91"/>
        <v>0</v>
      </c>
      <c r="DJ153">
        <f t="shared" si="98"/>
        <v>105.43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ROW(Source!A77)</f>
        <v>77</v>
      </c>
      <c r="B154">
        <v>92862827</v>
      </c>
      <c r="C154">
        <v>92863326</v>
      </c>
      <c r="D154">
        <v>49524232</v>
      </c>
      <c r="E154">
        <v>1</v>
      </c>
      <c r="F154">
        <v>1</v>
      </c>
      <c r="G154">
        <v>1</v>
      </c>
      <c r="H154">
        <v>3</v>
      </c>
      <c r="I154" t="s">
        <v>413</v>
      </c>
      <c r="J154" t="s">
        <v>415</v>
      </c>
      <c r="K154" t="s">
        <v>414</v>
      </c>
      <c r="L154">
        <v>1348</v>
      </c>
      <c r="N154">
        <v>1009</v>
      </c>
      <c r="O154" t="s">
        <v>185</v>
      </c>
      <c r="P154" t="s">
        <v>185</v>
      </c>
      <c r="Q154">
        <v>1000</v>
      </c>
      <c r="W154">
        <v>0</v>
      </c>
      <c r="X154">
        <v>1913150405</v>
      </c>
      <c r="Y154">
        <f t="shared" si="99"/>
        <v>1.7000000000000001E-4</v>
      </c>
      <c r="AA154">
        <v>134515.20000000001</v>
      </c>
      <c r="AB154">
        <v>0</v>
      </c>
      <c r="AC154">
        <v>0</v>
      </c>
      <c r="AD154">
        <v>0</v>
      </c>
      <c r="AE154">
        <v>13560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1.7000000000000001E-4</v>
      </c>
      <c r="AU154" t="s">
        <v>6</v>
      </c>
      <c r="AV154">
        <v>0</v>
      </c>
      <c r="AW154">
        <v>2</v>
      </c>
      <c r="AX154">
        <v>92863353</v>
      </c>
      <c r="AY154">
        <v>1</v>
      </c>
      <c r="AZ154">
        <v>0</v>
      </c>
      <c r="BA154">
        <v>138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ROUND(Y154*Source!I77,7)</f>
        <v>8.0749999999999995E-4</v>
      </c>
      <c r="CY154">
        <f t="shared" si="92"/>
        <v>134515.20000000001</v>
      </c>
      <c r="CZ154">
        <f t="shared" si="93"/>
        <v>13560</v>
      </c>
      <c r="DA154">
        <f t="shared" si="94"/>
        <v>9.92</v>
      </c>
      <c r="DB154">
        <f t="shared" si="100"/>
        <v>2.31</v>
      </c>
      <c r="DC154">
        <f t="shared" si="101"/>
        <v>0</v>
      </c>
      <c r="DD154" t="s">
        <v>6</v>
      </c>
      <c r="DE154" t="s">
        <v>6</v>
      </c>
      <c r="DF154">
        <f t="shared" si="95"/>
        <v>108.62</v>
      </c>
      <c r="DG154">
        <f t="shared" si="96"/>
        <v>0</v>
      </c>
      <c r="DH154">
        <f t="shared" si="97"/>
        <v>0</v>
      </c>
      <c r="DI154">
        <f t="shared" si="91"/>
        <v>0</v>
      </c>
      <c r="DJ154">
        <f t="shared" si="98"/>
        <v>108.62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ROW(Source!A77)</f>
        <v>77</v>
      </c>
      <c r="B155">
        <v>92862827</v>
      </c>
      <c r="C155">
        <v>92863326</v>
      </c>
      <c r="D155">
        <v>49527729</v>
      </c>
      <c r="E155">
        <v>1</v>
      </c>
      <c r="F155">
        <v>1</v>
      </c>
      <c r="G155">
        <v>1</v>
      </c>
      <c r="H155">
        <v>3</v>
      </c>
      <c r="I155" t="s">
        <v>404</v>
      </c>
      <c r="J155" t="s">
        <v>407</v>
      </c>
      <c r="K155" t="s">
        <v>405</v>
      </c>
      <c r="L155">
        <v>1346</v>
      </c>
      <c r="N155">
        <v>1009</v>
      </c>
      <c r="O155" t="s">
        <v>406</v>
      </c>
      <c r="P155" t="s">
        <v>406</v>
      </c>
      <c r="Q155">
        <v>1</v>
      </c>
      <c r="W155">
        <v>0</v>
      </c>
      <c r="X155">
        <v>30735328</v>
      </c>
      <c r="Y155">
        <f t="shared" si="99"/>
        <v>8.9999999999999998E-4</v>
      </c>
      <c r="AA155">
        <v>21.33</v>
      </c>
      <c r="AB155">
        <v>0</v>
      </c>
      <c r="AC155">
        <v>0</v>
      </c>
      <c r="AD155">
        <v>0</v>
      </c>
      <c r="AE155">
        <v>2.15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8.9999999999999998E-4</v>
      </c>
      <c r="AU155" t="s">
        <v>6</v>
      </c>
      <c r="AV155">
        <v>0</v>
      </c>
      <c r="AW155">
        <v>2</v>
      </c>
      <c r="AX155">
        <v>92863354</v>
      </c>
      <c r="AY155">
        <v>1</v>
      </c>
      <c r="AZ155">
        <v>0</v>
      </c>
      <c r="BA155">
        <v>139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ROUND(Y155*Source!I77,7)</f>
        <v>4.2750000000000002E-3</v>
      </c>
      <c r="CY155">
        <f t="shared" si="92"/>
        <v>21.33</v>
      </c>
      <c r="CZ155">
        <f t="shared" si="93"/>
        <v>2.15</v>
      </c>
      <c r="DA155">
        <f t="shared" si="94"/>
        <v>9.92</v>
      </c>
      <c r="DB155">
        <f t="shared" si="100"/>
        <v>0</v>
      </c>
      <c r="DC155">
        <f t="shared" si="101"/>
        <v>0</v>
      </c>
      <c r="DD155" t="s">
        <v>6</v>
      </c>
      <c r="DE155" t="s">
        <v>6</v>
      </c>
      <c r="DF155">
        <f t="shared" si="95"/>
        <v>0.09</v>
      </c>
      <c r="DG155">
        <f t="shared" si="96"/>
        <v>0</v>
      </c>
      <c r="DH155">
        <f t="shared" si="97"/>
        <v>0</v>
      </c>
      <c r="DI155">
        <f t="shared" si="91"/>
        <v>0</v>
      </c>
      <c r="DJ155">
        <f t="shared" si="98"/>
        <v>0.09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ROW(Source!A77)</f>
        <v>77</v>
      </c>
      <c r="B156">
        <v>92862827</v>
      </c>
      <c r="C156">
        <v>92863326</v>
      </c>
      <c r="D156">
        <v>49554500</v>
      </c>
      <c r="E156">
        <v>1</v>
      </c>
      <c r="F156">
        <v>1</v>
      </c>
      <c r="G156">
        <v>1</v>
      </c>
      <c r="H156">
        <v>3</v>
      </c>
      <c r="I156" t="s">
        <v>715</v>
      </c>
      <c r="J156" t="s">
        <v>716</v>
      </c>
      <c r="K156" t="s">
        <v>717</v>
      </c>
      <c r="L156">
        <v>1346</v>
      </c>
      <c r="N156">
        <v>1009</v>
      </c>
      <c r="O156" t="s">
        <v>406</v>
      </c>
      <c r="P156" t="s">
        <v>406</v>
      </c>
      <c r="Q156">
        <v>1</v>
      </c>
      <c r="W156">
        <v>0</v>
      </c>
      <c r="X156">
        <v>639726700</v>
      </c>
      <c r="Y156">
        <f t="shared" si="99"/>
        <v>0.44</v>
      </c>
      <c r="AA156">
        <v>149.99</v>
      </c>
      <c r="AB156">
        <v>0</v>
      </c>
      <c r="AC156">
        <v>0</v>
      </c>
      <c r="AD156">
        <v>0</v>
      </c>
      <c r="AE156">
        <v>15.12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0.44</v>
      </c>
      <c r="AU156" t="s">
        <v>6</v>
      </c>
      <c r="AV156">
        <v>0</v>
      </c>
      <c r="AW156">
        <v>2</v>
      </c>
      <c r="AX156">
        <v>92863355</v>
      </c>
      <c r="AY156">
        <v>1</v>
      </c>
      <c r="AZ156">
        <v>0</v>
      </c>
      <c r="BA156">
        <v>140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ROUND(Y156*Source!I77,7)</f>
        <v>2.09</v>
      </c>
      <c r="CY156">
        <f t="shared" si="92"/>
        <v>149.99</v>
      </c>
      <c r="CZ156">
        <f t="shared" si="93"/>
        <v>15.12</v>
      </c>
      <c r="DA156">
        <f t="shared" si="94"/>
        <v>9.92</v>
      </c>
      <c r="DB156">
        <f t="shared" si="100"/>
        <v>6.65</v>
      </c>
      <c r="DC156">
        <f t="shared" si="101"/>
        <v>0</v>
      </c>
      <c r="DD156" t="s">
        <v>6</v>
      </c>
      <c r="DE156" t="s">
        <v>6</v>
      </c>
      <c r="DF156">
        <f t="shared" si="95"/>
        <v>313.48</v>
      </c>
      <c r="DG156">
        <f t="shared" si="96"/>
        <v>0</v>
      </c>
      <c r="DH156">
        <f t="shared" si="97"/>
        <v>0</v>
      </c>
      <c r="DI156">
        <f t="shared" si="91"/>
        <v>0</v>
      </c>
      <c r="DJ156">
        <f t="shared" si="98"/>
        <v>313.48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ROW(Source!A77)</f>
        <v>77</v>
      </c>
      <c r="B157">
        <v>92862827</v>
      </c>
      <c r="C157">
        <v>92863326</v>
      </c>
      <c r="D157">
        <v>49555188</v>
      </c>
      <c r="E157">
        <v>1</v>
      </c>
      <c r="F157">
        <v>1</v>
      </c>
      <c r="G157">
        <v>1</v>
      </c>
      <c r="H157">
        <v>3</v>
      </c>
      <c r="I157" t="s">
        <v>718</v>
      </c>
      <c r="J157" t="s">
        <v>719</v>
      </c>
      <c r="K157" t="s">
        <v>720</v>
      </c>
      <c r="L157">
        <v>1348</v>
      </c>
      <c r="N157">
        <v>1009</v>
      </c>
      <c r="O157" t="s">
        <v>185</v>
      </c>
      <c r="P157" t="s">
        <v>185</v>
      </c>
      <c r="Q157">
        <v>1000</v>
      </c>
      <c r="W157">
        <v>0</v>
      </c>
      <c r="X157">
        <v>859929720</v>
      </c>
      <c r="Y157">
        <f t="shared" si="99"/>
        <v>5.2999999999999998E-4</v>
      </c>
      <c r="AA157">
        <v>168144</v>
      </c>
      <c r="AB157">
        <v>0</v>
      </c>
      <c r="AC157">
        <v>0</v>
      </c>
      <c r="AD157">
        <v>0</v>
      </c>
      <c r="AE157">
        <v>16950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5.2999999999999998E-4</v>
      </c>
      <c r="AU157" t="s">
        <v>6</v>
      </c>
      <c r="AV157">
        <v>0</v>
      </c>
      <c r="AW157">
        <v>2</v>
      </c>
      <c r="AX157">
        <v>92863356</v>
      </c>
      <c r="AY157">
        <v>1</v>
      </c>
      <c r="AZ157">
        <v>0</v>
      </c>
      <c r="BA157">
        <v>141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ROUND(Y157*Source!I77,7)</f>
        <v>2.5175000000000002E-3</v>
      </c>
      <c r="CY157">
        <f t="shared" si="92"/>
        <v>168144</v>
      </c>
      <c r="CZ157">
        <f t="shared" si="93"/>
        <v>16950</v>
      </c>
      <c r="DA157">
        <f t="shared" si="94"/>
        <v>9.92</v>
      </c>
      <c r="DB157">
        <f t="shared" si="100"/>
        <v>8.98</v>
      </c>
      <c r="DC157">
        <f t="shared" si="101"/>
        <v>0</v>
      </c>
      <c r="DD157" t="s">
        <v>6</v>
      </c>
      <c r="DE157" t="s">
        <v>6</v>
      </c>
      <c r="DF157">
        <f t="shared" si="95"/>
        <v>423.3</v>
      </c>
      <c r="DG157">
        <f t="shared" si="96"/>
        <v>0</v>
      </c>
      <c r="DH157">
        <f t="shared" si="97"/>
        <v>0</v>
      </c>
      <c r="DI157">
        <f t="shared" si="91"/>
        <v>0</v>
      </c>
      <c r="DJ157">
        <f t="shared" si="98"/>
        <v>423.3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ROW(Source!A77)</f>
        <v>77</v>
      </c>
      <c r="B158">
        <v>92862827</v>
      </c>
      <c r="C158">
        <v>92863326</v>
      </c>
      <c r="D158">
        <v>49561110</v>
      </c>
      <c r="E158">
        <v>1</v>
      </c>
      <c r="F158">
        <v>1</v>
      </c>
      <c r="G158">
        <v>1</v>
      </c>
      <c r="H158">
        <v>3</v>
      </c>
      <c r="I158" t="s">
        <v>261</v>
      </c>
      <c r="J158" t="s">
        <v>263</v>
      </c>
      <c r="K158" t="s">
        <v>262</v>
      </c>
      <c r="L158">
        <v>1371</v>
      </c>
      <c r="N158">
        <v>1013</v>
      </c>
      <c r="O158" t="s">
        <v>35</v>
      </c>
      <c r="P158" t="s">
        <v>35</v>
      </c>
      <c r="Q158">
        <v>1</v>
      </c>
      <c r="W158">
        <v>0</v>
      </c>
      <c r="X158">
        <v>915480679</v>
      </c>
      <c r="Y158">
        <f t="shared" si="99"/>
        <v>39.157894740000003</v>
      </c>
      <c r="AA158">
        <v>155.84</v>
      </c>
      <c r="AB158">
        <v>0</v>
      </c>
      <c r="AC158">
        <v>0</v>
      </c>
      <c r="AD158">
        <v>0</v>
      </c>
      <c r="AE158">
        <v>15.71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6</v>
      </c>
      <c r="AT158">
        <v>39.157894740000003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ROUND(Y158*Source!I77,7)</f>
        <v>186</v>
      </c>
      <c r="CY158">
        <f t="shared" si="92"/>
        <v>155.84</v>
      </c>
      <c r="CZ158">
        <f t="shared" si="93"/>
        <v>15.71</v>
      </c>
      <c r="DA158">
        <f t="shared" si="94"/>
        <v>9.92</v>
      </c>
      <c r="DB158">
        <f t="shared" si="100"/>
        <v>615.16999999999996</v>
      </c>
      <c r="DC158">
        <f t="shared" si="101"/>
        <v>0</v>
      </c>
      <c r="DD158" t="s">
        <v>6</v>
      </c>
      <c r="DE158" t="s">
        <v>6</v>
      </c>
      <c r="DF158">
        <f t="shared" si="95"/>
        <v>28986.240000000002</v>
      </c>
      <c r="DG158">
        <f t="shared" si="96"/>
        <v>0</v>
      </c>
      <c r="DH158">
        <f t="shared" si="97"/>
        <v>0</v>
      </c>
      <c r="DI158">
        <f t="shared" si="91"/>
        <v>0</v>
      </c>
      <c r="DJ158">
        <f t="shared" si="98"/>
        <v>28986.240000000002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ROW(Source!A77)</f>
        <v>77</v>
      </c>
      <c r="B159">
        <v>92862827</v>
      </c>
      <c r="C159">
        <v>92863326</v>
      </c>
      <c r="D159">
        <v>48097163</v>
      </c>
      <c r="E159">
        <v>1</v>
      </c>
      <c r="F159">
        <v>1</v>
      </c>
      <c r="G159">
        <v>1</v>
      </c>
      <c r="H159">
        <v>3</v>
      </c>
      <c r="I159" t="s">
        <v>265</v>
      </c>
      <c r="J159" t="s">
        <v>267</v>
      </c>
      <c r="K159" t="s">
        <v>266</v>
      </c>
      <c r="L159">
        <v>1301</v>
      </c>
      <c r="N159">
        <v>1003</v>
      </c>
      <c r="O159" t="s">
        <v>190</v>
      </c>
      <c r="P159" t="s">
        <v>190</v>
      </c>
      <c r="Q159">
        <v>1</v>
      </c>
      <c r="W159">
        <v>0</v>
      </c>
      <c r="X159">
        <v>-1197773928</v>
      </c>
      <c r="Y159">
        <f t="shared" si="99"/>
        <v>100</v>
      </c>
      <c r="AA159">
        <v>194.63</v>
      </c>
      <c r="AB159">
        <v>0</v>
      </c>
      <c r="AC159">
        <v>0</v>
      </c>
      <c r="AD159">
        <v>0</v>
      </c>
      <c r="AE159">
        <v>19.62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6</v>
      </c>
      <c r="AT159">
        <v>100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ROUND(Y159*Source!I77,7)</f>
        <v>475</v>
      </c>
      <c r="CY159">
        <f t="shared" si="92"/>
        <v>194.63</v>
      </c>
      <c r="CZ159">
        <f t="shared" si="93"/>
        <v>19.62</v>
      </c>
      <c r="DA159">
        <f t="shared" si="94"/>
        <v>9.92</v>
      </c>
      <c r="DB159">
        <f t="shared" si="100"/>
        <v>1962</v>
      </c>
      <c r="DC159">
        <f t="shared" si="101"/>
        <v>0</v>
      </c>
      <c r="DD159" t="s">
        <v>6</v>
      </c>
      <c r="DE159" t="s">
        <v>6</v>
      </c>
      <c r="DF159">
        <f t="shared" si="95"/>
        <v>92449.25</v>
      </c>
      <c r="DG159">
        <f t="shared" si="96"/>
        <v>0</v>
      </c>
      <c r="DH159">
        <f t="shared" si="97"/>
        <v>0</v>
      </c>
      <c r="DI159">
        <f t="shared" si="91"/>
        <v>0</v>
      </c>
      <c r="DJ159">
        <f t="shared" si="98"/>
        <v>92449.25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ROW(Source!A80)</f>
        <v>80</v>
      </c>
      <c r="B160">
        <v>92862827</v>
      </c>
      <c r="C160">
        <v>92863362</v>
      </c>
      <c r="D160">
        <v>48043879</v>
      </c>
      <c r="E160">
        <v>68</v>
      </c>
      <c r="F160">
        <v>1</v>
      </c>
      <c r="G160">
        <v>1</v>
      </c>
      <c r="H160">
        <v>1</v>
      </c>
      <c r="I160" t="s">
        <v>833</v>
      </c>
      <c r="J160" t="s">
        <v>6</v>
      </c>
      <c r="K160" t="s">
        <v>834</v>
      </c>
      <c r="L160">
        <v>1191</v>
      </c>
      <c r="N160">
        <v>1013</v>
      </c>
      <c r="O160" t="s">
        <v>682</v>
      </c>
      <c r="P160" t="s">
        <v>682</v>
      </c>
      <c r="Q160">
        <v>1</v>
      </c>
      <c r="W160">
        <v>0</v>
      </c>
      <c r="X160">
        <v>-1111239348</v>
      </c>
      <c r="Y160">
        <f t="shared" si="99"/>
        <v>29.7</v>
      </c>
      <c r="AA160">
        <v>0</v>
      </c>
      <c r="AB160">
        <v>0</v>
      </c>
      <c r="AC160">
        <v>0</v>
      </c>
      <c r="AD160">
        <v>431.46</v>
      </c>
      <c r="AE160">
        <v>0</v>
      </c>
      <c r="AF160">
        <v>0</v>
      </c>
      <c r="AG160">
        <v>0</v>
      </c>
      <c r="AH160">
        <v>9.6199999999999992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29.7</v>
      </c>
      <c r="AU160" t="s">
        <v>6</v>
      </c>
      <c r="AV160">
        <v>1</v>
      </c>
      <c r="AW160">
        <v>2</v>
      </c>
      <c r="AX160">
        <v>92863381</v>
      </c>
      <c r="AY160">
        <v>1</v>
      </c>
      <c r="AZ160">
        <v>0</v>
      </c>
      <c r="BA160">
        <v>145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ROUND(AT160*Source!I80*AH160*AL160,2)</f>
        <v>501678.78</v>
      </c>
      <c r="CV160">
        <f>ROUND(Y160*Source!I80,7)</f>
        <v>1162.7550000000001</v>
      </c>
      <c r="CW160">
        <v>0</v>
      </c>
      <c r="CX160">
        <f>ROUND(Y160*Source!I80,7)</f>
        <v>1162.7550000000001</v>
      </c>
      <c r="CY160">
        <f>AD160</f>
        <v>431.46</v>
      </c>
      <c r="CZ160">
        <f>AH160</f>
        <v>9.6199999999999992</v>
      </c>
      <c r="DA160">
        <f>AL160</f>
        <v>44.85</v>
      </c>
      <c r="DB160">
        <f t="shared" si="100"/>
        <v>285.70999999999998</v>
      </c>
      <c r="DC160">
        <f t="shared" si="101"/>
        <v>0</v>
      </c>
      <c r="DD160" t="s">
        <v>6</v>
      </c>
      <c r="DE160" t="s">
        <v>6</v>
      </c>
      <c r="DF160">
        <f t="shared" ref="DF160:DF165" si="102">ROUND(ROUND(AE160,2)*CX160,2)</f>
        <v>0</v>
      </c>
      <c r="DG160">
        <f t="shared" si="96"/>
        <v>0</v>
      </c>
      <c r="DH160">
        <f t="shared" si="97"/>
        <v>0</v>
      </c>
      <c r="DI160">
        <f>ROUND(ROUND(AH160*AL160,2)*CX160,2)</f>
        <v>501682.27</v>
      </c>
      <c r="DJ160">
        <f>DI160</f>
        <v>501682.27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ROW(Source!A80)</f>
        <v>80</v>
      </c>
      <c r="B161">
        <v>92862827</v>
      </c>
      <c r="C161">
        <v>92863362</v>
      </c>
      <c r="D161">
        <v>48044033</v>
      </c>
      <c r="E161">
        <v>68</v>
      </c>
      <c r="F161">
        <v>1</v>
      </c>
      <c r="G161">
        <v>1</v>
      </c>
      <c r="H161">
        <v>1</v>
      </c>
      <c r="I161" t="s">
        <v>683</v>
      </c>
      <c r="J161" t="s">
        <v>6</v>
      </c>
      <c r="K161" t="s">
        <v>684</v>
      </c>
      <c r="L161">
        <v>1191</v>
      </c>
      <c r="N161">
        <v>1013</v>
      </c>
      <c r="O161" t="s">
        <v>682</v>
      </c>
      <c r="P161" t="s">
        <v>682</v>
      </c>
      <c r="Q161">
        <v>1</v>
      </c>
      <c r="W161">
        <v>0</v>
      </c>
      <c r="X161">
        <v>-1417349443</v>
      </c>
      <c r="Y161">
        <f t="shared" si="99"/>
        <v>0.5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0.5</v>
      </c>
      <c r="AU161" t="s">
        <v>6</v>
      </c>
      <c r="AV161">
        <v>2</v>
      </c>
      <c r="AW161">
        <v>2</v>
      </c>
      <c r="AX161">
        <v>92863382</v>
      </c>
      <c r="AY161">
        <v>1</v>
      </c>
      <c r="AZ161">
        <v>0</v>
      </c>
      <c r="BA161">
        <v>146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ROUND(Y161*Source!I80,7)</f>
        <v>19.574999999999999</v>
      </c>
      <c r="CY161">
        <f>AD161</f>
        <v>0</v>
      </c>
      <c r="CZ161">
        <f>AH161</f>
        <v>0</v>
      </c>
      <c r="DA161">
        <f>AL161</f>
        <v>1</v>
      </c>
      <c r="DB161">
        <f t="shared" si="100"/>
        <v>0</v>
      </c>
      <c r="DC161">
        <f t="shared" si="101"/>
        <v>0</v>
      </c>
      <c r="DD161" t="s">
        <v>6</v>
      </c>
      <c r="DE161" t="s">
        <v>6</v>
      </c>
      <c r="DF161">
        <f t="shared" si="102"/>
        <v>0</v>
      </c>
      <c r="DG161">
        <f t="shared" si="96"/>
        <v>0</v>
      </c>
      <c r="DH161">
        <f>ROUND(ROUND(AG161*AK161,2)*CX161,2)</f>
        <v>0</v>
      </c>
      <c r="DI161">
        <f t="shared" ref="DI161:DI177" si="103">ROUND(ROUND(AH161,2)*CX161,2)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ROW(Source!A80)</f>
        <v>80</v>
      </c>
      <c r="B162">
        <v>92862827</v>
      </c>
      <c r="C162">
        <v>92863362</v>
      </c>
      <c r="D162">
        <v>48205516</v>
      </c>
      <c r="E162">
        <v>1</v>
      </c>
      <c r="F162">
        <v>1</v>
      </c>
      <c r="G162">
        <v>1</v>
      </c>
      <c r="H162">
        <v>2</v>
      </c>
      <c r="I162" t="s">
        <v>723</v>
      </c>
      <c r="J162" t="s">
        <v>724</v>
      </c>
      <c r="K162" t="s">
        <v>725</v>
      </c>
      <c r="L162">
        <v>1367</v>
      </c>
      <c r="N162">
        <v>1011</v>
      </c>
      <c r="O162" t="s">
        <v>688</v>
      </c>
      <c r="P162" t="s">
        <v>688</v>
      </c>
      <c r="Q162">
        <v>1</v>
      </c>
      <c r="W162">
        <v>0</v>
      </c>
      <c r="X162">
        <v>1227913401</v>
      </c>
      <c r="Y162">
        <f t="shared" si="99"/>
        <v>0.08</v>
      </c>
      <c r="AA162">
        <v>0</v>
      </c>
      <c r="AB162">
        <v>1358.21</v>
      </c>
      <c r="AC162">
        <v>605.48</v>
      </c>
      <c r="AD162">
        <v>0</v>
      </c>
      <c r="AE162">
        <v>0</v>
      </c>
      <c r="AF162">
        <v>86.4</v>
      </c>
      <c r="AG162">
        <v>13.5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0.08</v>
      </c>
      <c r="AU162" t="s">
        <v>6</v>
      </c>
      <c r="AV162">
        <v>0</v>
      </c>
      <c r="AW162">
        <v>2</v>
      </c>
      <c r="AX162">
        <v>92863383</v>
      </c>
      <c r="AY162">
        <v>1</v>
      </c>
      <c r="AZ162">
        <v>0</v>
      </c>
      <c r="BA162">
        <v>147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ROUND(Y162*Source!I80*DO162,7)</f>
        <v>0</v>
      </c>
      <c r="CX162">
        <f>ROUND(Y162*Source!I80,7)</f>
        <v>3.1320000000000001</v>
      </c>
      <c r="CY162">
        <f>AB162</f>
        <v>1358.21</v>
      </c>
      <c r="CZ162">
        <f>AF162</f>
        <v>86.4</v>
      </c>
      <c r="DA162">
        <f>AJ162</f>
        <v>15.72</v>
      </c>
      <c r="DB162">
        <f t="shared" si="100"/>
        <v>6.91</v>
      </c>
      <c r="DC162">
        <f t="shared" si="101"/>
        <v>1.08</v>
      </c>
      <c r="DD162" t="s">
        <v>6</v>
      </c>
      <c r="DE162" t="s">
        <v>6</v>
      </c>
      <c r="DF162">
        <f t="shared" si="102"/>
        <v>0</v>
      </c>
      <c r="DG162">
        <f>ROUND(ROUND(AF162*AJ162,2)*CX162,2)</f>
        <v>4253.91</v>
      </c>
      <c r="DH162">
        <f>ROUND(ROUND(AG162*AK162,2)*CX162,2)</f>
        <v>1896.36</v>
      </c>
      <c r="DI162">
        <f t="shared" si="103"/>
        <v>0</v>
      </c>
      <c r="DJ162">
        <f>DG162</f>
        <v>4253.91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ROW(Source!A80)</f>
        <v>80</v>
      </c>
      <c r="B163">
        <v>92862827</v>
      </c>
      <c r="C163">
        <v>92863362</v>
      </c>
      <c r="D163">
        <v>48205574</v>
      </c>
      <c r="E163">
        <v>1</v>
      </c>
      <c r="F163">
        <v>1</v>
      </c>
      <c r="G163">
        <v>1</v>
      </c>
      <c r="H163">
        <v>2</v>
      </c>
      <c r="I163" t="s">
        <v>685</v>
      </c>
      <c r="J163" t="s">
        <v>686</v>
      </c>
      <c r="K163" t="s">
        <v>687</v>
      </c>
      <c r="L163">
        <v>1367</v>
      </c>
      <c r="N163">
        <v>1011</v>
      </c>
      <c r="O163" t="s">
        <v>688</v>
      </c>
      <c r="P163" t="s">
        <v>688</v>
      </c>
      <c r="Q163">
        <v>1</v>
      </c>
      <c r="W163">
        <v>0</v>
      </c>
      <c r="X163">
        <v>-296520070</v>
      </c>
      <c r="Y163">
        <f t="shared" si="99"/>
        <v>7.0000000000000007E-2</v>
      </c>
      <c r="AA163">
        <v>0</v>
      </c>
      <c r="AB163">
        <v>1814.09</v>
      </c>
      <c r="AC163">
        <v>605.48</v>
      </c>
      <c r="AD163">
        <v>0</v>
      </c>
      <c r="AE163">
        <v>0</v>
      </c>
      <c r="AF163">
        <v>115.4</v>
      </c>
      <c r="AG163">
        <v>13.5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7.0000000000000007E-2</v>
      </c>
      <c r="AU163" t="s">
        <v>6</v>
      </c>
      <c r="AV163">
        <v>0</v>
      </c>
      <c r="AW163">
        <v>2</v>
      </c>
      <c r="AX163">
        <v>92863384</v>
      </c>
      <c r="AY163">
        <v>1</v>
      </c>
      <c r="AZ163">
        <v>0</v>
      </c>
      <c r="BA163">
        <v>148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ROUND(Y163*Source!I80*DO163,7)</f>
        <v>0</v>
      </c>
      <c r="CX163">
        <f>ROUND(Y163*Source!I80,7)</f>
        <v>2.7404999999999999</v>
      </c>
      <c r="CY163">
        <f>AB163</f>
        <v>1814.09</v>
      </c>
      <c r="CZ163">
        <f>AF163</f>
        <v>115.4</v>
      </c>
      <c r="DA163">
        <f>AJ163</f>
        <v>15.72</v>
      </c>
      <c r="DB163">
        <f t="shared" si="100"/>
        <v>8.08</v>
      </c>
      <c r="DC163">
        <f t="shared" si="101"/>
        <v>0.95</v>
      </c>
      <c r="DD163" t="s">
        <v>6</v>
      </c>
      <c r="DE163" t="s">
        <v>6</v>
      </c>
      <c r="DF163">
        <f t="shared" si="102"/>
        <v>0</v>
      </c>
      <c r="DG163">
        <f>ROUND(ROUND(AF163*AJ163,2)*CX163,2)</f>
        <v>4971.51</v>
      </c>
      <c r="DH163">
        <f>ROUND(ROUND(AG163*AK163,2)*CX163,2)</f>
        <v>1659.32</v>
      </c>
      <c r="DI163">
        <f t="shared" si="103"/>
        <v>0</v>
      </c>
      <c r="DJ163">
        <f>DG163</f>
        <v>4971.51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ROW(Source!A80)</f>
        <v>80</v>
      </c>
      <c r="B164">
        <v>92862827</v>
      </c>
      <c r="C164">
        <v>92863362</v>
      </c>
      <c r="D164">
        <v>48206504</v>
      </c>
      <c r="E164">
        <v>1</v>
      </c>
      <c r="F164">
        <v>1</v>
      </c>
      <c r="G164">
        <v>1</v>
      </c>
      <c r="H164">
        <v>2</v>
      </c>
      <c r="I164" t="s">
        <v>695</v>
      </c>
      <c r="J164" t="s">
        <v>696</v>
      </c>
      <c r="K164" t="s">
        <v>697</v>
      </c>
      <c r="L164">
        <v>1367</v>
      </c>
      <c r="N164">
        <v>1011</v>
      </c>
      <c r="O164" t="s">
        <v>688</v>
      </c>
      <c r="P164" t="s">
        <v>688</v>
      </c>
      <c r="Q164">
        <v>1</v>
      </c>
      <c r="W164">
        <v>0</v>
      </c>
      <c r="X164">
        <v>2001246382</v>
      </c>
      <c r="Y164">
        <f t="shared" si="99"/>
        <v>0.35</v>
      </c>
      <c r="AA164">
        <v>0</v>
      </c>
      <c r="AB164">
        <v>1032.96</v>
      </c>
      <c r="AC164">
        <v>520.26</v>
      </c>
      <c r="AD164">
        <v>0</v>
      </c>
      <c r="AE164">
        <v>0</v>
      </c>
      <c r="AF164">
        <v>65.709999999999994</v>
      </c>
      <c r="AG164">
        <v>11.6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0.35</v>
      </c>
      <c r="AU164" t="s">
        <v>6</v>
      </c>
      <c r="AV164">
        <v>0</v>
      </c>
      <c r="AW164">
        <v>2</v>
      </c>
      <c r="AX164">
        <v>92863385</v>
      </c>
      <c r="AY164">
        <v>1</v>
      </c>
      <c r="AZ164">
        <v>0</v>
      </c>
      <c r="BA164">
        <v>149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ROUND(Y164*Source!I80*DO164,7)</f>
        <v>0</v>
      </c>
      <c r="CX164">
        <f>ROUND(Y164*Source!I80,7)</f>
        <v>13.702500000000001</v>
      </c>
      <c r="CY164">
        <f>AB164</f>
        <v>1032.96</v>
      </c>
      <c r="CZ164">
        <f>AF164</f>
        <v>65.709999999999994</v>
      </c>
      <c r="DA164">
        <f>AJ164</f>
        <v>15.72</v>
      </c>
      <c r="DB164">
        <f t="shared" si="100"/>
        <v>23</v>
      </c>
      <c r="DC164">
        <f t="shared" si="101"/>
        <v>4.0599999999999996</v>
      </c>
      <c r="DD164" t="s">
        <v>6</v>
      </c>
      <c r="DE164" t="s">
        <v>6</v>
      </c>
      <c r="DF164">
        <f t="shared" si="102"/>
        <v>0</v>
      </c>
      <c r="DG164">
        <f>ROUND(ROUND(AF164*AJ164,2)*CX164,2)</f>
        <v>14154.13</v>
      </c>
      <c r="DH164">
        <f>ROUND(ROUND(AG164*AK164,2)*CX164,2)</f>
        <v>7128.86</v>
      </c>
      <c r="DI164">
        <f t="shared" si="103"/>
        <v>0</v>
      </c>
      <c r="DJ164">
        <f>DG164</f>
        <v>14154.13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ROW(Source!A80)</f>
        <v>80</v>
      </c>
      <c r="B165">
        <v>92862827</v>
      </c>
      <c r="C165">
        <v>92863362</v>
      </c>
      <c r="D165">
        <v>48206659</v>
      </c>
      <c r="E165">
        <v>1</v>
      </c>
      <c r="F165">
        <v>1</v>
      </c>
      <c r="G165">
        <v>1</v>
      </c>
      <c r="H165">
        <v>2</v>
      </c>
      <c r="I165" t="s">
        <v>769</v>
      </c>
      <c r="J165" t="s">
        <v>770</v>
      </c>
      <c r="K165" t="s">
        <v>771</v>
      </c>
      <c r="L165">
        <v>1367</v>
      </c>
      <c r="N165">
        <v>1011</v>
      </c>
      <c r="O165" t="s">
        <v>688</v>
      </c>
      <c r="P165" t="s">
        <v>688</v>
      </c>
      <c r="Q165">
        <v>1</v>
      </c>
      <c r="W165">
        <v>0</v>
      </c>
      <c r="X165">
        <v>1645023099</v>
      </c>
      <c r="Y165">
        <f t="shared" si="99"/>
        <v>1.1499999999999999</v>
      </c>
      <c r="AA165">
        <v>0</v>
      </c>
      <c r="AB165">
        <v>18.86</v>
      </c>
      <c r="AC165">
        <v>0</v>
      </c>
      <c r="AD165">
        <v>0</v>
      </c>
      <c r="AE165">
        <v>0</v>
      </c>
      <c r="AF165">
        <v>1.2</v>
      </c>
      <c r="AG165">
        <v>0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1.1499999999999999</v>
      </c>
      <c r="AU165" t="s">
        <v>6</v>
      </c>
      <c r="AV165">
        <v>0</v>
      </c>
      <c r="AW165">
        <v>2</v>
      </c>
      <c r="AX165">
        <v>92863386</v>
      </c>
      <c r="AY165">
        <v>1</v>
      </c>
      <c r="AZ165">
        <v>0</v>
      </c>
      <c r="BA165">
        <v>150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ROUND(Y165*Source!I80*DO165,7)</f>
        <v>0</v>
      </c>
      <c r="CX165">
        <f>ROUND(Y165*Source!I80,7)</f>
        <v>45.022500000000001</v>
      </c>
      <c r="CY165">
        <f>AB165</f>
        <v>18.86</v>
      </c>
      <c r="CZ165">
        <f>AF165</f>
        <v>1.2</v>
      </c>
      <c r="DA165">
        <f>AJ165</f>
        <v>15.72</v>
      </c>
      <c r="DB165">
        <f t="shared" si="100"/>
        <v>1.38</v>
      </c>
      <c r="DC165">
        <f t="shared" si="101"/>
        <v>0</v>
      </c>
      <c r="DD165" t="s">
        <v>6</v>
      </c>
      <c r="DE165" t="s">
        <v>6</v>
      </c>
      <c r="DF165">
        <f t="shared" si="102"/>
        <v>0</v>
      </c>
      <c r="DG165">
        <f>ROUND(ROUND(AF165*AJ165,2)*CX165,2)</f>
        <v>849.12</v>
      </c>
      <c r="DH165">
        <f>ROUND(ROUND(AG165*AK165,2)*CX165,2)</f>
        <v>0</v>
      </c>
      <c r="DI165">
        <f t="shared" si="103"/>
        <v>0</v>
      </c>
      <c r="DJ165">
        <f>DG165</f>
        <v>849.12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ROW(Source!A80)</f>
        <v>80</v>
      </c>
      <c r="B166">
        <v>92862827</v>
      </c>
      <c r="C166">
        <v>92863362</v>
      </c>
      <c r="D166">
        <v>48054706</v>
      </c>
      <c r="E166">
        <v>1</v>
      </c>
      <c r="F166">
        <v>1</v>
      </c>
      <c r="G166">
        <v>1</v>
      </c>
      <c r="H166">
        <v>3</v>
      </c>
      <c r="I166" t="s">
        <v>835</v>
      </c>
      <c r="J166" t="s">
        <v>836</v>
      </c>
      <c r="K166" t="s">
        <v>837</v>
      </c>
      <c r="L166">
        <v>1348</v>
      </c>
      <c r="N166">
        <v>1009</v>
      </c>
      <c r="O166" t="s">
        <v>185</v>
      </c>
      <c r="P166" t="s">
        <v>185</v>
      </c>
      <c r="Q166">
        <v>1000</v>
      </c>
      <c r="W166">
        <v>0</v>
      </c>
      <c r="X166">
        <v>-742606768</v>
      </c>
      <c r="Y166">
        <f t="shared" si="99"/>
        <v>1.2999999999999999E-4</v>
      </c>
      <c r="AA166">
        <v>302956.79999999999</v>
      </c>
      <c r="AB166">
        <v>0</v>
      </c>
      <c r="AC166">
        <v>0</v>
      </c>
      <c r="AD166">
        <v>0</v>
      </c>
      <c r="AE166">
        <v>30540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1.2999999999999999E-4</v>
      </c>
      <c r="AU166" t="s">
        <v>6</v>
      </c>
      <c r="AV166">
        <v>0</v>
      </c>
      <c r="AW166">
        <v>2</v>
      </c>
      <c r="AX166">
        <v>92863387</v>
      </c>
      <c r="AY166">
        <v>1</v>
      </c>
      <c r="AZ166">
        <v>0</v>
      </c>
      <c r="BA166">
        <v>151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ROUND(Y166*Source!I80,7)</f>
        <v>5.0895000000000003E-3</v>
      </c>
      <c r="CY166">
        <f t="shared" ref="CY166:CY177" si="104">AA166</f>
        <v>302956.79999999999</v>
      </c>
      <c r="CZ166">
        <f t="shared" ref="CZ166:CZ177" si="105">AE166</f>
        <v>30540</v>
      </c>
      <c r="DA166">
        <f t="shared" ref="DA166:DA177" si="106">AI166</f>
        <v>9.92</v>
      </c>
      <c r="DB166">
        <f t="shared" si="100"/>
        <v>3.97</v>
      </c>
      <c r="DC166">
        <f t="shared" si="101"/>
        <v>0</v>
      </c>
      <c r="DD166" t="s">
        <v>6</v>
      </c>
      <c r="DE166" t="s">
        <v>6</v>
      </c>
      <c r="DF166">
        <f t="shared" ref="DF166:DF177" si="107">ROUND(ROUND(AE166*AI166,2)*CX166,2)</f>
        <v>1541.9</v>
      </c>
      <c r="DG166">
        <f t="shared" ref="DG166:DG179" si="108">ROUND(ROUND(AF166,2)*CX166,2)</f>
        <v>0</v>
      </c>
      <c r="DH166">
        <f t="shared" ref="DH166:DH178" si="109">ROUND(ROUND(AG166,2)*CX166,2)</f>
        <v>0</v>
      </c>
      <c r="DI166">
        <f t="shared" si="103"/>
        <v>0</v>
      </c>
      <c r="DJ166">
        <f t="shared" ref="DJ166:DJ177" si="110">DF166</f>
        <v>1541.9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ROW(Source!A80)</f>
        <v>80</v>
      </c>
      <c r="B167">
        <v>92862827</v>
      </c>
      <c r="C167">
        <v>92863362</v>
      </c>
      <c r="D167">
        <v>48054722</v>
      </c>
      <c r="E167">
        <v>1</v>
      </c>
      <c r="F167">
        <v>1</v>
      </c>
      <c r="G167">
        <v>1</v>
      </c>
      <c r="H167">
        <v>3</v>
      </c>
      <c r="I167" t="s">
        <v>775</v>
      </c>
      <c r="J167" t="s">
        <v>776</v>
      </c>
      <c r="K167" t="s">
        <v>777</v>
      </c>
      <c r="L167">
        <v>1339</v>
      </c>
      <c r="N167">
        <v>1007</v>
      </c>
      <c r="O167" t="s">
        <v>401</v>
      </c>
      <c r="P167" t="s">
        <v>401</v>
      </c>
      <c r="Q167">
        <v>1</v>
      </c>
      <c r="W167">
        <v>0</v>
      </c>
      <c r="X167">
        <v>1572534780</v>
      </c>
      <c r="Y167">
        <f t="shared" si="99"/>
        <v>0.28100000000000003</v>
      </c>
      <c r="AA167">
        <v>61.7</v>
      </c>
      <c r="AB167">
        <v>0</v>
      </c>
      <c r="AC167">
        <v>0</v>
      </c>
      <c r="AD167">
        <v>0</v>
      </c>
      <c r="AE167">
        <v>6.22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0.28100000000000003</v>
      </c>
      <c r="AU167" t="s">
        <v>6</v>
      </c>
      <c r="AV167">
        <v>0</v>
      </c>
      <c r="AW167">
        <v>2</v>
      </c>
      <c r="AX167">
        <v>92863388</v>
      </c>
      <c r="AY167">
        <v>1</v>
      </c>
      <c r="AZ167">
        <v>0</v>
      </c>
      <c r="BA167">
        <v>152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ROUND(Y167*Source!I80,7)</f>
        <v>11.001150000000001</v>
      </c>
      <c r="CY167">
        <f t="shared" si="104"/>
        <v>61.7</v>
      </c>
      <c r="CZ167">
        <f t="shared" si="105"/>
        <v>6.22</v>
      </c>
      <c r="DA167">
        <f t="shared" si="106"/>
        <v>9.92</v>
      </c>
      <c r="DB167">
        <f t="shared" si="100"/>
        <v>1.75</v>
      </c>
      <c r="DC167">
        <f t="shared" si="101"/>
        <v>0</v>
      </c>
      <c r="DD167" t="s">
        <v>6</v>
      </c>
      <c r="DE167" t="s">
        <v>6</v>
      </c>
      <c r="DF167">
        <f t="shared" si="107"/>
        <v>678.77</v>
      </c>
      <c r="DG167">
        <f t="shared" si="108"/>
        <v>0</v>
      </c>
      <c r="DH167">
        <f t="shared" si="109"/>
        <v>0</v>
      </c>
      <c r="DI167">
        <f t="shared" si="103"/>
        <v>0</v>
      </c>
      <c r="DJ167">
        <f t="shared" si="110"/>
        <v>678.77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ROW(Source!A80)</f>
        <v>80</v>
      </c>
      <c r="B168">
        <v>92862827</v>
      </c>
      <c r="C168">
        <v>92863362</v>
      </c>
      <c r="D168">
        <v>48056368</v>
      </c>
      <c r="E168">
        <v>1</v>
      </c>
      <c r="F168">
        <v>1</v>
      </c>
      <c r="G168">
        <v>1</v>
      </c>
      <c r="H168">
        <v>3</v>
      </c>
      <c r="I168" t="s">
        <v>399</v>
      </c>
      <c r="J168" t="s">
        <v>402</v>
      </c>
      <c r="K168" t="s">
        <v>400</v>
      </c>
      <c r="L168">
        <v>1339</v>
      </c>
      <c r="N168">
        <v>1007</v>
      </c>
      <c r="O168" t="s">
        <v>401</v>
      </c>
      <c r="P168" t="s">
        <v>401</v>
      </c>
      <c r="Q168">
        <v>1</v>
      </c>
      <c r="W168">
        <v>0</v>
      </c>
      <c r="X168">
        <v>929815444</v>
      </c>
      <c r="Y168">
        <f t="shared" si="99"/>
        <v>0.44</v>
      </c>
      <c r="AA168">
        <v>24.2</v>
      </c>
      <c r="AB168">
        <v>0</v>
      </c>
      <c r="AC168">
        <v>0</v>
      </c>
      <c r="AD168">
        <v>0</v>
      </c>
      <c r="AE168">
        <v>2.44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0.44</v>
      </c>
      <c r="AU168" t="s">
        <v>6</v>
      </c>
      <c r="AV168">
        <v>0</v>
      </c>
      <c r="AW168">
        <v>2</v>
      </c>
      <c r="AX168">
        <v>92863389</v>
      </c>
      <c r="AY168">
        <v>1</v>
      </c>
      <c r="AZ168">
        <v>0</v>
      </c>
      <c r="BA168">
        <v>153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ROUND(Y168*Source!I80,7)</f>
        <v>17.225999999999999</v>
      </c>
      <c r="CY168">
        <f t="shared" si="104"/>
        <v>24.2</v>
      </c>
      <c r="CZ168">
        <f t="shared" si="105"/>
        <v>2.44</v>
      </c>
      <c r="DA168">
        <f t="shared" si="106"/>
        <v>9.92</v>
      </c>
      <c r="DB168">
        <f t="shared" si="100"/>
        <v>1.07</v>
      </c>
      <c r="DC168">
        <f t="shared" si="101"/>
        <v>0</v>
      </c>
      <c r="DD168" t="s">
        <v>6</v>
      </c>
      <c r="DE168" t="s">
        <v>6</v>
      </c>
      <c r="DF168">
        <f t="shared" si="107"/>
        <v>416.87</v>
      </c>
      <c r="DG168">
        <f t="shared" si="108"/>
        <v>0</v>
      </c>
      <c r="DH168">
        <f t="shared" si="109"/>
        <v>0</v>
      </c>
      <c r="DI168">
        <f t="shared" si="103"/>
        <v>0</v>
      </c>
      <c r="DJ168">
        <f t="shared" si="110"/>
        <v>416.87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ROW(Source!A80)</f>
        <v>80</v>
      </c>
      <c r="B169">
        <v>92862827</v>
      </c>
      <c r="C169">
        <v>92863362</v>
      </c>
      <c r="D169">
        <v>48057016</v>
      </c>
      <c r="E169">
        <v>1</v>
      </c>
      <c r="F169">
        <v>1</v>
      </c>
      <c r="G169">
        <v>1</v>
      </c>
      <c r="H169">
        <v>3</v>
      </c>
      <c r="I169" t="s">
        <v>712</v>
      </c>
      <c r="J169" t="s">
        <v>713</v>
      </c>
      <c r="K169" t="s">
        <v>714</v>
      </c>
      <c r="L169">
        <v>1346</v>
      </c>
      <c r="N169">
        <v>1009</v>
      </c>
      <c r="O169" t="s">
        <v>406</v>
      </c>
      <c r="P169" t="s">
        <v>406</v>
      </c>
      <c r="Q169">
        <v>1</v>
      </c>
      <c r="W169">
        <v>0</v>
      </c>
      <c r="X169">
        <v>276037719</v>
      </c>
      <c r="Y169">
        <f t="shared" si="99"/>
        <v>0.06</v>
      </c>
      <c r="AA169">
        <v>369.92</v>
      </c>
      <c r="AB169">
        <v>0</v>
      </c>
      <c r="AC169">
        <v>0</v>
      </c>
      <c r="AD169">
        <v>0</v>
      </c>
      <c r="AE169">
        <v>37.29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0.06</v>
      </c>
      <c r="AU169" t="s">
        <v>6</v>
      </c>
      <c r="AV169">
        <v>0</v>
      </c>
      <c r="AW169">
        <v>2</v>
      </c>
      <c r="AX169">
        <v>92863390</v>
      </c>
      <c r="AY169">
        <v>1</v>
      </c>
      <c r="AZ169">
        <v>0</v>
      </c>
      <c r="BA169">
        <v>154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ROUND(Y169*Source!I80,7)</f>
        <v>2.3490000000000002</v>
      </c>
      <c r="CY169">
        <f t="shared" si="104"/>
        <v>369.92</v>
      </c>
      <c r="CZ169">
        <f t="shared" si="105"/>
        <v>37.29</v>
      </c>
      <c r="DA169">
        <f t="shared" si="106"/>
        <v>9.92</v>
      </c>
      <c r="DB169">
        <f t="shared" si="100"/>
        <v>2.2400000000000002</v>
      </c>
      <c r="DC169">
        <f t="shared" si="101"/>
        <v>0</v>
      </c>
      <c r="DD169" t="s">
        <v>6</v>
      </c>
      <c r="DE169" t="s">
        <v>6</v>
      </c>
      <c r="DF169">
        <f t="shared" si="107"/>
        <v>868.94</v>
      </c>
      <c r="DG169">
        <f t="shared" si="108"/>
        <v>0</v>
      </c>
      <c r="DH169">
        <f t="shared" si="109"/>
        <v>0</v>
      </c>
      <c r="DI169">
        <f t="shared" si="103"/>
        <v>0</v>
      </c>
      <c r="DJ169">
        <f t="shared" si="110"/>
        <v>868.94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ROW(Source!A80)</f>
        <v>80</v>
      </c>
      <c r="B170">
        <v>92862827</v>
      </c>
      <c r="C170">
        <v>92863362</v>
      </c>
      <c r="D170">
        <v>48057400</v>
      </c>
      <c r="E170">
        <v>1</v>
      </c>
      <c r="F170">
        <v>1</v>
      </c>
      <c r="G170">
        <v>1</v>
      </c>
      <c r="H170">
        <v>3</v>
      </c>
      <c r="I170" t="s">
        <v>413</v>
      </c>
      <c r="J170" t="s">
        <v>415</v>
      </c>
      <c r="K170" t="s">
        <v>414</v>
      </c>
      <c r="L170">
        <v>1348</v>
      </c>
      <c r="N170">
        <v>1009</v>
      </c>
      <c r="O170" t="s">
        <v>185</v>
      </c>
      <c r="P170" t="s">
        <v>185</v>
      </c>
      <c r="Q170">
        <v>1000</v>
      </c>
      <c r="W170">
        <v>0</v>
      </c>
      <c r="X170">
        <v>-780198470</v>
      </c>
      <c r="Y170">
        <f t="shared" si="99"/>
        <v>1.7000000000000001E-4</v>
      </c>
      <c r="AA170">
        <v>134515.20000000001</v>
      </c>
      <c r="AB170">
        <v>0</v>
      </c>
      <c r="AC170">
        <v>0</v>
      </c>
      <c r="AD170">
        <v>0</v>
      </c>
      <c r="AE170">
        <v>13560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1.7000000000000001E-4</v>
      </c>
      <c r="AU170" t="s">
        <v>6</v>
      </c>
      <c r="AV170">
        <v>0</v>
      </c>
      <c r="AW170">
        <v>2</v>
      </c>
      <c r="AX170">
        <v>92863391</v>
      </c>
      <c r="AY170">
        <v>1</v>
      </c>
      <c r="AZ170">
        <v>0</v>
      </c>
      <c r="BA170">
        <v>155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ROUND(Y170*Source!I80,7)</f>
        <v>6.6555E-3</v>
      </c>
      <c r="CY170">
        <f t="shared" si="104"/>
        <v>134515.20000000001</v>
      </c>
      <c r="CZ170">
        <f t="shared" si="105"/>
        <v>13560</v>
      </c>
      <c r="DA170">
        <f t="shared" si="106"/>
        <v>9.92</v>
      </c>
      <c r="DB170">
        <f t="shared" si="100"/>
        <v>2.31</v>
      </c>
      <c r="DC170">
        <f t="shared" si="101"/>
        <v>0</v>
      </c>
      <c r="DD170" t="s">
        <v>6</v>
      </c>
      <c r="DE170" t="s">
        <v>6</v>
      </c>
      <c r="DF170">
        <f t="shared" si="107"/>
        <v>895.27</v>
      </c>
      <c r="DG170">
        <f t="shared" si="108"/>
        <v>0</v>
      </c>
      <c r="DH170">
        <f t="shared" si="109"/>
        <v>0</v>
      </c>
      <c r="DI170">
        <f t="shared" si="103"/>
        <v>0</v>
      </c>
      <c r="DJ170">
        <f t="shared" si="110"/>
        <v>895.27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ROW(Source!A80)</f>
        <v>80</v>
      </c>
      <c r="B171">
        <v>92862827</v>
      </c>
      <c r="C171">
        <v>92863362</v>
      </c>
      <c r="D171">
        <v>48060854</v>
      </c>
      <c r="E171">
        <v>1</v>
      </c>
      <c r="F171">
        <v>1</v>
      </c>
      <c r="G171">
        <v>1</v>
      </c>
      <c r="H171">
        <v>3</v>
      </c>
      <c r="I171" t="s">
        <v>404</v>
      </c>
      <c r="J171" t="s">
        <v>407</v>
      </c>
      <c r="K171" t="s">
        <v>405</v>
      </c>
      <c r="L171">
        <v>1346</v>
      </c>
      <c r="N171">
        <v>1009</v>
      </c>
      <c r="O171" t="s">
        <v>406</v>
      </c>
      <c r="P171" t="s">
        <v>406</v>
      </c>
      <c r="Q171">
        <v>1</v>
      </c>
      <c r="W171">
        <v>0</v>
      </c>
      <c r="X171">
        <v>772688916</v>
      </c>
      <c r="Y171">
        <f t="shared" si="99"/>
        <v>1.6000000000000001E-3</v>
      </c>
      <c r="AA171">
        <v>21.33</v>
      </c>
      <c r="AB171">
        <v>0</v>
      </c>
      <c r="AC171">
        <v>0</v>
      </c>
      <c r="AD171">
        <v>0</v>
      </c>
      <c r="AE171">
        <v>2.15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1.6000000000000001E-3</v>
      </c>
      <c r="AU171" t="s">
        <v>6</v>
      </c>
      <c r="AV171">
        <v>0</v>
      </c>
      <c r="AW171">
        <v>2</v>
      </c>
      <c r="AX171">
        <v>92863392</v>
      </c>
      <c r="AY171">
        <v>1</v>
      </c>
      <c r="AZ171">
        <v>0</v>
      </c>
      <c r="BA171">
        <v>156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ROUND(Y171*Source!I80,7)</f>
        <v>6.2640000000000001E-2</v>
      </c>
      <c r="CY171">
        <f t="shared" si="104"/>
        <v>21.33</v>
      </c>
      <c r="CZ171">
        <f t="shared" si="105"/>
        <v>2.15</v>
      </c>
      <c r="DA171">
        <f t="shared" si="106"/>
        <v>9.92</v>
      </c>
      <c r="DB171">
        <f t="shared" si="100"/>
        <v>0</v>
      </c>
      <c r="DC171">
        <f t="shared" si="101"/>
        <v>0</v>
      </c>
      <c r="DD171" t="s">
        <v>6</v>
      </c>
      <c r="DE171" t="s">
        <v>6</v>
      </c>
      <c r="DF171">
        <f t="shared" si="107"/>
        <v>1.34</v>
      </c>
      <c r="DG171">
        <f t="shared" si="108"/>
        <v>0</v>
      </c>
      <c r="DH171">
        <f t="shared" si="109"/>
        <v>0</v>
      </c>
      <c r="DI171">
        <f t="shared" si="103"/>
        <v>0</v>
      </c>
      <c r="DJ171">
        <f t="shared" si="110"/>
        <v>1.34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ROW(Source!A80)</f>
        <v>80</v>
      </c>
      <c r="B172">
        <v>92862827</v>
      </c>
      <c r="C172">
        <v>92863362</v>
      </c>
      <c r="D172">
        <v>48087656</v>
      </c>
      <c r="E172">
        <v>1</v>
      </c>
      <c r="F172">
        <v>1</v>
      </c>
      <c r="G172">
        <v>1</v>
      </c>
      <c r="H172">
        <v>3</v>
      </c>
      <c r="I172" t="s">
        <v>715</v>
      </c>
      <c r="J172" t="s">
        <v>716</v>
      </c>
      <c r="K172" t="s">
        <v>717</v>
      </c>
      <c r="L172">
        <v>1346</v>
      </c>
      <c r="N172">
        <v>1009</v>
      </c>
      <c r="O172" t="s">
        <v>406</v>
      </c>
      <c r="P172" t="s">
        <v>406</v>
      </c>
      <c r="Q172">
        <v>1</v>
      </c>
      <c r="W172">
        <v>0</v>
      </c>
      <c r="X172">
        <v>-943377780</v>
      </c>
      <c r="Y172">
        <f t="shared" si="99"/>
        <v>0.44</v>
      </c>
      <c r="AA172">
        <v>149.99</v>
      </c>
      <c r="AB172">
        <v>0</v>
      </c>
      <c r="AC172">
        <v>0</v>
      </c>
      <c r="AD172">
        <v>0</v>
      </c>
      <c r="AE172">
        <v>15.12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0.44</v>
      </c>
      <c r="AU172" t="s">
        <v>6</v>
      </c>
      <c r="AV172">
        <v>0</v>
      </c>
      <c r="AW172">
        <v>2</v>
      </c>
      <c r="AX172">
        <v>92863393</v>
      </c>
      <c r="AY172">
        <v>1</v>
      </c>
      <c r="AZ172">
        <v>0</v>
      </c>
      <c r="BA172">
        <v>157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ROUND(Y172*Source!I80,7)</f>
        <v>17.225999999999999</v>
      </c>
      <c r="CY172">
        <f t="shared" si="104"/>
        <v>149.99</v>
      </c>
      <c r="CZ172">
        <f t="shared" si="105"/>
        <v>15.12</v>
      </c>
      <c r="DA172">
        <f t="shared" si="106"/>
        <v>9.92</v>
      </c>
      <c r="DB172">
        <f t="shared" si="100"/>
        <v>6.65</v>
      </c>
      <c r="DC172">
        <f t="shared" si="101"/>
        <v>0</v>
      </c>
      <c r="DD172" t="s">
        <v>6</v>
      </c>
      <c r="DE172" t="s">
        <v>6</v>
      </c>
      <c r="DF172">
        <f t="shared" si="107"/>
        <v>2583.73</v>
      </c>
      <c r="DG172">
        <f t="shared" si="108"/>
        <v>0</v>
      </c>
      <c r="DH172">
        <f t="shared" si="109"/>
        <v>0</v>
      </c>
      <c r="DI172">
        <f t="shared" si="103"/>
        <v>0</v>
      </c>
      <c r="DJ172">
        <f t="shared" si="110"/>
        <v>2583.73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ROW(Source!A80)</f>
        <v>80</v>
      </c>
      <c r="B173">
        <v>92862827</v>
      </c>
      <c r="C173">
        <v>92863362</v>
      </c>
      <c r="D173">
        <v>48088344</v>
      </c>
      <c r="E173">
        <v>1</v>
      </c>
      <c r="F173">
        <v>1</v>
      </c>
      <c r="G173">
        <v>1</v>
      </c>
      <c r="H173">
        <v>3</v>
      </c>
      <c r="I173" t="s">
        <v>718</v>
      </c>
      <c r="J173" t="s">
        <v>719</v>
      </c>
      <c r="K173" t="s">
        <v>720</v>
      </c>
      <c r="L173">
        <v>1348</v>
      </c>
      <c r="N173">
        <v>1009</v>
      </c>
      <c r="O173" t="s">
        <v>185</v>
      </c>
      <c r="P173" t="s">
        <v>185</v>
      </c>
      <c r="Q173">
        <v>1000</v>
      </c>
      <c r="W173">
        <v>0</v>
      </c>
      <c r="X173">
        <v>-643857357</v>
      </c>
      <c r="Y173">
        <f t="shared" si="99"/>
        <v>5.2999999999999998E-4</v>
      </c>
      <c r="AA173">
        <v>168144</v>
      </c>
      <c r="AB173">
        <v>0</v>
      </c>
      <c r="AC173">
        <v>0</v>
      </c>
      <c r="AD173">
        <v>0</v>
      </c>
      <c r="AE173">
        <v>16950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5.2999999999999998E-4</v>
      </c>
      <c r="AU173" t="s">
        <v>6</v>
      </c>
      <c r="AV173">
        <v>0</v>
      </c>
      <c r="AW173">
        <v>2</v>
      </c>
      <c r="AX173">
        <v>92863394</v>
      </c>
      <c r="AY173">
        <v>1</v>
      </c>
      <c r="AZ173">
        <v>0</v>
      </c>
      <c r="BA173">
        <v>158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ROUND(Y173*Source!I80,7)</f>
        <v>2.0749500000000001E-2</v>
      </c>
      <c r="CY173">
        <f t="shared" si="104"/>
        <v>168144</v>
      </c>
      <c r="CZ173">
        <f t="shared" si="105"/>
        <v>16950</v>
      </c>
      <c r="DA173">
        <f t="shared" si="106"/>
        <v>9.92</v>
      </c>
      <c r="DB173">
        <f t="shared" si="100"/>
        <v>8.98</v>
      </c>
      <c r="DC173">
        <f t="shared" si="101"/>
        <v>0</v>
      </c>
      <c r="DD173" t="s">
        <v>6</v>
      </c>
      <c r="DE173" t="s">
        <v>6</v>
      </c>
      <c r="DF173">
        <f t="shared" si="107"/>
        <v>3488.9</v>
      </c>
      <c r="DG173">
        <f t="shared" si="108"/>
        <v>0</v>
      </c>
      <c r="DH173">
        <f t="shared" si="109"/>
        <v>0</v>
      </c>
      <c r="DI173">
        <f t="shared" si="103"/>
        <v>0</v>
      </c>
      <c r="DJ173">
        <f t="shared" si="110"/>
        <v>3488.9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ROW(Source!A80)</f>
        <v>80</v>
      </c>
      <c r="B174">
        <v>92862827</v>
      </c>
      <c r="C174">
        <v>92863362</v>
      </c>
      <c r="D174">
        <v>49561111</v>
      </c>
      <c r="E174">
        <v>1</v>
      </c>
      <c r="F174">
        <v>1</v>
      </c>
      <c r="G174">
        <v>1</v>
      </c>
      <c r="H174">
        <v>3</v>
      </c>
      <c r="I174" t="s">
        <v>277</v>
      </c>
      <c r="J174" t="s">
        <v>279</v>
      </c>
      <c r="K174" t="s">
        <v>278</v>
      </c>
      <c r="L174">
        <v>1371</v>
      </c>
      <c r="N174">
        <v>1013</v>
      </c>
      <c r="O174" t="s">
        <v>35</v>
      </c>
      <c r="P174" t="s">
        <v>35</v>
      </c>
      <c r="Q174">
        <v>1</v>
      </c>
      <c r="W174">
        <v>0</v>
      </c>
      <c r="X174">
        <v>-1237401147</v>
      </c>
      <c r="Y174">
        <f t="shared" si="99"/>
        <v>1.4303959129999999</v>
      </c>
      <c r="AA174">
        <v>244.83</v>
      </c>
      <c r="AB174">
        <v>0</v>
      </c>
      <c r="AC174">
        <v>0</v>
      </c>
      <c r="AD174">
        <v>0</v>
      </c>
      <c r="AE174">
        <v>24.68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1.4303959129999999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ROUND(Y174*Source!I80,7)</f>
        <v>56</v>
      </c>
      <c r="CY174">
        <f t="shared" si="104"/>
        <v>244.83</v>
      </c>
      <c r="CZ174">
        <f t="shared" si="105"/>
        <v>24.68</v>
      </c>
      <c r="DA174">
        <f t="shared" si="106"/>
        <v>9.92</v>
      </c>
      <c r="DB174">
        <f t="shared" si="100"/>
        <v>35.299999999999997</v>
      </c>
      <c r="DC174">
        <f t="shared" si="101"/>
        <v>0</v>
      </c>
      <c r="DD174" t="s">
        <v>6</v>
      </c>
      <c r="DE174" t="s">
        <v>6</v>
      </c>
      <c r="DF174">
        <f t="shared" si="107"/>
        <v>13710.48</v>
      </c>
      <c r="DG174">
        <f t="shared" si="108"/>
        <v>0</v>
      </c>
      <c r="DH174">
        <f t="shared" si="109"/>
        <v>0</v>
      </c>
      <c r="DI174">
        <f t="shared" si="103"/>
        <v>0</v>
      </c>
      <c r="DJ174">
        <f t="shared" si="110"/>
        <v>13710.48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ROW(Source!A80)</f>
        <v>80</v>
      </c>
      <c r="B175">
        <v>92862827</v>
      </c>
      <c r="C175">
        <v>92863362</v>
      </c>
      <c r="D175">
        <v>49561111</v>
      </c>
      <c r="E175">
        <v>1</v>
      </c>
      <c r="F175">
        <v>1</v>
      </c>
      <c r="G175">
        <v>1</v>
      </c>
      <c r="H175">
        <v>3</v>
      </c>
      <c r="I175" t="s">
        <v>277</v>
      </c>
      <c r="J175" t="s">
        <v>279</v>
      </c>
      <c r="K175" t="s">
        <v>285</v>
      </c>
      <c r="L175">
        <v>1371</v>
      </c>
      <c r="N175">
        <v>1013</v>
      </c>
      <c r="O175" t="s">
        <v>35</v>
      </c>
      <c r="P175" t="s">
        <v>35</v>
      </c>
      <c r="Q175">
        <v>1</v>
      </c>
      <c r="W175">
        <v>0</v>
      </c>
      <c r="X175">
        <v>-1950032057</v>
      </c>
      <c r="Y175">
        <f t="shared" si="99"/>
        <v>1.40485313</v>
      </c>
      <c r="AA175">
        <v>244.83</v>
      </c>
      <c r="AB175">
        <v>0</v>
      </c>
      <c r="AC175">
        <v>0</v>
      </c>
      <c r="AD175">
        <v>0</v>
      </c>
      <c r="AE175">
        <v>24.68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6</v>
      </c>
      <c r="AT175">
        <v>1.40485313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ROUND(Y175*Source!I80,7)</f>
        <v>55</v>
      </c>
      <c r="CY175">
        <f t="shared" si="104"/>
        <v>244.83</v>
      </c>
      <c r="CZ175">
        <f t="shared" si="105"/>
        <v>24.68</v>
      </c>
      <c r="DA175">
        <f t="shared" si="106"/>
        <v>9.92</v>
      </c>
      <c r="DB175">
        <f t="shared" si="100"/>
        <v>34.67</v>
      </c>
      <c r="DC175">
        <f t="shared" si="101"/>
        <v>0</v>
      </c>
      <c r="DD175" t="s">
        <v>6</v>
      </c>
      <c r="DE175" t="s">
        <v>6</v>
      </c>
      <c r="DF175">
        <f t="shared" si="107"/>
        <v>13465.65</v>
      </c>
      <c r="DG175">
        <f t="shared" si="108"/>
        <v>0</v>
      </c>
      <c r="DH175">
        <f t="shared" si="109"/>
        <v>0</v>
      </c>
      <c r="DI175">
        <f t="shared" si="103"/>
        <v>0</v>
      </c>
      <c r="DJ175">
        <f t="shared" si="110"/>
        <v>13465.65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ROW(Source!A80)</f>
        <v>80</v>
      </c>
      <c r="B176">
        <v>92862827</v>
      </c>
      <c r="C176">
        <v>92863362</v>
      </c>
      <c r="D176">
        <v>49561372</v>
      </c>
      <c r="E176">
        <v>1</v>
      </c>
      <c r="F176">
        <v>1</v>
      </c>
      <c r="G176">
        <v>1</v>
      </c>
      <c r="H176">
        <v>3</v>
      </c>
      <c r="I176" t="s">
        <v>281</v>
      </c>
      <c r="J176" t="s">
        <v>283</v>
      </c>
      <c r="K176" t="s">
        <v>282</v>
      </c>
      <c r="L176">
        <v>1371</v>
      </c>
      <c r="N176">
        <v>1013</v>
      </c>
      <c r="O176" t="s">
        <v>35</v>
      </c>
      <c r="P176" t="s">
        <v>35</v>
      </c>
      <c r="Q176">
        <v>1</v>
      </c>
      <c r="W176">
        <v>0</v>
      </c>
      <c r="X176">
        <v>-698358514</v>
      </c>
      <c r="Y176">
        <f t="shared" si="99"/>
        <v>26.69220945</v>
      </c>
      <c r="AA176">
        <v>1635.81</v>
      </c>
      <c r="AB176">
        <v>0</v>
      </c>
      <c r="AC176">
        <v>0</v>
      </c>
      <c r="AD176">
        <v>0</v>
      </c>
      <c r="AE176">
        <v>164.9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6</v>
      </c>
      <c r="AT176">
        <v>26.69220945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ROUND(Y176*Source!I80,7)</f>
        <v>1045</v>
      </c>
      <c r="CY176">
        <f t="shared" si="104"/>
        <v>1635.81</v>
      </c>
      <c r="CZ176">
        <f t="shared" si="105"/>
        <v>164.9</v>
      </c>
      <c r="DA176">
        <f t="shared" si="106"/>
        <v>9.92</v>
      </c>
      <c r="DB176">
        <f t="shared" si="100"/>
        <v>4401.55</v>
      </c>
      <c r="DC176">
        <f t="shared" si="101"/>
        <v>0</v>
      </c>
      <c r="DD176" t="s">
        <v>6</v>
      </c>
      <c r="DE176" t="s">
        <v>6</v>
      </c>
      <c r="DF176">
        <f t="shared" si="107"/>
        <v>1709421.45</v>
      </c>
      <c r="DG176">
        <f t="shared" si="108"/>
        <v>0</v>
      </c>
      <c r="DH176">
        <f t="shared" si="109"/>
        <v>0</v>
      </c>
      <c r="DI176">
        <f t="shared" si="103"/>
        <v>0</v>
      </c>
      <c r="DJ176">
        <f t="shared" si="110"/>
        <v>1709421.45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ROW(Source!A80)</f>
        <v>80</v>
      </c>
      <c r="B177">
        <v>92862827</v>
      </c>
      <c r="C177">
        <v>92863362</v>
      </c>
      <c r="D177">
        <v>48097164</v>
      </c>
      <c r="E177">
        <v>1</v>
      </c>
      <c r="F177">
        <v>1</v>
      </c>
      <c r="G177">
        <v>1</v>
      </c>
      <c r="H177">
        <v>3</v>
      </c>
      <c r="I177" t="s">
        <v>273</v>
      </c>
      <c r="J177" t="s">
        <v>275</v>
      </c>
      <c r="K177" t="s">
        <v>274</v>
      </c>
      <c r="L177">
        <v>1301</v>
      </c>
      <c r="N177">
        <v>1003</v>
      </c>
      <c r="O177" t="s">
        <v>190</v>
      </c>
      <c r="P177" t="s">
        <v>190</v>
      </c>
      <c r="Q177">
        <v>1</v>
      </c>
      <c r="W177">
        <v>0</v>
      </c>
      <c r="X177">
        <v>-1229982898</v>
      </c>
      <c r="Y177">
        <f t="shared" si="99"/>
        <v>100</v>
      </c>
      <c r="AA177">
        <v>232.03</v>
      </c>
      <c r="AB177">
        <v>0</v>
      </c>
      <c r="AC177">
        <v>0</v>
      </c>
      <c r="AD177">
        <v>0</v>
      </c>
      <c r="AE177">
        <v>23.39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6</v>
      </c>
      <c r="AT177">
        <v>100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ROUND(Y177*Source!I80,7)</f>
        <v>3915</v>
      </c>
      <c r="CY177">
        <f t="shared" si="104"/>
        <v>232.03</v>
      </c>
      <c r="CZ177">
        <f t="shared" si="105"/>
        <v>23.39</v>
      </c>
      <c r="DA177">
        <f t="shared" si="106"/>
        <v>9.92</v>
      </c>
      <c r="DB177">
        <f t="shared" si="100"/>
        <v>2339</v>
      </c>
      <c r="DC177">
        <f t="shared" si="101"/>
        <v>0</v>
      </c>
      <c r="DD177" t="s">
        <v>6</v>
      </c>
      <c r="DE177" t="s">
        <v>6</v>
      </c>
      <c r="DF177">
        <f t="shared" si="107"/>
        <v>908397.45</v>
      </c>
      <c r="DG177">
        <f t="shared" si="108"/>
        <v>0</v>
      </c>
      <c r="DH177">
        <f t="shared" si="109"/>
        <v>0</v>
      </c>
      <c r="DI177">
        <f t="shared" si="103"/>
        <v>0</v>
      </c>
      <c r="DJ177">
        <f t="shared" si="110"/>
        <v>908397.45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ROW(Source!A85)</f>
        <v>85</v>
      </c>
      <c r="B178">
        <v>92862827</v>
      </c>
      <c r="C178">
        <v>92863402</v>
      </c>
      <c r="D178">
        <v>48043879</v>
      </c>
      <c r="E178">
        <v>68</v>
      </c>
      <c r="F178">
        <v>1</v>
      </c>
      <c r="G178">
        <v>1</v>
      </c>
      <c r="H178">
        <v>1</v>
      </c>
      <c r="I178" t="s">
        <v>833</v>
      </c>
      <c r="J178" t="s">
        <v>6</v>
      </c>
      <c r="K178" t="s">
        <v>834</v>
      </c>
      <c r="L178">
        <v>1191</v>
      </c>
      <c r="N178">
        <v>1013</v>
      </c>
      <c r="O178" t="s">
        <v>682</v>
      </c>
      <c r="P178" t="s">
        <v>682</v>
      </c>
      <c r="Q178">
        <v>1</v>
      </c>
      <c r="W178">
        <v>0</v>
      </c>
      <c r="X178">
        <v>-1111239348</v>
      </c>
      <c r="Y178">
        <f t="shared" si="99"/>
        <v>29.7</v>
      </c>
      <c r="AA178">
        <v>0</v>
      </c>
      <c r="AB178">
        <v>0</v>
      </c>
      <c r="AC178">
        <v>0</v>
      </c>
      <c r="AD178">
        <v>431.46</v>
      </c>
      <c r="AE178">
        <v>0</v>
      </c>
      <c r="AF178">
        <v>0</v>
      </c>
      <c r="AG178">
        <v>0</v>
      </c>
      <c r="AH178">
        <v>9.6199999999999992</v>
      </c>
      <c r="AI178">
        <v>1</v>
      </c>
      <c r="AJ178">
        <v>1</v>
      </c>
      <c r="AK178">
        <v>1</v>
      </c>
      <c r="AL178">
        <v>44.85</v>
      </c>
      <c r="AM178">
        <v>4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29.7</v>
      </c>
      <c r="AU178" t="s">
        <v>6</v>
      </c>
      <c r="AV178">
        <v>1</v>
      </c>
      <c r="AW178">
        <v>2</v>
      </c>
      <c r="AX178">
        <v>92863420</v>
      </c>
      <c r="AY178">
        <v>1</v>
      </c>
      <c r="AZ178">
        <v>0</v>
      </c>
      <c r="BA178">
        <v>162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ROUND(AT178*Source!I85*AH178*AL178,2)</f>
        <v>292165.42</v>
      </c>
      <c r="CV178">
        <f>ROUND(Y178*Source!I85,7)</f>
        <v>677.16</v>
      </c>
      <c r="CW178">
        <v>0</v>
      </c>
      <c r="CX178">
        <f>ROUND(Y178*Source!I85,7)</f>
        <v>677.16</v>
      </c>
      <c r="CY178">
        <f>AD178</f>
        <v>431.46</v>
      </c>
      <c r="CZ178">
        <f>AH178</f>
        <v>9.6199999999999992</v>
      </c>
      <c r="DA178">
        <f>AL178</f>
        <v>44.85</v>
      </c>
      <c r="DB178">
        <f t="shared" si="100"/>
        <v>285.70999999999998</v>
      </c>
      <c r="DC178">
        <f t="shared" si="101"/>
        <v>0</v>
      </c>
      <c r="DD178" t="s">
        <v>6</v>
      </c>
      <c r="DE178" t="s">
        <v>6</v>
      </c>
      <c r="DF178">
        <f t="shared" ref="DF178:DF183" si="111">ROUND(ROUND(AE178,2)*CX178,2)</f>
        <v>0</v>
      </c>
      <c r="DG178">
        <f t="shared" si="108"/>
        <v>0</v>
      </c>
      <c r="DH178">
        <f t="shared" si="109"/>
        <v>0</v>
      </c>
      <c r="DI178">
        <f>ROUND(ROUND(AH178*AL178,2)*CX178,2)</f>
        <v>292167.45</v>
      </c>
      <c r="DJ178">
        <f>DI178</f>
        <v>292167.45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ROW(Source!A85)</f>
        <v>85</v>
      </c>
      <c r="B179">
        <v>92862827</v>
      </c>
      <c r="C179">
        <v>92863402</v>
      </c>
      <c r="D179">
        <v>48044033</v>
      </c>
      <c r="E179">
        <v>68</v>
      </c>
      <c r="F179">
        <v>1</v>
      </c>
      <c r="G179">
        <v>1</v>
      </c>
      <c r="H179">
        <v>1</v>
      </c>
      <c r="I179" t="s">
        <v>683</v>
      </c>
      <c r="J179" t="s">
        <v>6</v>
      </c>
      <c r="K179" t="s">
        <v>684</v>
      </c>
      <c r="L179">
        <v>1191</v>
      </c>
      <c r="N179">
        <v>1013</v>
      </c>
      <c r="O179" t="s">
        <v>682</v>
      </c>
      <c r="P179" t="s">
        <v>682</v>
      </c>
      <c r="Q179">
        <v>1</v>
      </c>
      <c r="W179">
        <v>0</v>
      </c>
      <c r="X179">
        <v>-1417349443</v>
      </c>
      <c r="Y179">
        <f t="shared" si="99"/>
        <v>0.5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0.5</v>
      </c>
      <c r="AU179" t="s">
        <v>6</v>
      </c>
      <c r="AV179">
        <v>2</v>
      </c>
      <c r="AW179">
        <v>2</v>
      </c>
      <c r="AX179">
        <v>92863421</v>
      </c>
      <c r="AY179">
        <v>1</v>
      </c>
      <c r="AZ179">
        <v>0</v>
      </c>
      <c r="BA179">
        <v>163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ROUND(Y179*Source!I85,7)</f>
        <v>11.4</v>
      </c>
      <c r="CY179">
        <f>AD179</f>
        <v>0</v>
      </c>
      <c r="CZ179">
        <f>AH179</f>
        <v>0</v>
      </c>
      <c r="DA179">
        <f>AL179</f>
        <v>1</v>
      </c>
      <c r="DB179">
        <f t="shared" si="100"/>
        <v>0</v>
      </c>
      <c r="DC179">
        <f t="shared" si="101"/>
        <v>0</v>
      </c>
      <c r="DD179" t="s">
        <v>6</v>
      </c>
      <c r="DE179" t="s">
        <v>6</v>
      </c>
      <c r="DF179">
        <f t="shared" si="111"/>
        <v>0</v>
      </c>
      <c r="DG179">
        <f t="shared" si="108"/>
        <v>0</v>
      </c>
      <c r="DH179">
        <f>ROUND(ROUND(AG179*AK179,2)*CX179,2)</f>
        <v>0</v>
      </c>
      <c r="DI179">
        <f t="shared" ref="DI179:DI194" si="112">ROUND(ROUND(AH179,2)*CX179,2)</f>
        <v>0</v>
      </c>
      <c r="DJ179">
        <f>DI179</f>
        <v>0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ROW(Source!A85)</f>
        <v>85</v>
      </c>
      <c r="B180">
        <v>92862827</v>
      </c>
      <c r="C180">
        <v>92863402</v>
      </c>
      <c r="D180">
        <v>48205516</v>
      </c>
      <c r="E180">
        <v>1</v>
      </c>
      <c r="F180">
        <v>1</v>
      </c>
      <c r="G180">
        <v>1</v>
      </c>
      <c r="H180">
        <v>2</v>
      </c>
      <c r="I180" t="s">
        <v>723</v>
      </c>
      <c r="J180" t="s">
        <v>724</v>
      </c>
      <c r="K180" t="s">
        <v>725</v>
      </c>
      <c r="L180">
        <v>1367</v>
      </c>
      <c r="N180">
        <v>1011</v>
      </c>
      <c r="O180" t="s">
        <v>688</v>
      </c>
      <c r="P180" t="s">
        <v>688</v>
      </c>
      <c r="Q180">
        <v>1</v>
      </c>
      <c r="W180">
        <v>0</v>
      </c>
      <c r="X180">
        <v>1227913401</v>
      </c>
      <c r="Y180">
        <f t="shared" si="99"/>
        <v>0.08</v>
      </c>
      <c r="AA180">
        <v>0</v>
      </c>
      <c r="AB180">
        <v>1358.21</v>
      </c>
      <c r="AC180">
        <v>605.48</v>
      </c>
      <c r="AD180">
        <v>0</v>
      </c>
      <c r="AE180">
        <v>0</v>
      </c>
      <c r="AF180">
        <v>86.4</v>
      </c>
      <c r="AG180">
        <v>13.5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0.08</v>
      </c>
      <c r="AU180" t="s">
        <v>6</v>
      </c>
      <c r="AV180">
        <v>0</v>
      </c>
      <c r="AW180">
        <v>2</v>
      </c>
      <c r="AX180">
        <v>92863422</v>
      </c>
      <c r="AY180">
        <v>1</v>
      </c>
      <c r="AZ180">
        <v>0</v>
      </c>
      <c r="BA180">
        <v>164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ROUND(Y180*Source!I85*DO180,7)</f>
        <v>0</v>
      </c>
      <c r="CX180">
        <f>ROUND(Y180*Source!I85,7)</f>
        <v>1.8240000000000001</v>
      </c>
      <c r="CY180">
        <f>AB180</f>
        <v>1358.21</v>
      </c>
      <c r="CZ180">
        <f>AF180</f>
        <v>86.4</v>
      </c>
      <c r="DA180">
        <f>AJ180</f>
        <v>15.72</v>
      </c>
      <c r="DB180">
        <f t="shared" si="100"/>
        <v>6.91</v>
      </c>
      <c r="DC180">
        <f t="shared" si="101"/>
        <v>1.08</v>
      </c>
      <c r="DD180" t="s">
        <v>6</v>
      </c>
      <c r="DE180" t="s">
        <v>6</v>
      </c>
      <c r="DF180">
        <f t="shared" si="111"/>
        <v>0</v>
      </c>
      <c r="DG180">
        <f>ROUND(ROUND(AF180*AJ180,2)*CX180,2)</f>
        <v>2477.38</v>
      </c>
      <c r="DH180">
        <f>ROUND(ROUND(AG180*AK180,2)*CX180,2)</f>
        <v>1104.4000000000001</v>
      </c>
      <c r="DI180">
        <f t="shared" si="112"/>
        <v>0</v>
      </c>
      <c r="DJ180">
        <f>DG180</f>
        <v>2477.38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ROW(Source!A85)</f>
        <v>85</v>
      </c>
      <c r="B181">
        <v>92862827</v>
      </c>
      <c r="C181">
        <v>92863402</v>
      </c>
      <c r="D181">
        <v>48205574</v>
      </c>
      <c r="E181">
        <v>1</v>
      </c>
      <c r="F181">
        <v>1</v>
      </c>
      <c r="G181">
        <v>1</v>
      </c>
      <c r="H181">
        <v>2</v>
      </c>
      <c r="I181" t="s">
        <v>685</v>
      </c>
      <c r="J181" t="s">
        <v>686</v>
      </c>
      <c r="K181" t="s">
        <v>687</v>
      </c>
      <c r="L181">
        <v>1367</v>
      </c>
      <c r="N181">
        <v>1011</v>
      </c>
      <c r="O181" t="s">
        <v>688</v>
      </c>
      <c r="P181" t="s">
        <v>688</v>
      </c>
      <c r="Q181">
        <v>1</v>
      </c>
      <c r="W181">
        <v>0</v>
      </c>
      <c r="X181">
        <v>-296520070</v>
      </c>
      <c r="Y181">
        <f t="shared" si="99"/>
        <v>7.0000000000000007E-2</v>
      </c>
      <c r="AA181">
        <v>0</v>
      </c>
      <c r="AB181">
        <v>1814.09</v>
      </c>
      <c r="AC181">
        <v>605.48</v>
      </c>
      <c r="AD181">
        <v>0</v>
      </c>
      <c r="AE181">
        <v>0</v>
      </c>
      <c r="AF181">
        <v>115.4</v>
      </c>
      <c r="AG181">
        <v>13.5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7.0000000000000007E-2</v>
      </c>
      <c r="AU181" t="s">
        <v>6</v>
      </c>
      <c r="AV181">
        <v>0</v>
      </c>
      <c r="AW181">
        <v>2</v>
      </c>
      <c r="AX181">
        <v>92863423</v>
      </c>
      <c r="AY181">
        <v>1</v>
      </c>
      <c r="AZ181">
        <v>0</v>
      </c>
      <c r="BA181">
        <v>165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ROUND(Y181*Source!I85*DO181,7)</f>
        <v>0</v>
      </c>
      <c r="CX181">
        <f>ROUND(Y181*Source!I85,7)</f>
        <v>1.5960000000000001</v>
      </c>
      <c r="CY181">
        <f>AB181</f>
        <v>1814.09</v>
      </c>
      <c r="CZ181">
        <f>AF181</f>
        <v>115.4</v>
      </c>
      <c r="DA181">
        <f>AJ181</f>
        <v>15.72</v>
      </c>
      <c r="DB181">
        <f t="shared" si="100"/>
        <v>8.08</v>
      </c>
      <c r="DC181">
        <f t="shared" si="101"/>
        <v>0.95</v>
      </c>
      <c r="DD181" t="s">
        <v>6</v>
      </c>
      <c r="DE181" t="s">
        <v>6</v>
      </c>
      <c r="DF181">
        <f t="shared" si="111"/>
        <v>0</v>
      </c>
      <c r="DG181">
        <f>ROUND(ROUND(AF181*AJ181,2)*CX181,2)</f>
        <v>2895.29</v>
      </c>
      <c r="DH181">
        <f>ROUND(ROUND(AG181*AK181,2)*CX181,2)</f>
        <v>966.35</v>
      </c>
      <c r="DI181">
        <f t="shared" si="112"/>
        <v>0</v>
      </c>
      <c r="DJ181">
        <f>DG181</f>
        <v>2895.29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ROW(Source!A85)</f>
        <v>85</v>
      </c>
      <c r="B182">
        <v>92862827</v>
      </c>
      <c r="C182">
        <v>92863402</v>
      </c>
      <c r="D182">
        <v>48206504</v>
      </c>
      <c r="E182">
        <v>1</v>
      </c>
      <c r="F182">
        <v>1</v>
      </c>
      <c r="G182">
        <v>1</v>
      </c>
      <c r="H182">
        <v>2</v>
      </c>
      <c r="I182" t="s">
        <v>695</v>
      </c>
      <c r="J182" t="s">
        <v>696</v>
      </c>
      <c r="K182" t="s">
        <v>697</v>
      </c>
      <c r="L182">
        <v>1367</v>
      </c>
      <c r="N182">
        <v>1011</v>
      </c>
      <c r="O182" t="s">
        <v>688</v>
      </c>
      <c r="P182" t="s">
        <v>688</v>
      </c>
      <c r="Q182">
        <v>1</v>
      </c>
      <c r="W182">
        <v>0</v>
      </c>
      <c r="X182">
        <v>2001246382</v>
      </c>
      <c r="Y182">
        <f t="shared" si="99"/>
        <v>0.35</v>
      </c>
      <c r="AA182">
        <v>0</v>
      </c>
      <c r="AB182">
        <v>1032.96</v>
      </c>
      <c r="AC182">
        <v>520.26</v>
      </c>
      <c r="AD182">
        <v>0</v>
      </c>
      <c r="AE182">
        <v>0</v>
      </c>
      <c r="AF182">
        <v>65.709999999999994</v>
      </c>
      <c r="AG182">
        <v>11.6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0.35</v>
      </c>
      <c r="AU182" t="s">
        <v>6</v>
      </c>
      <c r="AV182">
        <v>0</v>
      </c>
      <c r="AW182">
        <v>2</v>
      </c>
      <c r="AX182">
        <v>92863424</v>
      </c>
      <c r="AY182">
        <v>1</v>
      </c>
      <c r="AZ182">
        <v>0</v>
      </c>
      <c r="BA182">
        <v>166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ROUND(Y182*Source!I85*DO182,7)</f>
        <v>0</v>
      </c>
      <c r="CX182">
        <f>ROUND(Y182*Source!I85,7)</f>
        <v>7.98</v>
      </c>
      <c r="CY182">
        <f>AB182</f>
        <v>1032.96</v>
      </c>
      <c r="CZ182">
        <f>AF182</f>
        <v>65.709999999999994</v>
      </c>
      <c r="DA182">
        <f>AJ182</f>
        <v>15.72</v>
      </c>
      <c r="DB182">
        <f t="shared" si="100"/>
        <v>23</v>
      </c>
      <c r="DC182">
        <f t="shared" si="101"/>
        <v>4.0599999999999996</v>
      </c>
      <c r="DD182" t="s">
        <v>6</v>
      </c>
      <c r="DE182" t="s">
        <v>6</v>
      </c>
      <c r="DF182">
        <f t="shared" si="111"/>
        <v>0</v>
      </c>
      <c r="DG182">
        <f>ROUND(ROUND(AF182*AJ182,2)*CX182,2)</f>
        <v>8243.02</v>
      </c>
      <c r="DH182">
        <f>ROUND(ROUND(AG182*AK182,2)*CX182,2)</f>
        <v>4151.67</v>
      </c>
      <c r="DI182">
        <f t="shared" si="112"/>
        <v>0</v>
      </c>
      <c r="DJ182">
        <f>DG182</f>
        <v>8243.02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ROW(Source!A85)</f>
        <v>85</v>
      </c>
      <c r="B183">
        <v>92862827</v>
      </c>
      <c r="C183">
        <v>92863402</v>
      </c>
      <c r="D183">
        <v>48206659</v>
      </c>
      <c r="E183">
        <v>1</v>
      </c>
      <c r="F183">
        <v>1</v>
      </c>
      <c r="G183">
        <v>1</v>
      </c>
      <c r="H183">
        <v>2</v>
      </c>
      <c r="I183" t="s">
        <v>769</v>
      </c>
      <c r="J183" t="s">
        <v>770</v>
      </c>
      <c r="K183" t="s">
        <v>771</v>
      </c>
      <c r="L183">
        <v>1367</v>
      </c>
      <c r="N183">
        <v>1011</v>
      </c>
      <c r="O183" t="s">
        <v>688</v>
      </c>
      <c r="P183" t="s">
        <v>688</v>
      </c>
      <c r="Q183">
        <v>1</v>
      </c>
      <c r="W183">
        <v>0</v>
      </c>
      <c r="X183">
        <v>1645023099</v>
      </c>
      <c r="Y183">
        <f t="shared" si="99"/>
        <v>1.1499999999999999</v>
      </c>
      <c r="AA183">
        <v>0</v>
      </c>
      <c r="AB183">
        <v>18.86</v>
      </c>
      <c r="AC183">
        <v>0</v>
      </c>
      <c r="AD183">
        <v>0</v>
      </c>
      <c r="AE183">
        <v>0</v>
      </c>
      <c r="AF183">
        <v>1.2</v>
      </c>
      <c r="AG183">
        <v>0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1.1499999999999999</v>
      </c>
      <c r="AU183" t="s">
        <v>6</v>
      </c>
      <c r="AV183">
        <v>0</v>
      </c>
      <c r="AW183">
        <v>2</v>
      </c>
      <c r="AX183">
        <v>92863425</v>
      </c>
      <c r="AY183">
        <v>1</v>
      </c>
      <c r="AZ183">
        <v>0</v>
      </c>
      <c r="BA183">
        <v>167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ROUND(Y183*Source!I85*DO183,7)</f>
        <v>0</v>
      </c>
      <c r="CX183">
        <f>ROUND(Y183*Source!I85,7)</f>
        <v>26.22</v>
      </c>
      <c r="CY183">
        <f>AB183</f>
        <v>18.86</v>
      </c>
      <c r="CZ183">
        <f>AF183</f>
        <v>1.2</v>
      </c>
      <c r="DA183">
        <f>AJ183</f>
        <v>15.72</v>
      </c>
      <c r="DB183">
        <f t="shared" si="100"/>
        <v>1.38</v>
      </c>
      <c r="DC183">
        <f t="shared" si="101"/>
        <v>0</v>
      </c>
      <c r="DD183" t="s">
        <v>6</v>
      </c>
      <c r="DE183" t="s">
        <v>6</v>
      </c>
      <c r="DF183">
        <f t="shared" si="111"/>
        <v>0</v>
      </c>
      <c r="DG183">
        <f>ROUND(ROUND(AF183*AJ183,2)*CX183,2)</f>
        <v>494.51</v>
      </c>
      <c r="DH183">
        <f>ROUND(ROUND(AG183*AK183,2)*CX183,2)</f>
        <v>0</v>
      </c>
      <c r="DI183">
        <f t="shared" si="112"/>
        <v>0</v>
      </c>
      <c r="DJ183">
        <f>DG183</f>
        <v>494.51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ROW(Source!A85)</f>
        <v>85</v>
      </c>
      <c r="B184">
        <v>92862827</v>
      </c>
      <c r="C184">
        <v>92863402</v>
      </c>
      <c r="D184">
        <v>48054706</v>
      </c>
      <c r="E184">
        <v>1</v>
      </c>
      <c r="F184">
        <v>1</v>
      </c>
      <c r="G184">
        <v>1</v>
      </c>
      <c r="H184">
        <v>3</v>
      </c>
      <c r="I184" t="s">
        <v>835</v>
      </c>
      <c r="J184" t="s">
        <v>836</v>
      </c>
      <c r="K184" t="s">
        <v>837</v>
      </c>
      <c r="L184">
        <v>1348</v>
      </c>
      <c r="N184">
        <v>1009</v>
      </c>
      <c r="O184" t="s">
        <v>185</v>
      </c>
      <c r="P184" t="s">
        <v>185</v>
      </c>
      <c r="Q184">
        <v>1000</v>
      </c>
      <c r="W184">
        <v>0</v>
      </c>
      <c r="X184">
        <v>-742606768</v>
      </c>
      <c r="Y184">
        <f t="shared" si="99"/>
        <v>1.2999999999999999E-4</v>
      </c>
      <c r="AA184">
        <v>302956.79999999999</v>
      </c>
      <c r="AB184">
        <v>0</v>
      </c>
      <c r="AC184">
        <v>0</v>
      </c>
      <c r="AD184">
        <v>0</v>
      </c>
      <c r="AE184">
        <v>30540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1.2999999999999999E-4</v>
      </c>
      <c r="AU184" t="s">
        <v>6</v>
      </c>
      <c r="AV184">
        <v>0</v>
      </c>
      <c r="AW184">
        <v>2</v>
      </c>
      <c r="AX184">
        <v>92863426</v>
      </c>
      <c r="AY184">
        <v>1</v>
      </c>
      <c r="AZ184">
        <v>0</v>
      </c>
      <c r="BA184">
        <v>168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ROUND(Y184*Source!I85,7)</f>
        <v>2.9640000000000001E-3</v>
      </c>
      <c r="CY184">
        <f t="shared" ref="CY184:CY194" si="113">AA184</f>
        <v>302956.79999999999</v>
      </c>
      <c r="CZ184">
        <f t="shared" ref="CZ184:CZ194" si="114">AE184</f>
        <v>30540</v>
      </c>
      <c r="DA184">
        <f t="shared" ref="DA184:DA194" si="115">AI184</f>
        <v>9.92</v>
      </c>
      <c r="DB184">
        <f t="shared" si="100"/>
        <v>3.97</v>
      </c>
      <c r="DC184">
        <f t="shared" si="101"/>
        <v>0</v>
      </c>
      <c r="DD184" t="s">
        <v>6</v>
      </c>
      <c r="DE184" t="s">
        <v>6</v>
      </c>
      <c r="DF184">
        <f t="shared" ref="DF184:DF194" si="116">ROUND(ROUND(AE184*AI184,2)*CX184,2)</f>
        <v>897.96</v>
      </c>
      <c r="DG184">
        <f t="shared" ref="DG184:DG196" si="117">ROUND(ROUND(AF184,2)*CX184,2)</f>
        <v>0</v>
      </c>
      <c r="DH184">
        <f t="shared" ref="DH184:DH195" si="118">ROUND(ROUND(AG184,2)*CX184,2)</f>
        <v>0</v>
      </c>
      <c r="DI184">
        <f t="shared" si="112"/>
        <v>0</v>
      </c>
      <c r="DJ184">
        <f t="shared" ref="DJ184:DJ194" si="119">DF184</f>
        <v>897.96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ROW(Source!A85)</f>
        <v>85</v>
      </c>
      <c r="B185">
        <v>92862827</v>
      </c>
      <c r="C185">
        <v>92863402</v>
      </c>
      <c r="D185">
        <v>48054722</v>
      </c>
      <c r="E185">
        <v>1</v>
      </c>
      <c r="F185">
        <v>1</v>
      </c>
      <c r="G185">
        <v>1</v>
      </c>
      <c r="H185">
        <v>3</v>
      </c>
      <c r="I185" t="s">
        <v>775</v>
      </c>
      <c r="J185" t="s">
        <v>776</v>
      </c>
      <c r="K185" t="s">
        <v>777</v>
      </c>
      <c r="L185">
        <v>1339</v>
      </c>
      <c r="N185">
        <v>1007</v>
      </c>
      <c r="O185" t="s">
        <v>401</v>
      </c>
      <c r="P185" t="s">
        <v>401</v>
      </c>
      <c r="Q185">
        <v>1</v>
      </c>
      <c r="W185">
        <v>0</v>
      </c>
      <c r="X185">
        <v>1572534780</v>
      </c>
      <c r="Y185">
        <f t="shared" si="99"/>
        <v>0.28100000000000003</v>
      </c>
      <c r="AA185">
        <v>61.7</v>
      </c>
      <c r="AB185">
        <v>0</v>
      </c>
      <c r="AC185">
        <v>0</v>
      </c>
      <c r="AD185">
        <v>0</v>
      </c>
      <c r="AE185">
        <v>6.22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0.28100000000000003</v>
      </c>
      <c r="AU185" t="s">
        <v>6</v>
      </c>
      <c r="AV185">
        <v>0</v>
      </c>
      <c r="AW185">
        <v>2</v>
      </c>
      <c r="AX185">
        <v>92863427</v>
      </c>
      <c r="AY185">
        <v>1</v>
      </c>
      <c r="AZ185">
        <v>0</v>
      </c>
      <c r="BA185">
        <v>169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ROUND(Y185*Source!I85,7)</f>
        <v>6.4067999999999996</v>
      </c>
      <c r="CY185">
        <f t="shared" si="113"/>
        <v>61.7</v>
      </c>
      <c r="CZ185">
        <f t="shared" si="114"/>
        <v>6.22</v>
      </c>
      <c r="DA185">
        <f t="shared" si="115"/>
        <v>9.92</v>
      </c>
      <c r="DB185">
        <f t="shared" si="100"/>
        <v>1.75</v>
      </c>
      <c r="DC185">
        <f t="shared" si="101"/>
        <v>0</v>
      </c>
      <c r="DD185" t="s">
        <v>6</v>
      </c>
      <c r="DE185" t="s">
        <v>6</v>
      </c>
      <c r="DF185">
        <f t="shared" si="116"/>
        <v>395.3</v>
      </c>
      <c r="DG185">
        <f t="shared" si="117"/>
        <v>0</v>
      </c>
      <c r="DH185">
        <f t="shared" si="118"/>
        <v>0</v>
      </c>
      <c r="DI185">
        <f t="shared" si="112"/>
        <v>0</v>
      </c>
      <c r="DJ185">
        <f t="shared" si="119"/>
        <v>395.3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ROW(Source!A85)</f>
        <v>85</v>
      </c>
      <c r="B186">
        <v>92862827</v>
      </c>
      <c r="C186">
        <v>92863402</v>
      </c>
      <c r="D186">
        <v>48056368</v>
      </c>
      <c r="E186">
        <v>1</v>
      </c>
      <c r="F186">
        <v>1</v>
      </c>
      <c r="G186">
        <v>1</v>
      </c>
      <c r="H186">
        <v>3</v>
      </c>
      <c r="I186" t="s">
        <v>399</v>
      </c>
      <c r="J186" t="s">
        <v>402</v>
      </c>
      <c r="K186" t="s">
        <v>400</v>
      </c>
      <c r="L186">
        <v>1339</v>
      </c>
      <c r="N186">
        <v>1007</v>
      </c>
      <c r="O186" t="s">
        <v>401</v>
      </c>
      <c r="P186" t="s">
        <v>401</v>
      </c>
      <c r="Q186">
        <v>1</v>
      </c>
      <c r="W186">
        <v>0</v>
      </c>
      <c r="X186">
        <v>929815444</v>
      </c>
      <c r="Y186">
        <f t="shared" si="99"/>
        <v>0.69</v>
      </c>
      <c r="AA186">
        <v>24.2</v>
      </c>
      <c r="AB186">
        <v>0</v>
      </c>
      <c r="AC186">
        <v>0</v>
      </c>
      <c r="AD186">
        <v>0</v>
      </c>
      <c r="AE186">
        <v>2.44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0.69</v>
      </c>
      <c r="AU186" t="s">
        <v>6</v>
      </c>
      <c r="AV186">
        <v>0</v>
      </c>
      <c r="AW186">
        <v>2</v>
      </c>
      <c r="AX186">
        <v>92863428</v>
      </c>
      <c r="AY186">
        <v>1</v>
      </c>
      <c r="AZ186">
        <v>0</v>
      </c>
      <c r="BA186">
        <v>170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ROUND(Y186*Source!I85,7)</f>
        <v>15.731999999999999</v>
      </c>
      <c r="CY186">
        <f t="shared" si="113"/>
        <v>24.2</v>
      </c>
      <c r="CZ186">
        <f t="shared" si="114"/>
        <v>2.44</v>
      </c>
      <c r="DA186">
        <f t="shared" si="115"/>
        <v>9.92</v>
      </c>
      <c r="DB186">
        <f t="shared" si="100"/>
        <v>1.68</v>
      </c>
      <c r="DC186">
        <f t="shared" si="101"/>
        <v>0</v>
      </c>
      <c r="DD186" t="s">
        <v>6</v>
      </c>
      <c r="DE186" t="s">
        <v>6</v>
      </c>
      <c r="DF186">
        <f t="shared" si="116"/>
        <v>380.71</v>
      </c>
      <c r="DG186">
        <f t="shared" si="117"/>
        <v>0</v>
      </c>
      <c r="DH186">
        <f t="shared" si="118"/>
        <v>0</v>
      </c>
      <c r="DI186">
        <f t="shared" si="112"/>
        <v>0</v>
      </c>
      <c r="DJ186">
        <f t="shared" si="119"/>
        <v>380.71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ROW(Source!A85)</f>
        <v>85</v>
      </c>
      <c r="B187">
        <v>92862827</v>
      </c>
      <c r="C187">
        <v>92863402</v>
      </c>
      <c r="D187">
        <v>48057016</v>
      </c>
      <c r="E187">
        <v>1</v>
      </c>
      <c r="F187">
        <v>1</v>
      </c>
      <c r="G187">
        <v>1</v>
      </c>
      <c r="H187">
        <v>3</v>
      </c>
      <c r="I187" t="s">
        <v>712</v>
      </c>
      <c r="J187" t="s">
        <v>713</v>
      </c>
      <c r="K187" t="s">
        <v>714</v>
      </c>
      <c r="L187">
        <v>1346</v>
      </c>
      <c r="N187">
        <v>1009</v>
      </c>
      <c r="O187" t="s">
        <v>406</v>
      </c>
      <c r="P187" t="s">
        <v>406</v>
      </c>
      <c r="Q187">
        <v>1</v>
      </c>
      <c r="W187">
        <v>0</v>
      </c>
      <c r="X187">
        <v>276037719</v>
      </c>
      <c r="Y187">
        <f t="shared" si="99"/>
        <v>0.06</v>
      </c>
      <c r="AA187">
        <v>369.92</v>
      </c>
      <c r="AB187">
        <v>0</v>
      </c>
      <c r="AC187">
        <v>0</v>
      </c>
      <c r="AD187">
        <v>0</v>
      </c>
      <c r="AE187">
        <v>37.29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0.06</v>
      </c>
      <c r="AU187" t="s">
        <v>6</v>
      </c>
      <c r="AV187">
        <v>0</v>
      </c>
      <c r="AW187">
        <v>2</v>
      </c>
      <c r="AX187">
        <v>92863429</v>
      </c>
      <c r="AY187">
        <v>1</v>
      </c>
      <c r="AZ187">
        <v>0</v>
      </c>
      <c r="BA187">
        <v>171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ROUND(Y187*Source!I85,7)</f>
        <v>1.3680000000000001</v>
      </c>
      <c r="CY187">
        <f t="shared" si="113"/>
        <v>369.92</v>
      </c>
      <c r="CZ187">
        <f t="shared" si="114"/>
        <v>37.29</v>
      </c>
      <c r="DA187">
        <f t="shared" si="115"/>
        <v>9.92</v>
      </c>
      <c r="DB187">
        <f t="shared" si="100"/>
        <v>2.2400000000000002</v>
      </c>
      <c r="DC187">
        <f t="shared" si="101"/>
        <v>0</v>
      </c>
      <c r="DD187" t="s">
        <v>6</v>
      </c>
      <c r="DE187" t="s">
        <v>6</v>
      </c>
      <c r="DF187">
        <f t="shared" si="116"/>
        <v>506.05</v>
      </c>
      <c r="DG187">
        <f t="shared" si="117"/>
        <v>0</v>
      </c>
      <c r="DH187">
        <f t="shared" si="118"/>
        <v>0</v>
      </c>
      <c r="DI187">
        <f t="shared" si="112"/>
        <v>0</v>
      </c>
      <c r="DJ187">
        <f t="shared" si="119"/>
        <v>506.05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ROW(Source!A85)</f>
        <v>85</v>
      </c>
      <c r="B188">
        <v>92862827</v>
      </c>
      <c r="C188">
        <v>92863402</v>
      </c>
      <c r="D188">
        <v>48057400</v>
      </c>
      <c r="E188">
        <v>1</v>
      </c>
      <c r="F188">
        <v>1</v>
      </c>
      <c r="G188">
        <v>1</v>
      </c>
      <c r="H188">
        <v>3</v>
      </c>
      <c r="I188" t="s">
        <v>413</v>
      </c>
      <c r="J188" t="s">
        <v>415</v>
      </c>
      <c r="K188" t="s">
        <v>414</v>
      </c>
      <c r="L188">
        <v>1348</v>
      </c>
      <c r="N188">
        <v>1009</v>
      </c>
      <c r="O188" t="s">
        <v>185</v>
      </c>
      <c r="P188" t="s">
        <v>185</v>
      </c>
      <c r="Q188">
        <v>1000</v>
      </c>
      <c r="W188">
        <v>0</v>
      </c>
      <c r="X188">
        <v>-780198470</v>
      </c>
      <c r="Y188">
        <f t="shared" si="99"/>
        <v>1.7000000000000001E-4</v>
      </c>
      <c r="AA188">
        <v>134515.20000000001</v>
      </c>
      <c r="AB188">
        <v>0</v>
      </c>
      <c r="AC188">
        <v>0</v>
      </c>
      <c r="AD188">
        <v>0</v>
      </c>
      <c r="AE188">
        <v>13560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1.7000000000000001E-4</v>
      </c>
      <c r="AU188" t="s">
        <v>6</v>
      </c>
      <c r="AV188">
        <v>0</v>
      </c>
      <c r="AW188">
        <v>2</v>
      </c>
      <c r="AX188">
        <v>92863430</v>
      </c>
      <c r="AY188">
        <v>1</v>
      </c>
      <c r="AZ188">
        <v>0</v>
      </c>
      <c r="BA188">
        <v>172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ROUND(Y188*Source!I85,7)</f>
        <v>3.8760000000000001E-3</v>
      </c>
      <c r="CY188">
        <f t="shared" si="113"/>
        <v>134515.20000000001</v>
      </c>
      <c r="CZ188">
        <f t="shared" si="114"/>
        <v>13560</v>
      </c>
      <c r="DA188">
        <f t="shared" si="115"/>
        <v>9.92</v>
      </c>
      <c r="DB188">
        <f t="shared" si="100"/>
        <v>2.31</v>
      </c>
      <c r="DC188">
        <f t="shared" si="101"/>
        <v>0</v>
      </c>
      <c r="DD188" t="s">
        <v>6</v>
      </c>
      <c r="DE188" t="s">
        <v>6</v>
      </c>
      <c r="DF188">
        <f t="shared" si="116"/>
        <v>521.38</v>
      </c>
      <c r="DG188">
        <f t="shared" si="117"/>
        <v>0</v>
      </c>
      <c r="DH188">
        <f t="shared" si="118"/>
        <v>0</v>
      </c>
      <c r="DI188">
        <f t="shared" si="112"/>
        <v>0</v>
      </c>
      <c r="DJ188">
        <f t="shared" si="119"/>
        <v>521.38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ROW(Source!A85)</f>
        <v>85</v>
      </c>
      <c r="B189">
        <v>92862827</v>
      </c>
      <c r="C189">
        <v>92863402</v>
      </c>
      <c r="D189">
        <v>48060854</v>
      </c>
      <c r="E189">
        <v>1</v>
      </c>
      <c r="F189">
        <v>1</v>
      </c>
      <c r="G189">
        <v>1</v>
      </c>
      <c r="H189">
        <v>3</v>
      </c>
      <c r="I189" t="s">
        <v>404</v>
      </c>
      <c r="J189" t="s">
        <v>407</v>
      </c>
      <c r="K189" t="s">
        <v>405</v>
      </c>
      <c r="L189">
        <v>1346</v>
      </c>
      <c r="N189">
        <v>1009</v>
      </c>
      <c r="O189" t="s">
        <v>406</v>
      </c>
      <c r="P189" t="s">
        <v>406</v>
      </c>
      <c r="Q189">
        <v>1</v>
      </c>
      <c r="W189">
        <v>0</v>
      </c>
      <c r="X189">
        <v>772688916</v>
      </c>
      <c r="Y189">
        <f t="shared" si="99"/>
        <v>2.5000000000000001E-3</v>
      </c>
      <c r="AA189">
        <v>21.33</v>
      </c>
      <c r="AB189">
        <v>0</v>
      </c>
      <c r="AC189">
        <v>0</v>
      </c>
      <c r="AD189">
        <v>0</v>
      </c>
      <c r="AE189">
        <v>2.15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2.5000000000000001E-3</v>
      </c>
      <c r="AU189" t="s">
        <v>6</v>
      </c>
      <c r="AV189">
        <v>0</v>
      </c>
      <c r="AW189">
        <v>2</v>
      </c>
      <c r="AX189">
        <v>92863431</v>
      </c>
      <c r="AY189">
        <v>1</v>
      </c>
      <c r="AZ189">
        <v>0</v>
      </c>
      <c r="BA189">
        <v>173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ROUND(Y189*Source!I85,7)</f>
        <v>5.7000000000000002E-2</v>
      </c>
      <c r="CY189">
        <f t="shared" si="113"/>
        <v>21.33</v>
      </c>
      <c r="CZ189">
        <f t="shared" si="114"/>
        <v>2.15</v>
      </c>
      <c r="DA189">
        <f t="shared" si="115"/>
        <v>9.92</v>
      </c>
      <c r="DB189">
        <f t="shared" si="100"/>
        <v>0.01</v>
      </c>
      <c r="DC189">
        <f t="shared" si="101"/>
        <v>0</v>
      </c>
      <c r="DD189" t="s">
        <v>6</v>
      </c>
      <c r="DE189" t="s">
        <v>6</v>
      </c>
      <c r="DF189">
        <f t="shared" si="116"/>
        <v>1.22</v>
      </c>
      <c r="DG189">
        <f t="shared" si="117"/>
        <v>0</v>
      </c>
      <c r="DH189">
        <f t="shared" si="118"/>
        <v>0</v>
      </c>
      <c r="DI189">
        <f t="shared" si="112"/>
        <v>0</v>
      </c>
      <c r="DJ189">
        <f t="shared" si="119"/>
        <v>1.22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ROW(Source!A85)</f>
        <v>85</v>
      </c>
      <c r="B190">
        <v>92862827</v>
      </c>
      <c r="C190">
        <v>92863402</v>
      </c>
      <c r="D190">
        <v>48087656</v>
      </c>
      <c r="E190">
        <v>1</v>
      </c>
      <c r="F190">
        <v>1</v>
      </c>
      <c r="G190">
        <v>1</v>
      </c>
      <c r="H190">
        <v>3</v>
      </c>
      <c r="I190" t="s">
        <v>715</v>
      </c>
      <c r="J190" t="s">
        <v>716</v>
      </c>
      <c r="K190" t="s">
        <v>717</v>
      </c>
      <c r="L190">
        <v>1346</v>
      </c>
      <c r="N190">
        <v>1009</v>
      </c>
      <c r="O190" t="s">
        <v>406</v>
      </c>
      <c r="P190" t="s">
        <v>406</v>
      </c>
      <c r="Q190">
        <v>1</v>
      </c>
      <c r="W190">
        <v>0</v>
      </c>
      <c r="X190">
        <v>-943377780</v>
      </c>
      <c r="Y190">
        <f t="shared" si="99"/>
        <v>0.44</v>
      </c>
      <c r="AA190">
        <v>149.99</v>
      </c>
      <c r="AB190">
        <v>0</v>
      </c>
      <c r="AC190">
        <v>0</v>
      </c>
      <c r="AD190">
        <v>0</v>
      </c>
      <c r="AE190">
        <v>15.12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0.44</v>
      </c>
      <c r="AU190" t="s">
        <v>6</v>
      </c>
      <c r="AV190">
        <v>0</v>
      </c>
      <c r="AW190">
        <v>2</v>
      </c>
      <c r="AX190">
        <v>92863432</v>
      </c>
      <c r="AY190">
        <v>1</v>
      </c>
      <c r="AZ190">
        <v>0</v>
      </c>
      <c r="BA190">
        <v>174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ROUND(Y190*Source!I85,7)</f>
        <v>10.032</v>
      </c>
      <c r="CY190">
        <f t="shared" si="113"/>
        <v>149.99</v>
      </c>
      <c r="CZ190">
        <f t="shared" si="114"/>
        <v>15.12</v>
      </c>
      <c r="DA190">
        <f t="shared" si="115"/>
        <v>9.92</v>
      </c>
      <c r="DB190">
        <f t="shared" si="100"/>
        <v>6.65</v>
      </c>
      <c r="DC190">
        <f t="shared" si="101"/>
        <v>0</v>
      </c>
      <c r="DD190" t="s">
        <v>6</v>
      </c>
      <c r="DE190" t="s">
        <v>6</v>
      </c>
      <c r="DF190">
        <f t="shared" si="116"/>
        <v>1504.7</v>
      </c>
      <c r="DG190">
        <f t="shared" si="117"/>
        <v>0</v>
      </c>
      <c r="DH190">
        <f t="shared" si="118"/>
        <v>0</v>
      </c>
      <c r="DI190">
        <f t="shared" si="112"/>
        <v>0</v>
      </c>
      <c r="DJ190">
        <f t="shared" si="119"/>
        <v>1504.7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ROW(Source!A85)</f>
        <v>85</v>
      </c>
      <c r="B191">
        <v>92862827</v>
      </c>
      <c r="C191">
        <v>92863402</v>
      </c>
      <c r="D191">
        <v>48088344</v>
      </c>
      <c r="E191">
        <v>1</v>
      </c>
      <c r="F191">
        <v>1</v>
      </c>
      <c r="G191">
        <v>1</v>
      </c>
      <c r="H191">
        <v>3</v>
      </c>
      <c r="I191" t="s">
        <v>718</v>
      </c>
      <c r="J191" t="s">
        <v>719</v>
      </c>
      <c r="K191" t="s">
        <v>720</v>
      </c>
      <c r="L191">
        <v>1348</v>
      </c>
      <c r="N191">
        <v>1009</v>
      </c>
      <c r="O191" t="s">
        <v>185</v>
      </c>
      <c r="P191" t="s">
        <v>185</v>
      </c>
      <c r="Q191">
        <v>1000</v>
      </c>
      <c r="W191">
        <v>0</v>
      </c>
      <c r="X191">
        <v>-643857357</v>
      </c>
      <c r="Y191">
        <f t="shared" si="99"/>
        <v>5.2999999999999998E-4</v>
      </c>
      <c r="AA191">
        <v>168144</v>
      </c>
      <c r="AB191">
        <v>0</v>
      </c>
      <c r="AC191">
        <v>0</v>
      </c>
      <c r="AD191">
        <v>0</v>
      </c>
      <c r="AE191">
        <v>16950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5.2999999999999998E-4</v>
      </c>
      <c r="AU191" t="s">
        <v>6</v>
      </c>
      <c r="AV191">
        <v>0</v>
      </c>
      <c r="AW191">
        <v>2</v>
      </c>
      <c r="AX191">
        <v>92863433</v>
      </c>
      <c r="AY191">
        <v>1</v>
      </c>
      <c r="AZ191">
        <v>0</v>
      </c>
      <c r="BA191">
        <v>175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ROUND(Y191*Source!I85,7)</f>
        <v>1.2083999999999999E-2</v>
      </c>
      <c r="CY191">
        <f t="shared" si="113"/>
        <v>168144</v>
      </c>
      <c r="CZ191">
        <f t="shared" si="114"/>
        <v>16950</v>
      </c>
      <c r="DA191">
        <f t="shared" si="115"/>
        <v>9.92</v>
      </c>
      <c r="DB191">
        <f t="shared" si="100"/>
        <v>8.98</v>
      </c>
      <c r="DC191">
        <f t="shared" si="101"/>
        <v>0</v>
      </c>
      <c r="DD191" t="s">
        <v>6</v>
      </c>
      <c r="DE191" t="s">
        <v>6</v>
      </c>
      <c r="DF191">
        <f t="shared" si="116"/>
        <v>2031.85</v>
      </c>
      <c r="DG191">
        <f t="shared" si="117"/>
        <v>0</v>
      </c>
      <c r="DH191">
        <f t="shared" si="118"/>
        <v>0</v>
      </c>
      <c r="DI191">
        <f t="shared" si="112"/>
        <v>0</v>
      </c>
      <c r="DJ191">
        <f t="shared" si="119"/>
        <v>2031.85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ROW(Source!A85)</f>
        <v>85</v>
      </c>
      <c r="B192">
        <v>92862827</v>
      </c>
      <c r="C192">
        <v>92863402</v>
      </c>
      <c r="D192">
        <v>49561112</v>
      </c>
      <c r="E192">
        <v>1</v>
      </c>
      <c r="F192">
        <v>1</v>
      </c>
      <c r="G192">
        <v>1</v>
      </c>
      <c r="H192">
        <v>3</v>
      </c>
      <c r="I192" t="s">
        <v>291</v>
      </c>
      <c r="J192" t="s">
        <v>293</v>
      </c>
      <c r="K192" t="s">
        <v>292</v>
      </c>
      <c r="L192">
        <v>1371</v>
      </c>
      <c r="N192">
        <v>1013</v>
      </c>
      <c r="O192" t="s">
        <v>35</v>
      </c>
      <c r="P192" t="s">
        <v>35</v>
      </c>
      <c r="Q192">
        <v>1</v>
      </c>
      <c r="W192">
        <v>0</v>
      </c>
      <c r="X192">
        <v>-255248698</v>
      </c>
      <c r="Y192">
        <f t="shared" si="99"/>
        <v>1.9298245599999999</v>
      </c>
      <c r="AA192">
        <v>330.14</v>
      </c>
      <c r="AB192">
        <v>0</v>
      </c>
      <c r="AC192">
        <v>0</v>
      </c>
      <c r="AD192">
        <v>0</v>
      </c>
      <c r="AE192">
        <v>33.28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6</v>
      </c>
      <c r="AT192">
        <v>1.9298245599999999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ROUND(Y192*Source!I85,7)</f>
        <v>44</v>
      </c>
      <c r="CY192">
        <f t="shared" si="113"/>
        <v>330.14</v>
      </c>
      <c r="CZ192">
        <f t="shared" si="114"/>
        <v>33.28</v>
      </c>
      <c r="DA192">
        <f t="shared" si="115"/>
        <v>9.92</v>
      </c>
      <c r="DB192">
        <f t="shared" si="100"/>
        <v>64.22</v>
      </c>
      <c r="DC192">
        <f t="shared" si="101"/>
        <v>0</v>
      </c>
      <c r="DD192" t="s">
        <v>6</v>
      </c>
      <c r="DE192" t="s">
        <v>6</v>
      </c>
      <c r="DF192">
        <f t="shared" si="116"/>
        <v>14526.16</v>
      </c>
      <c r="DG192">
        <f t="shared" si="117"/>
        <v>0</v>
      </c>
      <c r="DH192">
        <f t="shared" si="118"/>
        <v>0</v>
      </c>
      <c r="DI192">
        <f t="shared" si="112"/>
        <v>0</v>
      </c>
      <c r="DJ192">
        <f t="shared" si="119"/>
        <v>14526.16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ROW(Source!A85)</f>
        <v>85</v>
      </c>
      <c r="B193">
        <v>92862827</v>
      </c>
      <c r="C193">
        <v>92863402</v>
      </c>
      <c r="D193">
        <v>49561202</v>
      </c>
      <c r="E193">
        <v>1</v>
      </c>
      <c r="F193">
        <v>1</v>
      </c>
      <c r="G193">
        <v>1</v>
      </c>
      <c r="H193">
        <v>3</v>
      </c>
      <c r="I193" t="s">
        <v>295</v>
      </c>
      <c r="J193" t="s">
        <v>297</v>
      </c>
      <c r="K193" t="s">
        <v>296</v>
      </c>
      <c r="L193">
        <v>1371</v>
      </c>
      <c r="N193">
        <v>1013</v>
      </c>
      <c r="O193" t="s">
        <v>35</v>
      </c>
      <c r="P193" t="s">
        <v>35</v>
      </c>
      <c r="Q193">
        <v>1</v>
      </c>
      <c r="W193">
        <v>0</v>
      </c>
      <c r="X193">
        <v>139031572</v>
      </c>
      <c r="Y193">
        <f t="shared" si="99"/>
        <v>1.40350877</v>
      </c>
      <c r="AA193">
        <v>3612.96</v>
      </c>
      <c r="AB193">
        <v>0</v>
      </c>
      <c r="AC193">
        <v>0</v>
      </c>
      <c r="AD193">
        <v>0</v>
      </c>
      <c r="AE193">
        <v>364.21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6</v>
      </c>
      <c r="AT193">
        <v>1.40350877</v>
      </c>
      <c r="AU193" t="s">
        <v>6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ROUND(Y193*Source!I85,7)</f>
        <v>32</v>
      </c>
      <c r="CY193">
        <f t="shared" si="113"/>
        <v>3612.96</v>
      </c>
      <c r="CZ193">
        <f t="shared" si="114"/>
        <v>364.21</v>
      </c>
      <c r="DA193">
        <f t="shared" si="115"/>
        <v>9.92</v>
      </c>
      <c r="DB193">
        <f t="shared" si="100"/>
        <v>511.17</v>
      </c>
      <c r="DC193">
        <f t="shared" si="101"/>
        <v>0</v>
      </c>
      <c r="DD193" t="s">
        <v>6</v>
      </c>
      <c r="DE193" t="s">
        <v>6</v>
      </c>
      <c r="DF193">
        <f t="shared" si="116"/>
        <v>115614.72</v>
      </c>
      <c r="DG193">
        <f t="shared" si="117"/>
        <v>0</v>
      </c>
      <c r="DH193">
        <f t="shared" si="118"/>
        <v>0</v>
      </c>
      <c r="DI193">
        <f t="shared" si="112"/>
        <v>0</v>
      </c>
      <c r="DJ193">
        <f t="shared" si="119"/>
        <v>115614.72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ROW(Source!A85)</f>
        <v>85</v>
      </c>
      <c r="B194">
        <v>92862827</v>
      </c>
      <c r="C194">
        <v>92863402</v>
      </c>
      <c r="D194">
        <v>48097165</v>
      </c>
      <c r="E194">
        <v>1</v>
      </c>
      <c r="F194">
        <v>1</v>
      </c>
      <c r="G194">
        <v>1</v>
      </c>
      <c r="H194">
        <v>3</v>
      </c>
      <c r="I194" t="s">
        <v>299</v>
      </c>
      <c r="J194" t="s">
        <v>301</v>
      </c>
      <c r="K194" t="s">
        <v>300</v>
      </c>
      <c r="L194">
        <v>1301</v>
      </c>
      <c r="N194">
        <v>1003</v>
      </c>
      <c r="O194" t="s">
        <v>190</v>
      </c>
      <c r="P194" t="s">
        <v>190</v>
      </c>
      <c r="Q194">
        <v>1</v>
      </c>
      <c r="W194">
        <v>0</v>
      </c>
      <c r="X194">
        <v>1483574192</v>
      </c>
      <c r="Y194">
        <f t="shared" si="99"/>
        <v>100</v>
      </c>
      <c r="AA194">
        <v>253.06</v>
      </c>
      <c r="AB194">
        <v>0</v>
      </c>
      <c r="AC194">
        <v>0</v>
      </c>
      <c r="AD194">
        <v>0</v>
      </c>
      <c r="AE194">
        <v>25.51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6</v>
      </c>
      <c r="AT194">
        <v>100</v>
      </c>
      <c r="AU194" t="s">
        <v>6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ROUND(Y194*Source!I85,7)</f>
        <v>2280</v>
      </c>
      <c r="CY194">
        <f t="shared" si="113"/>
        <v>253.06</v>
      </c>
      <c r="CZ194">
        <f t="shared" si="114"/>
        <v>25.51</v>
      </c>
      <c r="DA194">
        <f t="shared" si="115"/>
        <v>9.92</v>
      </c>
      <c r="DB194">
        <f t="shared" si="100"/>
        <v>2551</v>
      </c>
      <c r="DC194">
        <f t="shared" si="101"/>
        <v>0</v>
      </c>
      <c r="DD194" t="s">
        <v>6</v>
      </c>
      <c r="DE194" t="s">
        <v>6</v>
      </c>
      <c r="DF194">
        <f t="shared" si="116"/>
        <v>576976.80000000005</v>
      </c>
      <c r="DG194">
        <f t="shared" si="117"/>
        <v>0</v>
      </c>
      <c r="DH194">
        <f t="shared" si="118"/>
        <v>0</v>
      </c>
      <c r="DI194">
        <f t="shared" si="112"/>
        <v>0</v>
      </c>
      <c r="DJ194">
        <f t="shared" si="119"/>
        <v>576976.80000000005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ROW(Source!A89)</f>
        <v>89</v>
      </c>
      <c r="B195">
        <v>92862827</v>
      </c>
      <c r="C195">
        <v>92863440</v>
      </c>
      <c r="D195">
        <v>48043879</v>
      </c>
      <c r="E195">
        <v>68</v>
      </c>
      <c r="F195">
        <v>1</v>
      </c>
      <c r="G195">
        <v>1</v>
      </c>
      <c r="H195">
        <v>1</v>
      </c>
      <c r="I195" t="s">
        <v>833</v>
      </c>
      <c r="J195" t="s">
        <v>6</v>
      </c>
      <c r="K195" t="s">
        <v>834</v>
      </c>
      <c r="L195">
        <v>1191</v>
      </c>
      <c r="N195">
        <v>1013</v>
      </c>
      <c r="O195" t="s">
        <v>682</v>
      </c>
      <c r="P195" t="s">
        <v>682</v>
      </c>
      <c r="Q195">
        <v>1</v>
      </c>
      <c r="W195">
        <v>0</v>
      </c>
      <c r="X195">
        <v>-1111239348</v>
      </c>
      <c r="Y195">
        <f t="shared" si="99"/>
        <v>29.7</v>
      </c>
      <c r="AA195">
        <v>0</v>
      </c>
      <c r="AB195">
        <v>0</v>
      </c>
      <c r="AC195">
        <v>0</v>
      </c>
      <c r="AD195">
        <v>431.46</v>
      </c>
      <c r="AE195">
        <v>0</v>
      </c>
      <c r="AF195">
        <v>0</v>
      </c>
      <c r="AG195">
        <v>0</v>
      </c>
      <c r="AH195">
        <v>9.6199999999999992</v>
      </c>
      <c r="AI195">
        <v>1</v>
      </c>
      <c r="AJ195">
        <v>1</v>
      </c>
      <c r="AK195">
        <v>1</v>
      </c>
      <c r="AL195">
        <v>44.85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29.7</v>
      </c>
      <c r="AU195" t="s">
        <v>6</v>
      </c>
      <c r="AV195">
        <v>1</v>
      </c>
      <c r="AW195">
        <v>2</v>
      </c>
      <c r="AX195">
        <v>92863456</v>
      </c>
      <c r="AY195">
        <v>1</v>
      </c>
      <c r="AZ195">
        <v>0</v>
      </c>
      <c r="BA195">
        <v>179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ROUND(AT195*Source!I89*AH195*AL195,2)</f>
        <v>12301.7</v>
      </c>
      <c r="CV195">
        <f>ROUND(Y195*Source!I89,7)</f>
        <v>28.512</v>
      </c>
      <c r="CW195">
        <v>0</v>
      </c>
      <c r="CX195">
        <f>ROUND(Y195*Source!I89,7)</f>
        <v>28.512</v>
      </c>
      <c r="CY195">
        <f>AD195</f>
        <v>431.46</v>
      </c>
      <c r="CZ195">
        <f>AH195</f>
        <v>9.6199999999999992</v>
      </c>
      <c r="DA195">
        <f>AL195</f>
        <v>44.85</v>
      </c>
      <c r="DB195">
        <f t="shared" si="100"/>
        <v>285.70999999999998</v>
      </c>
      <c r="DC195">
        <f t="shared" si="101"/>
        <v>0</v>
      </c>
      <c r="DD195" t="s">
        <v>6</v>
      </c>
      <c r="DE195" t="s">
        <v>6</v>
      </c>
      <c r="DF195">
        <f t="shared" ref="DF195:DF200" si="120">ROUND(ROUND(AE195,2)*CX195,2)</f>
        <v>0</v>
      </c>
      <c r="DG195">
        <f t="shared" si="117"/>
        <v>0</v>
      </c>
      <c r="DH195">
        <f t="shared" si="118"/>
        <v>0</v>
      </c>
      <c r="DI195">
        <f>ROUND(ROUND(AH195*AL195,2)*CX195,2)</f>
        <v>12301.79</v>
      </c>
      <c r="DJ195">
        <f>DI195</f>
        <v>12301.79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ROW(Source!A89)</f>
        <v>89</v>
      </c>
      <c r="B196">
        <v>92862827</v>
      </c>
      <c r="C196">
        <v>92863440</v>
      </c>
      <c r="D196">
        <v>48044033</v>
      </c>
      <c r="E196">
        <v>68</v>
      </c>
      <c r="F196">
        <v>1</v>
      </c>
      <c r="G196">
        <v>1</v>
      </c>
      <c r="H196">
        <v>1</v>
      </c>
      <c r="I196" t="s">
        <v>683</v>
      </c>
      <c r="J196" t="s">
        <v>6</v>
      </c>
      <c r="K196" t="s">
        <v>684</v>
      </c>
      <c r="L196">
        <v>1191</v>
      </c>
      <c r="N196">
        <v>1013</v>
      </c>
      <c r="O196" t="s">
        <v>682</v>
      </c>
      <c r="P196" t="s">
        <v>682</v>
      </c>
      <c r="Q196">
        <v>1</v>
      </c>
      <c r="W196">
        <v>0</v>
      </c>
      <c r="X196">
        <v>-1417349443</v>
      </c>
      <c r="Y196">
        <f t="shared" si="99"/>
        <v>0.5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0.5</v>
      </c>
      <c r="AU196" t="s">
        <v>6</v>
      </c>
      <c r="AV196">
        <v>2</v>
      </c>
      <c r="AW196">
        <v>2</v>
      </c>
      <c r="AX196">
        <v>92863457</v>
      </c>
      <c r="AY196">
        <v>1</v>
      </c>
      <c r="AZ196">
        <v>0</v>
      </c>
      <c r="BA196">
        <v>180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ROUND(Y196*Source!I89,7)</f>
        <v>0.48</v>
      </c>
      <c r="CY196">
        <f>AD196</f>
        <v>0</v>
      </c>
      <c r="CZ196">
        <f>AH196</f>
        <v>0</v>
      </c>
      <c r="DA196">
        <f>AL196</f>
        <v>1</v>
      </c>
      <c r="DB196">
        <f t="shared" si="100"/>
        <v>0</v>
      </c>
      <c r="DC196">
        <f t="shared" si="101"/>
        <v>0</v>
      </c>
      <c r="DD196" t="s">
        <v>6</v>
      </c>
      <c r="DE196" t="s">
        <v>6</v>
      </c>
      <c r="DF196">
        <f t="shared" si="120"/>
        <v>0</v>
      </c>
      <c r="DG196">
        <f t="shared" si="117"/>
        <v>0</v>
      </c>
      <c r="DH196">
        <f>ROUND(ROUND(AG196*AK196,2)*CX196,2)</f>
        <v>0</v>
      </c>
      <c r="DI196">
        <f t="shared" ref="DI196:DI209" si="121">ROUND(ROUND(AH196,2)*CX196,2)</f>
        <v>0</v>
      </c>
      <c r="DJ196">
        <f>DI196</f>
        <v>0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ROW(Source!A89)</f>
        <v>89</v>
      </c>
      <c r="B197">
        <v>92862827</v>
      </c>
      <c r="C197">
        <v>92863440</v>
      </c>
      <c r="D197">
        <v>48205516</v>
      </c>
      <c r="E197">
        <v>1</v>
      </c>
      <c r="F197">
        <v>1</v>
      </c>
      <c r="G197">
        <v>1</v>
      </c>
      <c r="H197">
        <v>2</v>
      </c>
      <c r="I197" t="s">
        <v>723</v>
      </c>
      <c r="J197" t="s">
        <v>724</v>
      </c>
      <c r="K197" t="s">
        <v>725</v>
      </c>
      <c r="L197">
        <v>1367</v>
      </c>
      <c r="N197">
        <v>1011</v>
      </c>
      <c r="O197" t="s">
        <v>688</v>
      </c>
      <c r="P197" t="s">
        <v>688</v>
      </c>
      <c r="Q197">
        <v>1</v>
      </c>
      <c r="W197">
        <v>0</v>
      </c>
      <c r="X197">
        <v>1227913401</v>
      </c>
      <c r="Y197">
        <f t="shared" si="99"/>
        <v>0.08</v>
      </c>
      <c r="AA197">
        <v>0</v>
      </c>
      <c r="AB197">
        <v>1358.21</v>
      </c>
      <c r="AC197">
        <v>605.48</v>
      </c>
      <c r="AD197">
        <v>0</v>
      </c>
      <c r="AE197">
        <v>0</v>
      </c>
      <c r="AF197">
        <v>86.4</v>
      </c>
      <c r="AG197">
        <v>13.5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0.08</v>
      </c>
      <c r="AU197" t="s">
        <v>6</v>
      </c>
      <c r="AV197">
        <v>0</v>
      </c>
      <c r="AW197">
        <v>2</v>
      </c>
      <c r="AX197">
        <v>92863458</v>
      </c>
      <c r="AY197">
        <v>1</v>
      </c>
      <c r="AZ197">
        <v>0</v>
      </c>
      <c r="BA197">
        <v>181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ROUND(Y197*Source!I89*DO197,7)</f>
        <v>0</v>
      </c>
      <c r="CX197">
        <f>ROUND(Y197*Source!I89,7)</f>
        <v>7.6799999999999993E-2</v>
      </c>
      <c r="CY197">
        <f>AB197</f>
        <v>1358.21</v>
      </c>
      <c r="CZ197">
        <f>AF197</f>
        <v>86.4</v>
      </c>
      <c r="DA197">
        <f>AJ197</f>
        <v>15.72</v>
      </c>
      <c r="DB197">
        <f t="shared" si="100"/>
        <v>6.91</v>
      </c>
      <c r="DC197">
        <f t="shared" si="101"/>
        <v>1.08</v>
      </c>
      <c r="DD197" t="s">
        <v>6</v>
      </c>
      <c r="DE197" t="s">
        <v>6</v>
      </c>
      <c r="DF197">
        <f t="shared" si="120"/>
        <v>0</v>
      </c>
      <c r="DG197">
        <f>ROUND(ROUND(AF197*AJ197,2)*CX197,2)</f>
        <v>104.31</v>
      </c>
      <c r="DH197">
        <f>ROUND(ROUND(AG197*AK197,2)*CX197,2)</f>
        <v>46.5</v>
      </c>
      <c r="DI197">
        <f t="shared" si="121"/>
        <v>0</v>
      </c>
      <c r="DJ197">
        <f>DG197</f>
        <v>104.31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ROW(Source!A89)</f>
        <v>89</v>
      </c>
      <c r="B198">
        <v>92862827</v>
      </c>
      <c r="C198">
        <v>92863440</v>
      </c>
      <c r="D198">
        <v>48205574</v>
      </c>
      <c r="E198">
        <v>1</v>
      </c>
      <c r="F198">
        <v>1</v>
      </c>
      <c r="G198">
        <v>1</v>
      </c>
      <c r="H198">
        <v>2</v>
      </c>
      <c r="I198" t="s">
        <v>685</v>
      </c>
      <c r="J198" t="s">
        <v>686</v>
      </c>
      <c r="K198" t="s">
        <v>687</v>
      </c>
      <c r="L198">
        <v>1367</v>
      </c>
      <c r="N198">
        <v>1011</v>
      </c>
      <c r="O198" t="s">
        <v>688</v>
      </c>
      <c r="P198" t="s">
        <v>688</v>
      </c>
      <c r="Q198">
        <v>1</v>
      </c>
      <c r="W198">
        <v>0</v>
      </c>
      <c r="X198">
        <v>-296520070</v>
      </c>
      <c r="Y198">
        <f t="shared" si="99"/>
        <v>7.0000000000000007E-2</v>
      </c>
      <c r="AA198">
        <v>0</v>
      </c>
      <c r="AB198">
        <v>1814.09</v>
      </c>
      <c r="AC198">
        <v>605.48</v>
      </c>
      <c r="AD198">
        <v>0</v>
      </c>
      <c r="AE198">
        <v>0</v>
      </c>
      <c r="AF198">
        <v>115.4</v>
      </c>
      <c r="AG198">
        <v>13.5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7.0000000000000007E-2</v>
      </c>
      <c r="AU198" t="s">
        <v>6</v>
      </c>
      <c r="AV198">
        <v>0</v>
      </c>
      <c r="AW198">
        <v>2</v>
      </c>
      <c r="AX198">
        <v>92863459</v>
      </c>
      <c r="AY198">
        <v>1</v>
      </c>
      <c r="AZ198">
        <v>0</v>
      </c>
      <c r="BA198">
        <v>182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ROUND(Y198*Source!I89*DO198,7)</f>
        <v>0</v>
      </c>
      <c r="CX198">
        <f>ROUND(Y198*Source!I89,7)</f>
        <v>6.7199999999999996E-2</v>
      </c>
      <c r="CY198">
        <f>AB198</f>
        <v>1814.09</v>
      </c>
      <c r="CZ198">
        <f>AF198</f>
        <v>115.4</v>
      </c>
      <c r="DA198">
        <f>AJ198</f>
        <v>15.72</v>
      </c>
      <c r="DB198">
        <f t="shared" si="100"/>
        <v>8.08</v>
      </c>
      <c r="DC198">
        <f t="shared" si="101"/>
        <v>0.95</v>
      </c>
      <c r="DD198" t="s">
        <v>6</v>
      </c>
      <c r="DE198" t="s">
        <v>6</v>
      </c>
      <c r="DF198">
        <f t="shared" si="120"/>
        <v>0</v>
      </c>
      <c r="DG198">
        <f>ROUND(ROUND(AF198*AJ198,2)*CX198,2)</f>
        <v>121.91</v>
      </c>
      <c r="DH198">
        <f>ROUND(ROUND(AG198*AK198,2)*CX198,2)</f>
        <v>40.69</v>
      </c>
      <c r="DI198">
        <f t="shared" si="121"/>
        <v>0</v>
      </c>
      <c r="DJ198">
        <f>DG198</f>
        <v>121.91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ROW(Source!A89)</f>
        <v>89</v>
      </c>
      <c r="B199">
        <v>92862827</v>
      </c>
      <c r="C199">
        <v>92863440</v>
      </c>
      <c r="D199">
        <v>48206504</v>
      </c>
      <c r="E199">
        <v>1</v>
      </c>
      <c r="F199">
        <v>1</v>
      </c>
      <c r="G199">
        <v>1</v>
      </c>
      <c r="H199">
        <v>2</v>
      </c>
      <c r="I199" t="s">
        <v>695</v>
      </c>
      <c r="J199" t="s">
        <v>696</v>
      </c>
      <c r="K199" t="s">
        <v>697</v>
      </c>
      <c r="L199">
        <v>1367</v>
      </c>
      <c r="N199">
        <v>1011</v>
      </c>
      <c r="O199" t="s">
        <v>688</v>
      </c>
      <c r="P199" t="s">
        <v>688</v>
      </c>
      <c r="Q199">
        <v>1</v>
      </c>
      <c r="W199">
        <v>0</v>
      </c>
      <c r="X199">
        <v>2001246382</v>
      </c>
      <c r="Y199">
        <f t="shared" si="99"/>
        <v>0.35</v>
      </c>
      <c r="AA199">
        <v>0</v>
      </c>
      <c r="AB199">
        <v>1032.96</v>
      </c>
      <c r="AC199">
        <v>520.26</v>
      </c>
      <c r="AD199">
        <v>0</v>
      </c>
      <c r="AE199">
        <v>0</v>
      </c>
      <c r="AF199">
        <v>65.709999999999994</v>
      </c>
      <c r="AG199">
        <v>11.6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0.35</v>
      </c>
      <c r="AU199" t="s">
        <v>6</v>
      </c>
      <c r="AV199">
        <v>0</v>
      </c>
      <c r="AW199">
        <v>2</v>
      </c>
      <c r="AX199">
        <v>92863460</v>
      </c>
      <c r="AY199">
        <v>1</v>
      </c>
      <c r="AZ199">
        <v>0</v>
      </c>
      <c r="BA199">
        <v>183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ROUND(Y199*Source!I89*DO199,7)</f>
        <v>0</v>
      </c>
      <c r="CX199">
        <f>ROUND(Y199*Source!I89,7)</f>
        <v>0.33600000000000002</v>
      </c>
      <c r="CY199">
        <f>AB199</f>
        <v>1032.96</v>
      </c>
      <c r="CZ199">
        <f>AF199</f>
        <v>65.709999999999994</v>
      </c>
      <c r="DA199">
        <f>AJ199</f>
        <v>15.72</v>
      </c>
      <c r="DB199">
        <f t="shared" si="100"/>
        <v>23</v>
      </c>
      <c r="DC199">
        <f t="shared" si="101"/>
        <v>4.0599999999999996</v>
      </c>
      <c r="DD199" t="s">
        <v>6</v>
      </c>
      <c r="DE199" t="s">
        <v>6</v>
      </c>
      <c r="DF199">
        <f t="shared" si="120"/>
        <v>0</v>
      </c>
      <c r="DG199">
        <f>ROUND(ROUND(AF199*AJ199,2)*CX199,2)</f>
        <v>347.07</v>
      </c>
      <c r="DH199">
        <f>ROUND(ROUND(AG199*AK199,2)*CX199,2)</f>
        <v>174.81</v>
      </c>
      <c r="DI199">
        <f t="shared" si="121"/>
        <v>0</v>
      </c>
      <c r="DJ199">
        <f>DG199</f>
        <v>347.07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ROW(Source!A89)</f>
        <v>89</v>
      </c>
      <c r="B200">
        <v>92862827</v>
      </c>
      <c r="C200">
        <v>92863440</v>
      </c>
      <c r="D200">
        <v>48206659</v>
      </c>
      <c r="E200">
        <v>1</v>
      </c>
      <c r="F200">
        <v>1</v>
      </c>
      <c r="G200">
        <v>1</v>
      </c>
      <c r="H200">
        <v>2</v>
      </c>
      <c r="I200" t="s">
        <v>769</v>
      </c>
      <c r="J200" t="s">
        <v>770</v>
      </c>
      <c r="K200" t="s">
        <v>771</v>
      </c>
      <c r="L200">
        <v>1367</v>
      </c>
      <c r="N200">
        <v>1011</v>
      </c>
      <c r="O200" t="s">
        <v>688</v>
      </c>
      <c r="P200" t="s">
        <v>688</v>
      </c>
      <c r="Q200">
        <v>1</v>
      </c>
      <c r="W200">
        <v>0</v>
      </c>
      <c r="X200">
        <v>1645023099</v>
      </c>
      <c r="Y200">
        <f t="shared" si="99"/>
        <v>1.1499999999999999</v>
      </c>
      <c r="AA200">
        <v>0</v>
      </c>
      <c r="AB200">
        <v>18.86</v>
      </c>
      <c r="AC200">
        <v>0</v>
      </c>
      <c r="AD200">
        <v>0</v>
      </c>
      <c r="AE200">
        <v>0</v>
      </c>
      <c r="AF200">
        <v>1.2</v>
      </c>
      <c r="AG200">
        <v>0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1.1499999999999999</v>
      </c>
      <c r="AU200" t="s">
        <v>6</v>
      </c>
      <c r="AV200">
        <v>0</v>
      </c>
      <c r="AW200">
        <v>2</v>
      </c>
      <c r="AX200">
        <v>92863461</v>
      </c>
      <c r="AY200">
        <v>1</v>
      </c>
      <c r="AZ200">
        <v>0</v>
      </c>
      <c r="BA200">
        <v>184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ROUND(Y200*Source!I89*DO200,7)</f>
        <v>0</v>
      </c>
      <c r="CX200">
        <f>ROUND(Y200*Source!I89,7)</f>
        <v>1.1040000000000001</v>
      </c>
      <c r="CY200">
        <f>AB200</f>
        <v>18.86</v>
      </c>
      <c r="CZ200">
        <f>AF200</f>
        <v>1.2</v>
      </c>
      <c r="DA200">
        <f>AJ200</f>
        <v>15.72</v>
      </c>
      <c r="DB200">
        <f t="shared" si="100"/>
        <v>1.38</v>
      </c>
      <c r="DC200">
        <f t="shared" si="101"/>
        <v>0</v>
      </c>
      <c r="DD200" t="s">
        <v>6</v>
      </c>
      <c r="DE200" t="s">
        <v>6</v>
      </c>
      <c r="DF200">
        <f t="shared" si="120"/>
        <v>0</v>
      </c>
      <c r="DG200">
        <f>ROUND(ROUND(AF200*AJ200,2)*CX200,2)</f>
        <v>20.82</v>
      </c>
      <c r="DH200">
        <f>ROUND(ROUND(AG200*AK200,2)*CX200,2)</f>
        <v>0</v>
      </c>
      <c r="DI200">
        <f t="shared" si="121"/>
        <v>0</v>
      </c>
      <c r="DJ200">
        <f>DG200</f>
        <v>20.82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ROW(Source!A89)</f>
        <v>89</v>
      </c>
      <c r="B201">
        <v>92862827</v>
      </c>
      <c r="C201">
        <v>92863440</v>
      </c>
      <c r="D201">
        <v>48054706</v>
      </c>
      <c r="E201">
        <v>1</v>
      </c>
      <c r="F201">
        <v>1</v>
      </c>
      <c r="G201">
        <v>1</v>
      </c>
      <c r="H201">
        <v>3</v>
      </c>
      <c r="I201" t="s">
        <v>835</v>
      </c>
      <c r="J201" t="s">
        <v>836</v>
      </c>
      <c r="K201" t="s">
        <v>837</v>
      </c>
      <c r="L201">
        <v>1348</v>
      </c>
      <c r="N201">
        <v>1009</v>
      </c>
      <c r="O201" t="s">
        <v>185</v>
      </c>
      <c r="P201" t="s">
        <v>185</v>
      </c>
      <c r="Q201">
        <v>1000</v>
      </c>
      <c r="W201">
        <v>0</v>
      </c>
      <c r="X201">
        <v>-742606768</v>
      </c>
      <c r="Y201">
        <f t="shared" si="99"/>
        <v>1.2999999999999999E-4</v>
      </c>
      <c r="AA201">
        <v>302956.79999999999</v>
      </c>
      <c r="AB201">
        <v>0</v>
      </c>
      <c r="AC201">
        <v>0</v>
      </c>
      <c r="AD201">
        <v>0</v>
      </c>
      <c r="AE201">
        <v>30540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1.2999999999999999E-4</v>
      </c>
      <c r="AU201" t="s">
        <v>6</v>
      </c>
      <c r="AV201">
        <v>0</v>
      </c>
      <c r="AW201">
        <v>2</v>
      </c>
      <c r="AX201">
        <v>92863462</v>
      </c>
      <c r="AY201">
        <v>1</v>
      </c>
      <c r="AZ201">
        <v>0</v>
      </c>
      <c r="BA201">
        <v>185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ROUND(Y201*Source!I89,7)</f>
        <v>1.248E-4</v>
      </c>
      <c r="CY201">
        <f t="shared" ref="CY201:CY209" si="122">AA201</f>
        <v>302956.79999999999</v>
      </c>
      <c r="CZ201">
        <f t="shared" ref="CZ201:CZ209" si="123">AE201</f>
        <v>30540</v>
      </c>
      <c r="DA201">
        <f t="shared" ref="DA201:DA209" si="124">AI201</f>
        <v>9.92</v>
      </c>
      <c r="DB201">
        <f t="shared" si="100"/>
        <v>3.97</v>
      </c>
      <c r="DC201">
        <f t="shared" si="101"/>
        <v>0</v>
      </c>
      <c r="DD201" t="s">
        <v>6</v>
      </c>
      <c r="DE201" t="s">
        <v>6</v>
      </c>
      <c r="DF201">
        <f t="shared" ref="DF201:DF209" si="125">ROUND(ROUND(AE201*AI201,2)*CX201,2)</f>
        <v>37.81</v>
      </c>
      <c r="DG201">
        <f t="shared" ref="DG201:DG211" si="126">ROUND(ROUND(AF201,2)*CX201,2)</f>
        <v>0</v>
      </c>
      <c r="DH201">
        <f t="shared" ref="DH201:DH210" si="127">ROUND(ROUND(AG201,2)*CX201,2)</f>
        <v>0</v>
      </c>
      <c r="DI201">
        <f t="shared" si="121"/>
        <v>0</v>
      </c>
      <c r="DJ201">
        <f t="shared" ref="DJ201:DJ209" si="128">DF201</f>
        <v>37.81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ROW(Source!A89)</f>
        <v>89</v>
      </c>
      <c r="B202">
        <v>92862827</v>
      </c>
      <c r="C202">
        <v>92863440</v>
      </c>
      <c r="D202">
        <v>48054722</v>
      </c>
      <c r="E202">
        <v>1</v>
      </c>
      <c r="F202">
        <v>1</v>
      </c>
      <c r="G202">
        <v>1</v>
      </c>
      <c r="H202">
        <v>3</v>
      </c>
      <c r="I202" t="s">
        <v>775</v>
      </c>
      <c r="J202" t="s">
        <v>776</v>
      </c>
      <c r="K202" t="s">
        <v>777</v>
      </c>
      <c r="L202">
        <v>1339</v>
      </c>
      <c r="N202">
        <v>1007</v>
      </c>
      <c r="O202" t="s">
        <v>401</v>
      </c>
      <c r="P202" t="s">
        <v>401</v>
      </c>
      <c r="Q202">
        <v>1</v>
      </c>
      <c r="W202">
        <v>0</v>
      </c>
      <c r="X202">
        <v>1572534780</v>
      </c>
      <c r="Y202">
        <f t="shared" si="99"/>
        <v>0.28100000000000003</v>
      </c>
      <c r="AA202">
        <v>61.7</v>
      </c>
      <c r="AB202">
        <v>0</v>
      </c>
      <c r="AC202">
        <v>0</v>
      </c>
      <c r="AD202">
        <v>0</v>
      </c>
      <c r="AE202">
        <v>6.22</v>
      </c>
      <c r="AF202">
        <v>0</v>
      </c>
      <c r="AG202">
        <v>0</v>
      </c>
      <c r="AH202">
        <v>0</v>
      </c>
      <c r="AI202">
        <v>9.92</v>
      </c>
      <c r="AJ202">
        <v>1</v>
      </c>
      <c r="AK202">
        <v>1</v>
      </c>
      <c r="AL202">
        <v>1</v>
      </c>
      <c r="AM202">
        <v>4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0.28100000000000003</v>
      </c>
      <c r="AU202" t="s">
        <v>6</v>
      </c>
      <c r="AV202">
        <v>0</v>
      </c>
      <c r="AW202">
        <v>2</v>
      </c>
      <c r="AX202">
        <v>92863463</v>
      </c>
      <c r="AY202">
        <v>1</v>
      </c>
      <c r="AZ202">
        <v>0</v>
      </c>
      <c r="BA202">
        <v>186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ROUND(Y202*Source!I89,7)</f>
        <v>0.26976</v>
      </c>
      <c r="CY202">
        <f t="shared" si="122"/>
        <v>61.7</v>
      </c>
      <c r="CZ202">
        <f t="shared" si="123"/>
        <v>6.22</v>
      </c>
      <c r="DA202">
        <f t="shared" si="124"/>
        <v>9.92</v>
      </c>
      <c r="DB202">
        <f t="shared" si="100"/>
        <v>1.75</v>
      </c>
      <c r="DC202">
        <f t="shared" si="101"/>
        <v>0</v>
      </c>
      <c r="DD202" t="s">
        <v>6</v>
      </c>
      <c r="DE202" t="s">
        <v>6</v>
      </c>
      <c r="DF202">
        <f t="shared" si="125"/>
        <v>16.64</v>
      </c>
      <c r="DG202">
        <f t="shared" si="126"/>
        <v>0</v>
      </c>
      <c r="DH202">
        <f t="shared" si="127"/>
        <v>0</v>
      </c>
      <c r="DI202">
        <f t="shared" si="121"/>
        <v>0</v>
      </c>
      <c r="DJ202">
        <f t="shared" si="128"/>
        <v>16.64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ROW(Source!A89)</f>
        <v>89</v>
      </c>
      <c r="B203">
        <v>92862827</v>
      </c>
      <c r="C203">
        <v>92863440</v>
      </c>
      <c r="D203">
        <v>48056368</v>
      </c>
      <c r="E203">
        <v>1</v>
      </c>
      <c r="F203">
        <v>1</v>
      </c>
      <c r="G203">
        <v>1</v>
      </c>
      <c r="H203">
        <v>3</v>
      </c>
      <c r="I203" t="s">
        <v>399</v>
      </c>
      <c r="J203" t="s">
        <v>402</v>
      </c>
      <c r="K203" t="s">
        <v>400</v>
      </c>
      <c r="L203">
        <v>1339</v>
      </c>
      <c r="N203">
        <v>1007</v>
      </c>
      <c r="O203" t="s">
        <v>401</v>
      </c>
      <c r="P203" t="s">
        <v>401</v>
      </c>
      <c r="Q203">
        <v>1</v>
      </c>
      <c r="W203">
        <v>0</v>
      </c>
      <c r="X203">
        <v>929815444</v>
      </c>
      <c r="Y203">
        <f t="shared" si="99"/>
        <v>1.1299999999999999</v>
      </c>
      <c r="AA203">
        <v>24.2</v>
      </c>
      <c r="AB203">
        <v>0</v>
      </c>
      <c r="AC203">
        <v>0</v>
      </c>
      <c r="AD203">
        <v>0</v>
      </c>
      <c r="AE203">
        <v>2.44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1.1299999999999999</v>
      </c>
      <c r="AU203" t="s">
        <v>6</v>
      </c>
      <c r="AV203">
        <v>0</v>
      </c>
      <c r="AW203">
        <v>2</v>
      </c>
      <c r="AX203">
        <v>92863464</v>
      </c>
      <c r="AY203">
        <v>1</v>
      </c>
      <c r="AZ203">
        <v>0</v>
      </c>
      <c r="BA203">
        <v>187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ROUND(Y203*Source!I89,7)</f>
        <v>1.0848</v>
      </c>
      <c r="CY203">
        <f t="shared" si="122"/>
        <v>24.2</v>
      </c>
      <c r="CZ203">
        <f t="shared" si="123"/>
        <v>2.44</v>
      </c>
      <c r="DA203">
        <f t="shared" si="124"/>
        <v>9.92</v>
      </c>
      <c r="DB203">
        <f t="shared" si="100"/>
        <v>2.76</v>
      </c>
      <c r="DC203">
        <f t="shared" si="101"/>
        <v>0</v>
      </c>
      <c r="DD203" t="s">
        <v>6</v>
      </c>
      <c r="DE203" t="s">
        <v>6</v>
      </c>
      <c r="DF203">
        <f t="shared" si="125"/>
        <v>26.25</v>
      </c>
      <c r="DG203">
        <f t="shared" si="126"/>
        <v>0</v>
      </c>
      <c r="DH203">
        <f t="shared" si="127"/>
        <v>0</v>
      </c>
      <c r="DI203">
        <f t="shared" si="121"/>
        <v>0</v>
      </c>
      <c r="DJ203">
        <f t="shared" si="128"/>
        <v>26.25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ROW(Source!A89)</f>
        <v>89</v>
      </c>
      <c r="B204">
        <v>92862827</v>
      </c>
      <c r="C204">
        <v>92863440</v>
      </c>
      <c r="D204">
        <v>48057016</v>
      </c>
      <c r="E204">
        <v>1</v>
      </c>
      <c r="F204">
        <v>1</v>
      </c>
      <c r="G204">
        <v>1</v>
      </c>
      <c r="H204">
        <v>3</v>
      </c>
      <c r="I204" t="s">
        <v>712</v>
      </c>
      <c r="J204" t="s">
        <v>713</v>
      </c>
      <c r="K204" t="s">
        <v>714</v>
      </c>
      <c r="L204">
        <v>1346</v>
      </c>
      <c r="N204">
        <v>1009</v>
      </c>
      <c r="O204" t="s">
        <v>406</v>
      </c>
      <c r="P204" t="s">
        <v>406</v>
      </c>
      <c r="Q204">
        <v>1</v>
      </c>
      <c r="W204">
        <v>0</v>
      </c>
      <c r="X204">
        <v>276037719</v>
      </c>
      <c r="Y204">
        <f t="shared" si="99"/>
        <v>0.06</v>
      </c>
      <c r="AA204">
        <v>369.92</v>
      </c>
      <c r="AB204">
        <v>0</v>
      </c>
      <c r="AC204">
        <v>0</v>
      </c>
      <c r="AD204">
        <v>0</v>
      </c>
      <c r="AE204">
        <v>37.29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0.06</v>
      </c>
      <c r="AU204" t="s">
        <v>6</v>
      </c>
      <c r="AV204">
        <v>0</v>
      </c>
      <c r="AW204">
        <v>2</v>
      </c>
      <c r="AX204">
        <v>92863465</v>
      </c>
      <c r="AY204">
        <v>1</v>
      </c>
      <c r="AZ204">
        <v>0</v>
      </c>
      <c r="BA204">
        <v>188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ROUND(Y204*Source!I89,7)</f>
        <v>5.7599999999999998E-2</v>
      </c>
      <c r="CY204">
        <f t="shared" si="122"/>
        <v>369.92</v>
      </c>
      <c r="CZ204">
        <f t="shared" si="123"/>
        <v>37.29</v>
      </c>
      <c r="DA204">
        <f t="shared" si="124"/>
        <v>9.92</v>
      </c>
      <c r="DB204">
        <f t="shared" si="100"/>
        <v>2.2400000000000002</v>
      </c>
      <c r="DC204">
        <f t="shared" si="101"/>
        <v>0</v>
      </c>
      <c r="DD204" t="s">
        <v>6</v>
      </c>
      <c r="DE204" t="s">
        <v>6</v>
      </c>
      <c r="DF204">
        <f t="shared" si="125"/>
        <v>21.31</v>
      </c>
      <c r="DG204">
        <f t="shared" si="126"/>
        <v>0</v>
      </c>
      <c r="DH204">
        <f t="shared" si="127"/>
        <v>0</v>
      </c>
      <c r="DI204">
        <f t="shared" si="121"/>
        <v>0</v>
      </c>
      <c r="DJ204">
        <f t="shared" si="128"/>
        <v>21.31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ROW(Source!A89)</f>
        <v>89</v>
      </c>
      <c r="B205">
        <v>92862827</v>
      </c>
      <c r="C205">
        <v>92863440</v>
      </c>
      <c r="D205">
        <v>48057400</v>
      </c>
      <c r="E205">
        <v>1</v>
      </c>
      <c r="F205">
        <v>1</v>
      </c>
      <c r="G205">
        <v>1</v>
      </c>
      <c r="H205">
        <v>3</v>
      </c>
      <c r="I205" t="s">
        <v>413</v>
      </c>
      <c r="J205" t="s">
        <v>415</v>
      </c>
      <c r="K205" t="s">
        <v>414</v>
      </c>
      <c r="L205">
        <v>1348</v>
      </c>
      <c r="N205">
        <v>1009</v>
      </c>
      <c r="O205" t="s">
        <v>185</v>
      </c>
      <c r="P205" t="s">
        <v>185</v>
      </c>
      <c r="Q205">
        <v>1000</v>
      </c>
      <c r="W205">
        <v>0</v>
      </c>
      <c r="X205">
        <v>-780198470</v>
      </c>
      <c r="Y205">
        <f t="shared" si="99"/>
        <v>1.7000000000000001E-4</v>
      </c>
      <c r="AA205">
        <v>134515.20000000001</v>
      </c>
      <c r="AB205">
        <v>0</v>
      </c>
      <c r="AC205">
        <v>0</v>
      </c>
      <c r="AD205">
        <v>0</v>
      </c>
      <c r="AE205">
        <v>13560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1.7000000000000001E-4</v>
      </c>
      <c r="AU205" t="s">
        <v>6</v>
      </c>
      <c r="AV205">
        <v>0</v>
      </c>
      <c r="AW205">
        <v>2</v>
      </c>
      <c r="AX205">
        <v>92863466</v>
      </c>
      <c r="AY205">
        <v>1</v>
      </c>
      <c r="AZ205">
        <v>0</v>
      </c>
      <c r="BA205">
        <v>189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ROUND(Y205*Source!I89,7)</f>
        <v>1.6320000000000001E-4</v>
      </c>
      <c r="CY205">
        <f t="shared" si="122"/>
        <v>134515.20000000001</v>
      </c>
      <c r="CZ205">
        <f t="shared" si="123"/>
        <v>13560</v>
      </c>
      <c r="DA205">
        <f t="shared" si="124"/>
        <v>9.92</v>
      </c>
      <c r="DB205">
        <f t="shared" si="100"/>
        <v>2.31</v>
      </c>
      <c r="DC205">
        <f t="shared" si="101"/>
        <v>0</v>
      </c>
      <c r="DD205" t="s">
        <v>6</v>
      </c>
      <c r="DE205" t="s">
        <v>6</v>
      </c>
      <c r="DF205">
        <f t="shared" si="125"/>
        <v>21.95</v>
      </c>
      <c r="DG205">
        <f t="shared" si="126"/>
        <v>0</v>
      </c>
      <c r="DH205">
        <f t="shared" si="127"/>
        <v>0</v>
      </c>
      <c r="DI205">
        <f t="shared" si="121"/>
        <v>0</v>
      </c>
      <c r="DJ205">
        <f t="shared" si="128"/>
        <v>21.95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ROW(Source!A89)</f>
        <v>89</v>
      </c>
      <c r="B206">
        <v>92862827</v>
      </c>
      <c r="C206">
        <v>92863440</v>
      </c>
      <c r="D206">
        <v>48060854</v>
      </c>
      <c r="E206">
        <v>1</v>
      </c>
      <c r="F206">
        <v>1</v>
      </c>
      <c r="G206">
        <v>1</v>
      </c>
      <c r="H206">
        <v>3</v>
      </c>
      <c r="I206" t="s">
        <v>404</v>
      </c>
      <c r="J206" t="s">
        <v>407</v>
      </c>
      <c r="K206" t="s">
        <v>405</v>
      </c>
      <c r="L206">
        <v>1346</v>
      </c>
      <c r="N206">
        <v>1009</v>
      </c>
      <c r="O206" t="s">
        <v>406</v>
      </c>
      <c r="P206" t="s">
        <v>406</v>
      </c>
      <c r="Q206">
        <v>1</v>
      </c>
      <c r="W206">
        <v>0</v>
      </c>
      <c r="X206">
        <v>772688916</v>
      </c>
      <c r="Y206">
        <f t="shared" si="99"/>
        <v>4.0000000000000001E-3</v>
      </c>
      <c r="AA206">
        <v>21.33</v>
      </c>
      <c r="AB206">
        <v>0</v>
      </c>
      <c r="AC206">
        <v>0</v>
      </c>
      <c r="AD206">
        <v>0</v>
      </c>
      <c r="AE206">
        <v>2.15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4.0000000000000001E-3</v>
      </c>
      <c r="AU206" t="s">
        <v>6</v>
      </c>
      <c r="AV206">
        <v>0</v>
      </c>
      <c r="AW206">
        <v>2</v>
      </c>
      <c r="AX206">
        <v>92863467</v>
      </c>
      <c r="AY206">
        <v>1</v>
      </c>
      <c r="AZ206">
        <v>0</v>
      </c>
      <c r="BA206">
        <v>190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ROUND(Y206*Source!I89,7)</f>
        <v>3.8400000000000001E-3</v>
      </c>
      <c r="CY206">
        <f t="shared" si="122"/>
        <v>21.33</v>
      </c>
      <c r="CZ206">
        <f t="shared" si="123"/>
        <v>2.15</v>
      </c>
      <c r="DA206">
        <f t="shared" si="124"/>
        <v>9.92</v>
      </c>
      <c r="DB206">
        <f t="shared" si="100"/>
        <v>0.01</v>
      </c>
      <c r="DC206">
        <f t="shared" si="101"/>
        <v>0</v>
      </c>
      <c r="DD206" t="s">
        <v>6</v>
      </c>
      <c r="DE206" t="s">
        <v>6</v>
      </c>
      <c r="DF206">
        <f t="shared" si="125"/>
        <v>0.08</v>
      </c>
      <c r="DG206">
        <f t="shared" si="126"/>
        <v>0</v>
      </c>
      <c r="DH206">
        <f t="shared" si="127"/>
        <v>0</v>
      </c>
      <c r="DI206">
        <f t="shared" si="121"/>
        <v>0</v>
      </c>
      <c r="DJ206">
        <f t="shared" si="128"/>
        <v>0.08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ROW(Source!A89)</f>
        <v>89</v>
      </c>
      <c r="B207">
        <v>92862827</v>
      </c>
      <c r="C207">
        <v>92863440</v>
      </c>
      <c r="D207">
        <v>48087656</v>
      </c>
      <c r="E207">
        <v>1</v>
      </c>
      <c r="F207">
        <v>1</v>
      </c>
      <c r="G207">
        <v>1</v>
      </c>
      <c r="H207">
        <v>3</v>
      </c>
      <c r="I207" t="s">
        <v>715</v>
      </c>
      <c r="J207" t="s">
        <v>716</v>
      </c>
      <c r="K207" t="s">
        <v>717</v>
      </c>
      <c r="L207">
        <v>1346</v>
      </c>
      <c r="N207">
        <v>1009</v>
      </c>
      <c r="O207" t="s">
        <v>406</v>
      </c>
      <c r="P207" t="s">
        <v>406</v>
      </c>
      <c r="Q207">
        <v>1</v>
      </c>
      <c r="W207">
        <v>0</v>
      </c>
      <c r="X207">
        <v>-943377780</v>
      </c>
      <c r="Y207">
        <f t="shared" si="99"/>
        <v>0.44</v>
      </c>
      <c r="AA207">
        <v>149.99</v>
      </c>
      <c r="AB207">
        <v>0</v>
      </c>
      <c r="AC207">
        <v>0</v>
      </c>
      <c r="AD207">
        <v>0</v>
      </c>
      <c r="AE207">
        <v>15.12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0.44</v>
      </c>
      <c r="AU207" t="s">
        <v>6</v>
      </c>
      <c r="AV207">
        <v>0</v>
      </c>
      <c r="AW207">
        <v>2</v>
      </c>
      <c r="AX207">
        <v>92863468</v>
      </c>
      <c r="AY207">
        <v>1</v>
      </c>
      <c r="AZ207">
        <v>0</v>
      </c>
      <c r="BA207">
        <v>191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ROUND(Y207*Source!I89,7)</f>
        <v>0.4224</v>
      </c>
      <c r="CY207">
        <f t="shared" si="122"/>
        <v>149.99</v>
      </c>
      <c r="CZ207">
        <f t="shared" si="123"/>
        <v>15.12</v>
      </c>
      <c r="DA207">
        <f t="shared" si="124"/>
        <v>9.92</v>
      </c>
      <c r="DB207">
        <f t="shared" si="100"/>
        <v>6.65</v>
      </c>
      <c r="DC207">
        <f t="shared" si="101"/>
        <v>0</v>
      </c>
      <c r="DD207" t="s">
        <v>6</v>
      </c>
      <c r="DE207" t="s">
        <v>6</v>
      </c>
      <c r="DF207">
        <f t="shared" si="125"/>
        <v>63.36</v>
      </c>
      <c r="DG207">
        <f t="shared" si="126"/>
        <v>0</v>
      </c>
      <c r="DH207">
        <f t="shared" si="127"/>
        <v>0</v>
      </c>
      <c r="DI207">
        <f t="shared" si="121"/>
        <v>0</v>
      </c>
      <c r="DJ207">
        <f t="shared" si="128"/>
        <v>63.36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ROW(Source!A89)</f>
        <v>89</v>
      </c>
      <c r="B208">
        <v>92862827</v>
      </c>
      <c r="C208">
        <v>92863440</v>
      </c>
      <c r="D208">
        <v>48088344</v>
      </c>
      <c r="E208">
        <v>1</v>
      </c>
      <c r="F208">
        <v>1</v>
      </c>
      <c r="G208">
        <v>1</v>
      </c>
      <c r="H208">
        <v>3</v>
      </c>
      <c r="I208" t="s">
        <v>718</v>
      </c>
      <c r="J208" t="s">
        <v>719</v>
      </c>
      <c r="K208" t="s">
        <v>720</v>
      </c>
      <c r="L208">
        <v>1348</v>
      </c>
      <c r="N208">
        <v>1009</v>
      </c>
      <c r="O208" t="s">
        <v>185</v>
      </c>
      <c r="P208" t="s">
        <v>185</v>
      </c>
      <c r="Q208">
        <v>1000</v>
      </c>
      <c r="W208">
        <v>0</v>
      </c>
      <c r="X208">
        <v>-643857357</v>
      </c>
      <c r="Y208">
        <f t="shared" si="99"/>
        <v>5.2999999999999998E-4</v>
      </c>
      <c r="AA208">
        <v>168144</v>
      </c>
      <c r="AB208">
        <v>0</v>
      </c>
      <c r="AC208">
        <v>0</v>
      </c>
      <c r="AD208">
        <v>0</v>
      </c>
      <c r="AE208">
        <v>16950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5.2999999999999998E-4</v>
      </c>
      <c r="AU208" t="s">
        <v>6</v>
      </c>
      <c r="AV208">
        <v>0</v>
      </c>
      <c r="AW208">
        <v>2</v>
      </c>
      <c r="AX208">
        <v>92863469</v>
      </c>
      <c r="AY208">
        <v>1</v>
      </c>
      <c r="AZ208">
        <v>0</v>
      </c>
      <c r="BA208">
        <v>192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ROUND(Y208*Source!I89,7)</f>
        <v>5.0880000000000001E-4</v>
      </c>
      <c r="CY208">
        <f t="shared" si="122"/>
        <v>168144</v>
      </c>
      <c r="CZ208">
        <f t="shared" si="123"/>
        <v>16950</v>
      </c>
      <c r="DA208">
        <f t="shared" si="124"/>
        <v>9.92</v>
      </c>
      <c r="DB208">
        <f t="shared" si="100"/>
        <v>8.98</v>
      </c>
      <c r="DC208">
        <f t="shared" si="101"/>
        <v>0</v>
      </c>
      <c r="DD208" t="s">
        <v>6</v>
      </c>
      <c r="DE208" t="s">
        <v>6</v>
      </c>
      <c r="DF208">
        <f t="shared" si="125"/>
        <v>85.55</v>
      </c>
      <c r="DG208">
        <f t="shared" si="126"/>
        <v>0</v>
      </c>
      <c r="DH208">
        <f t="shared" si="127"/>
        <v>0</v>
      </c>
      <c r="DI208">
        <f t="shared" si="121"/>
        <v>0</v>
      </c>
      <c r="DJ208">
        <f t="shared" si="128"/>
        <v>85.55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ROW(Source!A89)</f>
        <v>89</v>
      </c>
      <c r="B209">
        <v>92862827</v>
      </c>
      <c r="C209">
        <v>92863440</v>
      </c>
      <c r="D209">
        <v>48097166</v>
      </c>
      <c r="E209">
        <v>1</v>
      </c>
      <c r="F209">
        <v>1</v>
      </c>
      <c r="G209">
        <v>1</v>
      </c>
      <c r="H209">
        <v>3</v>
      </c>
      <c r="I209" t="s">
        <v>307</v>
      </c>
      <c r="J209" t="s">
        <v>309</v>
      </c>
      <c r="K209" t="s">
        <v>308</v>
      </c>
      <c r="L209">
        <v>1301</v>
      </c>
      <c r="N209">
        <v>1003</v>
      </c>
      <c r="O209" t="s">
        <v>190</v>
      </c>
      <c r="P209" t="s">
        <v>190</v>
      </c>
      <c r="Q209">
        <v>1</v>
      </c>
      <c r="W209">
        <v>0</v>
      </c>
      <c r="X209">
        <v>-1848578694</v>
      </c>
      <c r="Y209">
        <f t="shared" si="99"/>
        <v>100</v>
      </c>
      <c r="AA209">
        <v>303.64999999999998</v>
      </c>
      <c r="AB209">
        <v>0</v>
      </c>
      <c r="AC209">
        <v>0</v>
      </c>
      <c r="AD209">
        <v>0</v>
      </c>
      <c r="AE209">
        <v>30.61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6</v>
      </c>
      <c r="AT209">
        <v>100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ROUND(Y209*Source!I89,7)</f>
        <v>96</v>
      </c>
      <c r="CY209">
        <f t="shared" si="122"/>
        <v>303.64999999999998</v>
      </c>
      <c r="CZ209">
        <f t="shared" si="123"/>
        <v>30.61</v>
      </c>
      <c r="DA209">
        <f t="shared" si="124"/>
        <v>9.92</v>
      </c>
      <c r="DB209">
        <f t="shared" si="100"/>
        <v>3061</v>
      </c>
      <c r="DC209">
        <f t="shared" si="101"/>
        <v>0</v>
      </c>
      <c r="DD209" t="s">
        <v>6</v>
      </c>
      <c r="DE209" t="s">
        <v>6</v>
      </c>
      <c r="DF209">
        <f t="shared" si="125"/>
        <v>29150.400000000001</v>
      </c>
      <c r="DG209">
        <f t="shared" si="126"/>
        <v>0</v>
      </c>
      <c r="DH209">
        <f t="shared" si="127"/>
        <v>0</v>
      </c>
      <c r="DI209">
        <f t="shared" si="121"/>
        <v>0</v>
      </c>
      <c r="DJ209">
        <f t="shared" si="128"/>
        <v>29150.400000000001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ROW(Source!A91)</f>
        <v>91</v>
      </c>
      <c r="B210">
        <v>92862827</v>
      </c>
      <c r="C210">
        <v>92863474</v>
      </c>
      <c r="D210">
        <v>48043879</v>
      </c>
      <c r="E210">
        <v>68</v>
      </c>
      <c r="F210">
        <v>1</v>
      </c>
      <c r="G210">
        <v>1</v>
      </c>
      <c r="H210">
        <v>1</v>
      </c>
      <c r="I210" t="s">
        <v>833</v>
      </c>
      <c r="J210" t="s">
        <v>6</v>
      </c>
      <c r="K210" t="s">
        <v>834</v>
      </c>
      <c r="L210">
        <v>1191</v>
      </c>
      <c r="N210">
        <v>1013</v>
      </c>
      <c r="O210" t="s">
        <v>682</v>
      </c>
      <c r="P210" t="s">
        <v>682</v>
      </c>
      <c r="Q210">
        <v>1</v>
      </c>
      <c r="W210">
        <v>0</v>
      </c>
      <c r="X210">
        <v>-1111239348</v>
      </c>
      <c r="Y210">
        <f t="shared" si="99"/>
        <v>29.7</v>
      </c>
      <c r="AA210">
        <v>0</v>
      </c>
      <c r="AB210">
        <v>0</v>
      </c>
      <c r="AC210">
        <v>0</v>
      </c>
      <c r="AD210">
        <v>431.46</v>
      </c>
      <c r="AE210">
        <v>0</v>
      </c>
      <c r="AF210">
        <v>0</v>
      </c>
      <c r="AG210">
        <v>0</v>
      </c>
      <c r="AH210">
        <v>9.6199999999999992</v>
      </c>
      <c r="AI210">
        <v>1</v>
      </c>
      <c r="AJ210">
        <v>1</v>
      </c>
      <c r="AK210">
        <v>1</v>
      </c>
      <c r="AL210">
        <v>44.85</v>
      </c>
      <c r="AM210">
        <v>4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6</v>
      </c>
      <c r="AT210">
        <v>29.7</v>
      </c>
      <c r="AU210" t="s">
        <v>6</v>
      </c>
      <c r="AV210">
        <v>1</v>
      </c>
      <c r="AW210">
        <v>2</v>
      </c>
      <c r="AX210">
        <v>92863490</v>
      </c>
      <c r="AY210">
        <v>1</v>
      </c>
      <c r="AZ210">
        <v>0</v>
      </c>
      <c r="BA210">
        <v>196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ROUND(AT210*Source!I91*AH210*AL210,2)</f>
        <v>8969.99</v>
      </c>
      <c r="CV210">
        <f>ROUND(Y210*Source!I91,7)</f>
        <v>20.79</v>
      </c>
      <c r="CW210">
        <v>0</v>
      </c>
      <c r="CX210">
        <f>ROUND(Y210*Source!I91,7)</f>
        <v>20.79</v>
      </c>
      <c r="CY210">
        <f>AD210</f>
        <v>431.46</v>
      </c>
      <c r="CZ210">
        <f>AH210</f>
        <v>9.6199999999999992</v>
      </c>
      <c r="DA210">
        <f>AL210</f>
        <v>44.85</v>
      </c>
      <c r="DB210">
        <f t="shared" si="100"/>
        <v>285.70999999999998</v>
      </c>
      <c r="DC210">
        <f t="shared" si="101"/>
        <v>0</v>
      </c>
      <c r="DD210" t="s">
        <v>6</v>
      </c>
      <c r="DE210" t="s">
        <v>6</v>
      </c>
      <c r="DF210">
        <f t="shared" ref="DF210:DF215" si="129">ROUND(ROUND(AE210,2)*CX210,2)</f>
        <v>0</v>
      </c>
      <c r="DG210">
        <f t="shared" si="126"/>
        <v>0</v>
      </c>
      <c r="DH210">
        <f t="shared" si="127"/>
        <v>0</v>
      </c>
      <c r="DI210">
        <f>ROUND(ROUND(AH210*AL210,2)*CX210,2)</f>
        <v>8970.0499999999993</v>
      </c>
      <c r="DJ210">
        <f>DI210</f>
        <v>8970.0499999999993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ROW(Source!A91)</f>
        <v>91</v>
      </c>
      <c r="B211">
        <v>92862827</v>
      </c>
      <c r="C211">
        <v>92863474</v>
      </c>
      <c r="D211">
        <v>48044033</v>
      </c>
      <c r="E211">
        <v>68</v>
      </c>
      <c r="F211">
        <v>1</v>
      </c>
      <c r="G211">
        <v>1</v>
      </c>
      <c r="H211">
        <v>1</v>
      </c>
      <c r="I211" t="s">
        <v>683</v>
      </c>
      <c r="J211" t="s">
        <v>6</v>
      </c>
      <c r="K211" t="s">
        <v>684</v>
      </c>
      <c r="L211">
        <v>1191</v>
      </c>
      <c r="N211">
        <v>1013</v>
      </c>
      <c r="O211" t="s">
        <v>682</v>
      </c>
      <c r="P211" t="s">
        <v>682</v>
      </c>
      <c r="Q211">
        <v>1</v>
      </c>
      <c r="W211">
        <v>0</v>
      </c>
      <c r="X211">
        <v>-1417349443</v>
      </c>
      <c r="Y211">
        <f t="shared" si="99"/>
        <v>0.5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6</v>
      </c>
      <c r="AT211">
        <v>0.5</v>
      </c>
      <c r="AU211" t="s">
        <v>6</v>
      </c>
      <c r="AV211">
        <v>2</v>
      </c>
      <c r="AW211">
        <v>2</v>
      </c>
      <c r="AX211">
        <v>92863491</v>
      </c>
      <c r="AY211">
        <v>1</v>
      </c>
      <c r="AZ211">
        <v>0</v>
      </c>
      <c r="BA211">
        <v>197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ROUND(Y211*Source!I91,7)</f>
        <v>0.35</v>
      </c>
      <c r="CY211">
        <f>AD211</f>
        <v>0</v>
      </c>
      <c r="CZ211">
        <f>AH211</f>
        <v>0</v>
      </c>
      <c r="DA211">
        <f>AL211</f>
        <v>1</v>
      </c>
      <c r="DB211">
        <f t="shared" si="100"/>
        <v>0</v>
      </c>
      <c r="DC211">
        <f t="shared" si="101"/>
        <v>0</v>
      </c>
      <c r="DD211" t="s">
        <v>6</v>
      </c>
      <c r="DE211" t="s">
        <v>6</v>
      </c>
      <c r="DF211">
        <f t="shared" si="129"/>
        <v>0</v>
      </c>
      <c r="DG211">
        <f t="shared" si="126"/>
        <v>0</v>
      </c>
      <c r="DH211">
        <f>ROUND(ROUND(AG211*AK211,2)*CX211,2)</f>
        <v>0</v>
      </c>
      <c r="DI211">
        <f t="shared" ref="DI211:DI224" si="130">ROUND(ROUND(AH211,2)*CX211,2)</f>
        <v>0</v>
      </c>
      <c r="DJ211">
        <f>DI211</f>
        <v>0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ROW(Source!A91)</f>
        <v>91</v>
      </c>
      <c r="B212">
        <v>92862827</v>
      </c>
      <c r="C212">
        <v>92863474</v>
      </c>
      <c r="D212">
        <v>48205516</v>
      </c>
      <c r="E212">
        <v>1</v>
      </c>
      <c r="F212">
        <v>1</v>
      </c>
      <c r="G212">
        <v>1</v>
      </c>
      <c r="H212">
        <v>2</v>
      </c>
      <c r="I212" t="s">
        <v>723</v>
      </c>
      <c r="J212" t="s">
        <v>724</v>
      </c>
      <c r="K212" t="s">
        <v>725</v>
      </c>
      <c r="L212">
        <v>1367</v>
      </c>
      <c r="N212">
        <v>1011</v>
      </c>
      <c r="O212" t="s">
        <v>688</v>
      </c>
      <c r="P212" t="s">
        <v>688</v>
      </c>
      <c r="Q212">
        <v>1</v>
      </c>
      <c r="W212">
        <v>0</v>
      </c>
      <c r="X212">
        <v>1227913401</v>
      </c>
      <c r="Y212">
        <f t="shared" si="99"/>
        <v>0.08</v>
      </c>
      <c r="AA212">
        <v>0</v>
      </c>
      <c r="AB212">
        <v>1358.21</v>
      </c>
      <c r="AC212">
        <v>605.48</v>
      </c>
      <c r="AD212">
        <v>0</v>
      </c>
      <c r="AE212">
        <v>0</v>
      </c>
      <c r="AF212">
        <v>86.4</v>
      </c>
      <c r="AG212">
        <v>13.5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0.08</v>
      </c>
      <c r="AU212" t="s">
        <v>6</v>
      </c>
      <c r="AV212">
        <v>0</v>
      </c>
      <c r="AW212">
        <v>2</v>
      </c>
      <c r="AX212">
        <v>92863492</v>
      </c>
      <c r="AY212">
        <v>1</v>
      </c>
      <c r="AZ212">
        <v>0</v>
      </c>
      <c r="BA212">
        <v>198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ROUND(Y212*Source!I91*DO212,7)</f>
        <v>0</v>
      </c>
      <c r="CX212">
        <f>ROUND(Y212*Source!I91,7)</f>
        <v>5.6000000000000001E-2</v>
      </c>
      <c r="CY212">
        <f>AB212</f>
        <v>1358.21</v>
      </c>
      <c r="CZ212">
        <f>AF212</f>
        <v>86.4</v>
      </c>
      <c r="DA212">
        <f>AJ212</f>
        <v>15.72</v>
      </c>
      <c r="DB212">
        <f t="shared" si="100"/>
        <v>6.91</v>
      </c>
      <c r="DC212">
        <f t="shared" si="101"/>
        <v>1.08</v>
      </c>
      <c r="DD212" t="s">
        <v>6</v>
      </c>
      <c r="DE212" t="s">
        <v>6</v>
      </c>
      <c r="DF212">
        <f t="shared" si="129"/>
        <v>0</v>
      </c>
      <c r="DG212">
        <f>ROUND(ROUND(AF212*AJ212,2)*CX212,2)</f>
        <v>76.06</v>
      </c>
      <c r="DH212">
        <f>ROUND(ROUND(AG212*AK212,2)*CX212,2)</f>
        <v>33.909999999999997</v>
      </c>
      <c r="DI212">
        <f t="shared" si="130"/>
        <v>0</v>
      </c>
      <c r="DJ212">
        <f>DG212</f>
        <v>76.06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ROW(Source!A91)</f>
        <v>91</v>
      </c>
      <c r="B213">
        <v>92862827</v>
      </c>
      <c r="C213">
        <v>92863474</v>
      </c>
      <c r="D213">
        <v>48205574</v>
      </c>
      <c r="E213">
        <v>1</v>
      </c>
      <c r="F213">
        <v>1</v>
      </c>
      <c r="G213">
        <v>1</v>
      </c>
      <c r="H213">
        <v>2</v>
      </c>
      <c r="I213" t="s">
        <v>685</v>
      </c>
      <c r="J213" t="s">
        <v>686</v>
      </c>
      <c r="K213" t="s">
        <v>687</v>
      </c>
      <c r="L213">
        <v>1367</v>
      </c>
      <c r="N213">
        <v>1011</v>
      </c>
      <c r="O213" t="s">
        <v>688</v>
      </c>
      <c r="P213" t="s">
        <v>688</v>
      </c>
      <c r="Q213">
        <v>1</v>
      </c>
      <c r="W213">
        <v>0</v>
      </c>
      <c r="X213">
        <v>-296520070</v>
      </c>
      <c r="Y213">
        <f t="shared" si="99"/>
        <v>7.0000000000000007E-2</v>
      </c>
      <c r="AA213">
        <v>0</v>
      </c>
      <c r="AB213">
        <v>1814.09</v>
      </c>
      <c r="AC213">
        <v>605.48</v>
      </c>
      <c r="AD213">
        <v>0</v>
      </c>
      <c r="AE213">
        <v>0</v>
      </c>
      <c r="AF213">
        <v>115.4</v>
      </c>
      <c r="AG213">
        <v>13.5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7.0000000000000007E-2</v>
      </c>
      <c r="AU213" t="s">
        <v>6</v>
      </c>
      <c r="AV213">
        <v>0</v>
      </c>
      <c r="AW213">
        <v>2</v>
      </c>
      <c r="AX213">
        <v>92863493</v>
      </c>
      <c r="AY213">
        <v>1</v>
      </c>
      <c r="AZ213">
        <v>0</v>
      </c>
      <c r="BA213">
        <v>199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ROUND(Y213*Source!I91*DO213,7)</f>
        <v>0</v>
      </c>
      <c r="CX213">
        <f>ROUND(Y213*Source!I91,7)</f>
        <v>4.9000000000000002E-2</v>
      </c>
      <c r="CY213">
        <f>AB213</f>
        <v>1814.09</v>
      </c>
      <c r="CZ213">
        <f>AF213</f>
        <v>115.4</v>
      </c>
      <c r="DA213">
        <f>AJ213</f>
        <v>15.72</v>
      </c>
      <c r="DB213">
        <f t="shared" si="100"/>
        <v>8.08</v>
      </c>
      <c r="DC213">
        <f t="shared" si="101"/>
        <v>0.95</v>
      </c>
      <c r="DD213" t="s">
        <v>6</v>
      </c>
      <c r="DE213" t="s">
        <v>6</v>
      </c>
      <c r="DF213">
        <f t="shared" si="129"/>
        <v>0</v>
      </c>
      <c r="DG213">
        <f>ROUND(ROUND(AF213*AJ213,2)*CX213,2)</f>
        <v>88.89</v>
      </c>
      <c r="DH213">
        <f>ROUND(ROUND(AG213*AK213,2)*CX213,2)</f>
        <v>29.67</v>
      </c>
      <c r="DI213">
        <f t="shared" si="130"/>
        <v>0</v>
      </c>
      <c r="DJ213">
        <f>DG213</f>
        <v>88.89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ROW(Source!A91)</f>
        <v>91</v>
      </c>
      <c r="B214">
        <v>92862827</v>
      </c>
      <c r="C214">
        <v>92863474</v>
      </c>
      <c r="D214">
        <v>48206504</v>
      </c>
      <c r="E214">
        <v>1</v>
      </c>
      <c r="F214">
        <v>1</v>
      </c>
      <c r="G214">
        <v>1</v>
      </c>
      <c r="H214">
        <v>2</v>
      </c>
      <c r="I214" t="s">
        <v>695</v>
      </c>
      <c r="J214" t="s">
        <v>696</v>
      </c>
      <c r="K214" t="s">
        <v>697</v>
      </c>
      <c r="L214">
        <v>1367</v>
      </c>
      <c r="N214">
        <v>1011</v>
      </c>
      <c r="O214" t="s">
        <v>688</v>
      </c>
      <c r="P214" t="s">
        <v>688</v>
      </c>
      <c r="Q214">
        <v>1</v>
      </c>
      <c r="W214">
        <v>0</v>
      </c>
      <c r="X214">
        <v>2001246382</v>
      </c>
      <c r="Y214">
        <f t="shared" si="99"/>
        <v>0.35</v>
      </c>
      <c r="AA214">
        <v>0</v>
      </c>
      <c r="AB214">
        <v>1032.96</v>
      </c>
      <c r="AC214">
        <v>520.26</v>
      </c>
      <c r="AD214">
        <v>0</v>
      </c>
      <c r="AE214">
        <v>0</v>
      </c>
      <c r="AF214">
        <v>65.709999999999994</v>
      </c>
      <c r="AG214">
        <v>11.6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0.35</v>
      </c>
      <c r="AU214" t="s">
        <v>6</v>
      </c>
      <c r="AV214">
        <v>0</v>
      </c>
      <c r="AW214">
        <v>2</v>
      </c>
      <c r="AX214">
        <v>92863494</v>
      </c>
      <c r="AY214">
        <v>1</v>
      </c>
      <c r="AZ214">
        <v>0</v>
      </c>
      <c r="BA214">
        <v>200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ROUND(Y214*Source!I91*DO214,7)</f>
        <v>0</v>
      </c>
      <c r="CX214">
        <f>ROUND(Y214*Source!I91,7)</f>
        <v>0.245</v>
      </c>
      <c r="CY214">
        <f>AB214</f>
        <v>1032.96</v>
      </c>
      <c r="CZ214">
        <f>AF214</f>
        <v>65.709999999999994</v>
      </c>
      <c r="DA214">
        <f>AJ214</f>
        <v>15.72</v>
      </c>
      <c r="DB214">
        <f t="shared" si="100"/>
        <v>23</v>
      </c>
      <c r="DC214">
        <f t="shared" si="101"/>
        <v>4.0599999999999996</v>
      </c>
      <c r="DD214" t="s">
        <v>6</v>
      </c>
      <c r="DE214" t="s">
        <v>6</v>
      </c>
      <c r="DF214">
        <f t="shared" si="129"/>
        <v>0</v>
      </c>
      <c r="DG214">
        <f>ROUND(ROUND(AF214*AJ214,2)*CX214,2)</f>
        <v>253.08</v>
      </c>
      <c r="DH214">
        <f>ROUND(ROUND(AG214*AK214,2)*CX214,2)</f>
        <v>127.46</v>
      </c>
      <c r="DI214">
        <f t="shared" si="130"/>
        <v>0</v>
      </c>
      <c r="DJ214">
        <f>DG214</f>
        <v>253.08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ROW(Source!A91)</f>
        <v>91</v>
      </c>
      <c r="B215">
        <v>92862827</v>
      </c>
      <c r="C215">
        <v>92863474</v>
      </c>
      <c r="D215">
        <v>48206659</v>
      </c>
      <c r="E215">
        <v>1</v>
      </c>
      <c r="F215">
        <v>1</v>
      </c>
      <c r="G215">
        <v>1</v>
      </c>
      <c r="H215">
        <v>2</v>
      </c>
      <c r="I215" t="s">
        <v>769</v>
      </c>
      <c r="J215" t="s">
        <v>770</v>
      </c>
      <c r="K215" t="s">
        <v>771</v>
      </c>
      <c r="L215">
        <v>1367</v>
      </c>
      <c r="N215">
        <v>1011</v>
      </c>
      <c r="O215" t="s">
        <v>688</v>
      </c>
      <c r="P215" t="s">
        <v>688</v>
      </c>
      <c r="Q215">
        <v>1</v>
      </c>
      <c r="W215">
        <v>0</v>
      </c>
      <c r="X215">
        <v>1645023099</v>
      </c>
      <c r="Y215">
        <f t="shared" si="99"/>
        <v>1.1499999999999999</v>
      </c>
      <c r="AA215">
        <v>0</v>
      </c>
      <c r="AB215">
        <v>18.86</v>
      </c>
      <c r="AC215">
        <v>0</v>
      </c>
      <c r="AD215">
        <v>0</v>
      </c>
      <c r="AE215">
        <v>0</v>
      </c>
      <c r="AF215">
        <v>1.2</v>
      </c>
      <c r="AG215">
        <v>0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1.1499999999999999</v>
      </c>
      <c r="AU215" t="s">
        <v>6</v>
      </c>
      <c r="AV215">
        <v>0</v>
      </c>
      <c r="AW215">
        <v>2</v>
      </c>
      <c r="AX215">
        <v>92863495</v>
      </c>
      <c r="AY215">
        <v>1</v>
      </c>
      <c r="AZ215">
        <v>0</v>
      </c>
      <c r="BA215">
        <v>201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ROUND(Y215*Source!I91*DO215,7)</f>
        <v>0</v>
      </c>
      <c r="CX215">
        <f>ROUND(Y215*Source!I91,7)</f>
        <v>0.80500000000000005</v>
      </c>
      <c r="CY215">
        <f>AB215</f>
        <v>18.86</v>
      </c>
      <c r="CZ215">
        <f>AF215</f>
        <v>1.2</v>
      </c>
      <c r="DA215">
        <f>AJ215</f>
        <v>15.72</v>
      </c>
      <c r="DB215">
        <f t="shared" si="100"/>
        <v>1.38</v>
      </c>
      <c r="DC215">
        <f t="shared" si="101"/>
        <v>0</v>
      </c>
      <c r="DD215" t="s">
        <v>6</v>
      </c>
      <c r="DE215" t="s">
        <v>6</v>
      </c>
      <c r="DF215">
        <f t="shared" si="129"/>
        <v>0</v>
      </c>
      <c r="DG215">
        <f>ROUND(ROUND(AF215*AJ215,2)*CX215,2)</f>
        <v>15.18</v>
      </c>
      <c r="DH215">
        <f>ROUND(ROUND(AG215*AK215,2)*CX215,2)</f>
        <v>0</v>
      </c>
      <c r="DI215">
        <f t="shared" si="130"/>
        <v>0</v>
      </c>
      <c r="DJ215">
        <f>DG215</f>
        <v>15.18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ROW(Source!A91)</f>
        <v>91</v>
      </c>
      <c r="B216">
        <v>92862827</v>
      </c>
      <c r="C216">
        <v>92863474</v>
      </c>
      <c r="D216">
        <v>48054706</v>
      </c>
      <c r="E216">
        <v>1</v>
      </c>
      <c r="F216">
        <v>1</v>
      </c>
      <c r="G216">
        <v>1</v>
      </c>
      <c r="H216">
        <v>3</v>
      </c>
      <c r="I216" t="s">
        <v>835</v>
      </c>
      <c r="J216" t="s">
        <v>836</v>
      </c>
      <c r="K216" t="s">
        <v>837</v>
      </c>
      <c r="L216">
        <v>1348</v>
      </c>
      <c r="N216">
        <v>1009</v>
      </c>
      <c r="O216" t="s">
        <v>185</v>
      </c>
      <c r="P216" t="s">
        <v>185</v>
      </c>
      <c r="Q216">
        <v>1000</v>
      </c>
      <c r="W216">
        <v>0</v>
      </c>
      <c r="X216">
        <v>-742606768</v>
      </c>
      <c r="Y216">
        <f t="shared" si="99"/>
        <v>1.2999999999999999E-4</v>
      </c>
      <c r="AA216">
        <v>302956.79999999999</v>
      </c>
      <c r="AB216">
        <v>0</v>
      </c>
      <c r="AC216">
        <v>0</v>
      </c>
      <c r="AD216">
        <v>0</v>
      </c>
      <c r="AE216">
        <v>30540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1.2999999999999999E-4</v>
      </c>
      <c r="AU216" t="s">
        <v>6</v>
      </c>
      <c r="AV216">
        <v>0</v>
      </c>
      <c r="AW216">
        <v>2</v>
      </c>
      <c r="AX216">
        <v>92863496</v>
      </c>
      <c r="AY216">
        <v>1</v>
      </c>
      <c r="AZ216">
        <v>0</v>
      </c>
      <c r="BA216">
        <v>202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ROUND(Y216*Source!I91,7)</f>
        <v>9.1000000000000003E-5</v>
      </c>
      <c r="CY216">
        <f t="shared" ref="CY216:CY224" si="131">AA216</f>
        <v>302956.79999999999</v>
      </c>
      <c r="CZ216">
        <f t="shared" ref="CZ216:CZ224" si="132">AE216</f>
        <v>30540</v>
      </c>
      <c r="DA216">
        <f t="shared" ref="DA216:DA224" si="133">AI216</f>
        <v>9.92</v>
      </c>
      <c r="DB216">
        <f t="shared" si="100"/>
        <v>3.97</v>
      </c>
      <c r="DC216">
        <f t="shared" si="101"/>
        <v>0</v>
      </c>
      <c r="DD216" t="s">
        <v>6</v>
      </c>
      <c r="DE216" t="s">
        <v>6</v>
      </c>
      <c r="DF216">
        <f t="shared" ref="DF216:DF224" si="134">ROUND(ROUND(AE216*AI216,2)*CX216,2)</f>
        <v>27.57</v>
      </c>
      <c r="DG216">
        <f t="shared" ref="DG216:DG226" si="135">ROUND(ROUND(AF216,2)*CX216,2)</f>
        <v>0</v>
      </c>
      <c r="DH216">
        <f t="shared" ref="DH216:DH225" si="136">ROUND(ROUND(AG216,2)*CX216,2)</f>
        <v>0</v>
      </c>
      <c r="DI216">
        <f t="shared" si="130"/>
        <v>0</v>
      </c>
      <c r="DJ216">
        <f t="shared" ref="DJ216:DJ224" si="137">DF216</f>
        <v>27.57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ROW(Source!A91)</f>
        <v>91</v>
      </c>
      <c r="B217">
        <v>92862827</v>
      </c>
      <c r="C217">
        <v>92863474</v>
      </c>
      <c r="D217">
        <v>48054722</v>
      </c>
      <c r="E217">
        <v>1</v>
      </c>
      <c r="F217">
        <v>1</v>
      </c>
      <c r="G217">
        <v>1</v>
      </c>
      <c r="H217">
        <v>3</v>
      </c>
      <c r="I217" t="s">
        <v>775</v>
      </c>
      <c r="J217" t="s">
        <v>776</v>
      </c>
      <c r="K217" t="s">
        <v>777</v>
      </c>
      <c r="L217">
        <v>1339</v>
      </c>
      <c r="N217">
        <v>1007</v>
      </c>
      <c r="O217" t="s">
        <v>401</v>
      </c>
      <c r="P217" t="s">
        <v>401</v>
      </c>
      <c r="Q217">
        <v>1</v>
      </c>
      <c r="W217">
        <v>0</v>
      </c>
      <c r="X217">
        <v>1572534780</v>
      </c>
      <c r="Y217">
        <f t="shared" ref="Y217:Y280" si="138">AT217</f>
        <v>0.28100000000000003</v>
      </c>
      <c r="AA217">
        <v>61.7</v>
      </c>
      <c r="AB217">
        <v>0</v>
      </c>
      <c r="AC217">
        <v>0</v>
      </c>
      <c r="AD217">
        <v>0</v>
      </c>
      <c r="AE217">
        <v>6.22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0.28100000000000003</v>
      </c>
      <c r="AU217" t="s">
        <v>6</v>
      </c>
      <c r="AV217">
        <v>0</v>
      </c>
      <c r="AW217">
        <v>2</v>
      </c>
      <c r="AX217">
        <v>92863497</v>
      </c>
      <c r="AY217">
        <v>1</v>
      </c>
      <c r="AZ217">
        <v>0</v>
      </c>
      <c r="BA217">
        <v>203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ROUND(Y217*Source!I91,7)</f>
        <v>0.19670000000000001</v>
      </c>
      <c r="CY217">
        <f t="shared" si="131"/>
        <v>61.7</v>
      </c>
      <c r="CZ217">
        <f t="shared" si="132"/>
        <v>6.22</v>
      </c>
      <c r="DA217">
        <f t="shared" si="133"/>
        <v>9.92</v>
      </c>
      <c r="DB217">
        <f t="shared" ref="DB217:DB280" si="139">ROUND(ROUND(AT217*CZ217,2),2)</f>
        <v>1.75</v>
      </c>
      <c r="DC217">
        <f t="shared" ref="DC217:DC280" si="140">ROUND(ROUND(AT217*AG217,2),2)</f>
        <v>0</v>
      </c>
      <c r="DD217" t="s">
        <v>6</v>
      </c>
      <c r="DE217" t="s">
        <v>6</v>
      </c>
      <c r="DF217">
        <f t="shared" si="134"/>
        <v>12.14</v>
      </c>
      <c r="DG217">
        <f t="shared" si="135"/>
        <v>0</v>
      </c>
      <c r="DH217">
        <f t="shared" si="136"/>
        <v>0</v>
      </c>
      <c r="DI217">
        <f t="shared" si="130"/>
        <v>0</v>
      </c>
      <c r="DJ217">
        <f t="shared" si="137"/>
        <v>12.14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ROW(Source!A91)</f>
        <v>91</v>
      </c>
      <c r="B218">
        <v>92862827</v>
      </c>
      <c r="C218">
        <v>92863474</v>
      </c>
      <c r="D218">
        <v>48056368</v>
      </c>
      <c r="E218">
        <v>1</v>
      </c>
      <c r="F218">
        <v>1</v>
      </c>
      <c r="G218">
        <v>1</v>
      </c>
      <c r="H218">
        <v>3</v>
      </c>
      <c r="I218" t="s">
        <v>399</v>
      </c>
      <c r="J218" t="s">
        <v>402</v>
      </c>
      <c r="K218" t="s">
        <v>400</v>
      </c>
      <c r="L218">
        <v>1339</v>
      </c>
      <c r="N218">
        <v>1007</v>
      </c>
      <c r="O218" t="s">
        <v>401</v>
      </c>
      <c r="P218" t="s">
        <v>401</v>
      </c>
      <c r="Q218">
        <v>1</v>
      </c>
      <c r="W218">
        <v>0</v>
      </c>
      <c r="X218">
        <v>929815444</v>
      </c>
      <c r="Y218">
        <f t="shared" si="138"/>
        <v>1.76</v>
      </c>
      <c r="AA218">
        <v>24.2</v>
      </c>
      <c r="AB218">
        <v>0</v>
      </c>
      <c r="AC218">
        <v>0</v>
      </c>
      <c r="AD218">
        <v>0</v>
      </c>
      <c r="AE218">
        <v>2.44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1.76</v>
      </c>
      <c r="AU218" t="s">
        <v>6</v>
      </c>
      <c r="AV218">
        <v>0</v>
      </c>
      <c r="AW218">
        <v>2</v>
      </c>
      <c r="AX218">
        <v>92863498</v>
      </c>
      <c r="AY218">
        <v>1</v>
      </c>
      <c r="AZ218">
        <v>0</v>
      </c>
      <c r="BA218">
        <v>204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ROUND(Y218*Source!I91,7)</f>
        <v>1.232</v>
      </c>
      <c r="CY218">
        <f t="shared" si="131"/>
        <v>24.2</v>
      </c>
      <c r="CZ218">
        <f t="shared" si="132"/>
        <v>2.44</v>
      </c>
      <c r="DA218">
        <f t="shared" si="133"/>
        <v>9.92</v>
      </c>
      <c r="DB218">
        <f t="shared" si="139"/>
        <v>4.29</v>
      </c>
      <c r="DC218">
        <f t="shared" si="140"/>
        <v>0</v>
      </c>
      <c r="DD218" t="s">
        <v>6</v>
      </c>
      <c r="DE218" t="s">
        <v>6</v>
      </c>
      <c r="DF218">
        <f t="shared" si="134"/>
        <v>29.81</v>
      </c>
      <c r="DG218">
        <f t="shared" si="135"/>
        <v>0</v>
      </c>
      <c r="DH218">
        <f t="shared" si="136"/>
        <v>0</v>
      </c>
      <c r="DI218">
        <f t="shared" si="130"/>
        <v>0</v>
      </c>
      <c r="DJ218">
        <f t="shared" si="137"/>
        <v>29.81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ROW(Source!A91)</f>
        <v>91</v>
      </c>
      <c r="B219">
        <v>92862827</v>
      </c>
      <c r="C219">
        <v>92863474</v>
      </c>
      <c r="D219">
        <v>48057016</v>
      </c>
      <c r="E219">
        <v>1</v>
      </c>
      <c r="F219">
        <v>1</v>
      </c>
      <c r="G219">
        <v>1</v>
      </c>
      <c r="H219">
        <v>3</v>
      </c>
      <c r="I219" t="s">
        <v>712</v>
      </c>
      <c r="J219" t="s">
        <v>713</v>
      </c>
      <c r="K219" t="s">
        <v>714</v>
      </c>
      <c r="L219">
        <v>1346</v>
      </c>
      <c r="N219">
        <v>1009</v>
      </c>
      <c r="O219" t="s">
        <v>406</v>
      </c>
      <c r="P219" t="s">
        <v>406</v>
      </c>
      <c r="Q219">
        <v>1</v>
      </c>
      <c r="W219">
        <v>0</v>
      </c>
      <c r="X219">
        <v>276037719</v>
      </c>
      <c r="Y219">
        <f t="shared" si="138"/>
        <v>0.06</v>
      </c>
      <c r="AA219">
        <v>369.92</v>
      </c>
      <c r="AB219">
        <v>0</v>
      </c>
      <c r="AC219">
        <v>0</v>
      </c>
      <c r="AD219">
        <v>0</v>
      </c>
      <c r="AE219">
        <v>37.29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0.06</v>
      </c>
      <c r="AU219" t="s">
        <v>6</v>
      </c>
      <c r="AV219">
        <v>0</v>
      </c>
      <c r="AW219">
        <v>2</v>
      </c>
      <c r="AX219">
        <v>92863499</v>
      </c>
      <c r="AY219">
        <v>1</v>
      </c>
      <c r="AZ219">
        <v>0</v>
      </c>
      <c r="BA219">
        <v>205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ROUND(Y219*Source!I91,7)</f>
        <v>4.2000000000000003E-2</v>
      </c>
      <c r="CY219">
        <f t="shared" si="131"/>
        <v>369.92</v>
      </c>
      <c r="CZ219">
        <f t="shared" si="132"/>
        <v>37.29</v>
      </c>
      <c r="DA219">
        <f t="shared" si="133"/>
        <v>9.92</v>
      </c>
      <c r="DB219">
        <f t="shared" si="139"/>
        <v>2.2400000000000002</v>
      </c>
      <c r="DC219">
        <f t="shared" si="140"/>
        <v>0</v>
      </c>
      <c r="DD219" t="s">
        <v>6</v>
      </c>
      <c r="DE219" t="s">
        <v>6</v>
      </c>
      <c r="DF219">
        <f t="shared" si="134"/>
        <v>15.54</v>
      </c>
      <c r="DG219">
        <f t="shared" si="135"/>
        <v>0</v>
      </c>
      <c r="DH219">
        <f t="shared" si="136"/>
        <v>0</v>
      </c>
      <c r="DI219">
        <f t="shared" si="130"/>
        <v>0</v>
      </c>
      <c r="DJ219">
        <f t="shared" si="137"/>
        <v>15.54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ROW(Source!A91)</f>
        <v>91</v>
      </c>
      <c r="B220">
        <v>92862827</v>
      </c>
      <c r="C220">
        <v>92863474</v>
      </c>
      <c r="D220">
        <v>48057400</v>
      </c>
      <c r="E220">
        <v>1</v>
      </c>
      <c r="F220">
        <v>1</v>
      </c>
      <c r="G220">
        <v>1</v>
      </c>
      <c r="H220">
        <v>3</v>
      </c>
      <c r="I220" t="s">
        <v>413</v>
      </c>
      <c r="J220" t="s">
        <v>415</v>
      </c>
      <c r="K220" t="s">
        <v>414</v>
      </c>
      <c r="L220">
        <v>1348</v>
      </c>
      <c r="N220">
        <v>1009</v>
      </c>
      <c r="O220" t="s">
        <v>185</v>
      </c>
      <c r="P220" t="s">
        <v>185</v>
      </c>
      <c r="Q220">
        <v>1000</v>
      </c>
      <c r="W220">
        <v>0</v>
      </c>
      <c r="X220">
        <v>-780198470</v>
      </c>
      <c r="Y220">
        <f t="shared" si="138"/>
        <v>1.7000000000000001E-4</v>
      </c>
      <c r="AA220">
        <v>134515.20000000001</v>
      </c>
      <c r="AB220">
        <v>0</v>
      </c>
      <c r="AC220">
        <v>0</v>
      </c>
      <c r="AD220">
        <v>0</v>
      </c>
      <c r="AE220">
        <v>13560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1.7000000000000001E-4</v>
      </c>
      <c r="AU220" t="s">
        <v>6</v>
      </c>
      <c r="AV220">
        <v>0</v>
      </c>
      <c r="AW220">
        <v>2</v>
      </c>
      <c r="AX220">
        <v>92863500</v>
      </c>
      <c r="AY220">
        <v>1</v>
      </c>
      <c r="AZ220">
        <v>0</v>
      </c>
      <c r="BA220">
        <v>206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ROUND(Y220*Source!I91,7)</f>
        <v>1.1900000000000001E-4</v>
      </c>
      <c r="CY220">
        <f t="shared" si="131"/>
        <v>134515.20000000001</v>
      </c>
      <c r="CZ220">
        <f t="shared" si="132"/>
        <v>13560</v>
      </c>
      <c r="DA220">
        <f t="shared" si="133"/>
        <v>9.92</v>
      </c>
      <c r="DB220">
        <f t="shared" si="139"/>
        <v>2.31</v>
      </c>
      <c r="DC220">
        <f t="shared" si="140"/>
        <v>0</v>
      </c>
      <c r="DD220" t="s">
        <v>6</v>
      </c>
      <c r="DE220" t="s">
        <v>6</v>
      </c>
      <c r="DF220">
        <f t="shared" si="134"/>
        <v>16.010000000000002</v>
      </c>
      <c r="DG220">
        <f t="shared" si="135"/>
        <v>0</v>
      </c>
      <c r="DH220">
        <f t="shared" si="136"/>
        <v>0</v>
      </c>
      <c r="DI220">
        <f t="shared" si="130"/>
        <v>0</v>
      </c>
      <c r="DJ220">
        <f t="shared" si="137"/>
        <v>16.010000000000002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ROW(Source!A91)</f>
        <v>91</v>
      </c>
      <c r="B221">
        <v>92862827</v>
      </c>
      <c r="C221">
        <v>92863474</v>
      </c>
      <c r="D221">
        <v>48060854</v>
      </c>
      <c r="E221">
        <v>1</v>
      </c>
      <c r="F221">
        <v>1</v>
      </c>
      <c r="G221">
        <v>1</v>
      </c>
      <c r="H221">
        <v>3</v>
      </c>
      <c r="I221" t="s">
        <v>404</v>
      </c>
      <c r="J221" t="s">
        <v>407</v>
      </c>
      <c r="K221" t="s">
        <v>405</v>
      </c>
      <c r="L221">
        <v>1346</v>
      </c>
      <c r="N221">
        <v>1009</v>
      </c>
      <c r="O221" t="s">
        <v>406</v>
      </c>
      <c r="P221" t="s">
        <v>406</v>
      </c>
      <c r="Q221">
        <v>1</v>
      </c>
      <c r="W221">
        <v>0</v>
      </c>
      <c r="X221">
        <v>772688916</v>
      </c>
      <c r="Y221">
        <f t="shared" si="138"/>
        <v>6.3E-3</v>
      </c>
      <c r="AA221">
        <v>21.33</v>
      </c>
      <c r="AB221">
        <v>0</v>
      </c>
      <c r="AC221">
        <v>0</v>
      </c>
      <c r="AD221">
        <v>0</v>
      </c>
      <c r="AE221">
        <v>2.15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6.3E-3</v>
      </c>
      <c r="AU221" t="s">
        <v>6</v>
      </c>
      <c r="AV221">
        <v>0</v>
      </c>
      <c r="AW221">
        <v>2</v>
      </c>
      <c r="AX221">
        <v>92863501</v>
      </c>
      <c r="AY221">
        <v>1</v>
      </c>
      <c r="AZ221">
        <v>0</v>
      </c>
      <c r="BA221">
        <v>207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ROUND(Y221*Source!I91,7)</f>
        <v>4.4099999999999999E-3</v>
      </c>
      <c r="CY221">
        <f t="shared" si="131"/>
        <v>21.33</v>
      </c>
      <c r="CZ221">
        <f t="shared" si="132"/>
        <v>2.15</v>
      </c>
      <c r="DA221">
        <f t="shared" si="133"/>
        <v>9.92</v>
      </c>
      <c r="DB221">
        <f t="shared" si="139"/>
        <v>0.01</v>
      </c>
      <c r="DC221">
        <f t="shared" si="140"/>
        <v>0</v>
      </c>
      <c r="DD221" t="s">
        <v>6</v>
      </c>
      <c r="DE221" t="s">
        <v>6</v>
      </c>
      <c r="DF221">
        <f t="shared" si="134"/>
        <v>0.09</v>
      </c>
      <c r="DG221">
        <f t="shared" si="135"/>
        <v>0</v>
      </c>
      <c r="DH221">
        <f t="shared" si="136"/>
        <v>0</v>
      </c>
      <c r="DI221">
        <f t="shared" si="130"/>
        <v>0</v>
      </c>
      <c r="DJ221">
        <f t="shared" si="137"/>
        <v>0.09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ROW(Source!A91)</f>
        <v>91</v>
      </c>
      <c r="B222">
        <v>92862827</v>
      </c>
      <c r="C222">
        <v>92863474</v>
      </c>
      <c r="D222">
        <v>48087656</v>
      </c>
      <c r="E222">
        <v>1</v>
      </c>
      <c r="F222">
        <v>1</v>
      </c>
      <c r="G222">
        <v>1</v>
      </c>
      <c r="H222">
        <v>3</v>
      </c>
      <c r="I222" t="s">
        <v>715</v>
      </c>
      <c r="J222" t="s">
        <v>716</v>
      </c>
      <c r="K222" t="s">
        <v>717</v>
      </c>
      <c r="L222">
        <v>1346</v>
      </c>
      <c r="N222">
        <v>1009</v>
      </c>
      <c r="O222" t="s">
        <v>406</v>
      </c>
      <c r="P222" t="s">
        <v>406</v>
      </c>
      <c r="Q222">
        <v>1</v>
      </c>
      <c r="W222">
        <v>0</v>
      </c>
      <c r="X222">
        <v>-943377780</v>
      </c>
      <c r="Y222">
        <f t="shared" si="138"/>
        <v>0.44</v>
      </c>
      <c r="AA222">
        <v>149.99</v>
      </c>
      <c r="AB222">
        <v>0</v>
      </c>
      <c r="AC222">
        <v>0</v>
      </c>
      <c r="AD222">
        <v>0</v>
      </c>
      <c r="AE222">
        <v>15.12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0.44</v>
      </c>
      <c r="AU222" t="s">
        <v>6</v>
      </c>
      <c r="AV222">
        <v>0</v>
      </c>
      <c r="AW222">
        <v>2</v>
      </c>
      <c r="AX222">
        <v>92863502</v>
      </c>
      <c r="AY222">
        <v>1</v>
      </c>
      <c r="AZ222">
        <v>0</v>
      </c>
      <c r="BA222">
        <v>208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ROUND(Y222*Source!I91,7)</f>
        <v>0.308</v>
      </c>
      <c r="CY222">
        <f t="shared" si="131"/>
        <v>149.99</v>
      </c>
      <c r="CZ222">
        <f t="shared" si="132"/>
        <v>15.12</v>
      </c>
      <c r="DA222">
        <f t="shared" si="133"/>
        <v>9.92</v>
      </c>
      <c r="DB222">
        <f t="shared" si="139"/>
        <v>6.65</v>
      </c>
      <c r="DC222">
        <f t="shared" si="140"/>
        <v>0</v>
      </c>
      <c r="DD222" t="s">
        <v>6</v>
      </c>
      <c r="DE222" t="s">
        <v>6</v>
      </c>
      <c r="DF222">
        <f t="shared" si="134"/>
        <v>46.2</v>
      </c>
      <c r="DG222">
        <f t="shared" si="135"/>
        <v>0</v>
      </c>
      <c r="DH222">
        <f t="shared" si="136"/>
        <v>0</v>
      </c>
      <c r="DI222">
        <f t="shared" si="130"/>
        <v>0</v>
      </c>
      <c r="DJ222">
        <f t="shared" si="137"/>
        <v>46.2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ROW(Source!A91)</f>
        <v>91</v>
      </c>
      <c r="B223">
        <v>92862827</v>
      </c>
      <c r="C223">
        <v>92863474</v>
      </c>
      <c r="D223">
        <v>48088344</v>
      </c>
      <c r="E223">
        <v>1</v>
      </c>
      <c r="F223">
        <v>1</v>
      </c>
      <c r="G223">
        <v>1</v>
      </c>
      <c r="H223">
        <v>3</v>
      </c>
      <c r="I223" t="s">
        <v>718</v>
      </c>
      <c r="J223" t="s">
        <v>719</v>
      </c>
      <c r="K223" t="s">
        <v>720</v>
      </c>
      <c r="L223">
        <v>1348</v>
      </c>
      <c r="N223">
        <v>1009</v>
      </c>
      <c r="O223" t="s">
        <v>185</v>
      </c>
      <c r="P223" t="s">
        <v>185</v>
      </c>
      <c r="Q223">
        <v>1000</v>
      </c>
      <c r="W223">
        <v>0</v>
      </c>
      <c r="X223">
        <v>-643857357</v>
      </c>
      <c r="Y223">
        <f t="shared" si="138"/>
        <v>5.2999999999999998E-4</v>
      </c>
      <c r="AA223">
        <v>168144</v>
      </c>
      <c r="AB223">
        <v>0</v>
      </c>
      <c r="AC223">
        <v>0</v>
      </c>
      <c r="AD223">
        <v>0</v>
      </c>
      <c r="AE223">
        <v>16950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5.2999999999999998E-4</v>
      </c>
      <c r="AU223" t="s">
        <v>6</v>
      </c>
      <c r="AV223">
        <v>0</v>
      </c>
      <c r="AW223">
        <v>2</v>
      </c>
      <c r="AX223">
        <v>92863503</v>
      </c>
      <c r="AY223">
        <v>1</v>
      </c>
      <c r="AZ223">
        <v>0</v>
      </c>
      <c r="BA223">
        <v>209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ROUND(Y223*Source!I91,7)</f>
        <v>3.7100000000000002E-4</v>
      </c>
      <c r="CY223">
        <f t="shared" si="131"/>
        <v>168144</v>
      </c>
      <c r="CZ223">
        <f t="shared" si="132"/>
        <v>16950</v>
      </c>
      <c r="DA223">
        <f t="shared" si="133"/>
        <v>9.92</v>
      </c>
      <c r="DB223">
        <f t="shared" si="139"/>
        <v>8.98</v>
      </c>
      <c r="DC223">
        <f t="shared" si="140"/>
        <v>0</v>
      </c>
      <c r="DD223" t="s">
        <v>6</v>
      </c>
      <c r="DE223" t="s">
        <v>6</v>
      </c>
      <c r="DF223">
        <f t="shared" si="134"/>
        <v>62.38</v>
      </c>
      <c r="DG223">
        <f t="shared" si="135"/>
        <v>0</v>
      </c>
      <c r="DH223">
        <f t="shared" si="136"/>
        <v>0</v>
      </c>
      <c r="DI223">
        <f t="shared" si="130"/>
        <v>0</v>
      </c>
      <c r="DJ223">
        <f t="shared" si="137"/>
        <v>62.38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ROW(Source!A91)</f>
        <v>91</v>
      </c>
      <c r="B224">
        <v>92862827</v>
      </c>
      <c r="C224">
        <v>92863474</v>
      </c>
      <c r="D224">
        <v>48097167</v>
      </c>
      <c r="E224">
        <v>1</v>
      </c>
      <c r="F224">
        <v>1</v>
      </c>
      <c r="G224">
        <v>1</v>
      </c>
      <c r="H224">
        <v>3</v>
      </c>
      <c r="I224" t="s">
        <v>315</v>
      </c>
      <c r="J224" t="s">
        <v>317</v>
      </c>
      <c r="K224" t="s">
        <v>316</v>
      </c>
      <c r="L224">
        <v>1301</v>
      </c>
      <c r="N224">
        <v>1003</v>
      </c>
      <c r="O224" t="s">
        <v>190</v>
      </c>
      <c r="P224" t="s">
        <v>190</v>
      </c>
      <c r="Q224">
        <v>1</v>
      </c>
      <c r="W224">
        <v>0</v>
      </c>
      <c r="X224">
        <v>-151988449</v>
      </c>
      <c r="Y224">
        <f t="shared" si="138"/>
        <v>100</v>
      </c>
      <c r="AA224">
        <v>280.24</v>
      </c>
      <c r="AB224">
        <v>0</v>
      </c>
      <c r="AC224">
        <v>0</v>
      </c>
      <c r="AD224">
        <v>0</v>
      </c>
      <c r="AE224">
        <v>28.25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6</v>
      </c>
      <c r="AT224">
        <v>100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ROUND(Y224*Source!I91,7)</f>
        <v>70</v>
      </c>
      <c r="CY224">
        <f t="shared" si="131"/>
        <v>280.24</v>
      </c>
      <c r="CZ224">
        <f t="shared" si="132"/>
        <v>28.25</v>
      </c>
      <c r="DA224">
        <f t="shared" si="133"/>
        <v>9.92</v>
      </c>
      <c r="DB224">
        <f t="shared" si="139"/>
        <v>2825</v>
      </c>
      <c r="DC224">
        <f t="shared" si="140"/>
        <v>0</v>
      </c>
      <c r="DD224" t="s">
        <v>6</v>
      </c>
      <c r="DE224" t="s">
        <v>6</v>
      </c>
      <c r="DF224">
        <f t="shared" si="134"/>
        <v>19616.8</v>
      </c>
      <c r="DG224">
        <f t="shared" si="135"/>
        <v>0</v>
      </c>
      <c r="DH224">
        <f t="shared" si="136"/>
        <v>0</v>
      </c>
      <c r="DI224">
        <f t="shared" si="130"/>
        <v>0</v>
      </c>
      <c r="DJ224">
        <f t="shared" si="137"/>
        <v>19616.8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ROW(Source!A93)</f>
        <v>93</v>
      </c>
      <c r="B225">
        <v>92862827</v>
      </c>
      <c r="C225">
        <v>92863508</v>
      </c>
      <c r="D225">
        <v>48043887</v>
      </c>
      <c r="E225">
        <v>68</v>
      </c>
      <c r="F225">
        <v>1</v>
      </c>
      <c r="G225">
        <v>1</v>
      </c>
      <c r="H225">
        <v>1</v>
      </c>
      <c r="I225" t="s">
        <v>749</v>
      </c>
      <c r="J225" t="s">
        <v>6</v>
      </c>
      <c r="K225" t="s">
        <v>750</v>
      </c>
      <c r="L225">
        <v>1191</v>
      </c>
      <c r="N225">
        <v>1013</v>
      </c>
      <c r="O225" t="s">
        <v>682</v>
      </c>
      <c r="P225" t="s">
        <v>682</v>
      </c>
      <c r="Q225">
        <v>1</v>
      </c>
      <c r="W225">
        <v>0</v>
      </c>
      <c r="X225">
        <v>-946583284</v>
      </c>
      <c r="Y225">
        <f t="shared" si="138"/>
        <v>55.3</v>
      </c>
      <c r="AA225">
        <v>0</v>
      </c>
      <c r="AB225">
        <v>0</v>
      </c>
      <c r="AC225">
        <v>0</v>
      </c>
      <c r="AD225">
        <v>437.74</v>
      </c>
      <c r="AE225">
        <v>0</v>
      </c>
      <c r="AF225">
        <v>0</v>
      </c>
      <c r="AG225">
        <v>0</v>
      </c>
      <c r="AH225">
        <v>9.76</v>
      </c>
      <c r="AI225">
        <v>1</v>
      </c>
      <c r="AJ225">
        <v>1</v>
      </c>
      <c r="AK225">
        <v>1</v>
      </c>
      <c r="AL225">
        <v>44.85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55.3</v>
      </c>
      <c r="AU225" t="s">
        <v>6</v>
      </c>
      <c r="AV225">
        <v>1</v>
      </c>
      <c r="AW225">
        <v>2</v>
      </c>
      <c r="AX225">
        <v>92863522</v>
      </c>
      <c r="AY225">
        <v>1</v>
      </c>
      <c r="AZ225">
        <v>0</v>
      </c>
      <c r="BA225">
        <v>213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ROUND(AT225*Source!I93*AH225*AL225,2)</f>
        <v>42361.9</v>
      </c>
      <c r="CV225">
        <f>ROUND(Y225*Source!I93,7)</f>
        <v>96.775000000000006</v>
      </c>
      <c r="CW225">
        <v>0</v>
      </c>
      <c r="CX225">
        <f>ROUND(Y225*Source!I93,7)</f>
        <v>96.775000000000006</v>
      </c>
      <c r="CY225">
        <f>AD225</f>
        <v>437.74</v>
      </c>
      <c r="CZ225">
        <f>AH225</f>
        <v>9.76</v>
      </c>
      <c r="DA225">
        <f>AL225</f>
        <v>44.85</v>
      </c>
      <c r="DB225">
        <f t="shared" si="139"/>
        <v>539.73</v>
      </c>
      <c r="DC225">
        <f t="shared" si="140"/>
        <v>0</v>
      </c>
      <c r="DD225" t="s">
        <v>6</v>
      </c>
      <c r="DE225" t="s">
        <v>6</v>
      </c>
      <c r="DF225">
        <f t="shared" ref="DF225:DF230" si="141">ROUND(ROUND(AE225,2)*CX225,2)</f>
        <v>0</v>
      </c>
      <c r="DG225">
        <f t="shared" si="135"/>
        <v>0</v>
      </c>
      <c r="DH225">
        <f t="shared" si="136"/>
        <v>0</v>
      </c>
      <c r="DI225">
        <f>ROUND(ROUND(AH225*AL225,2)*CX225,2)</f>
        <v>42362.29</v>
      </c>
      <c r="DJ225">
        <f>DI225</f>
        <v>42362.29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ROW(Source!A93)</f>
        <v>93</v>
      </c>
      <c r="B226">
        <v>92862827</v>
      </c>
      <c r="C226">
        <v>92863508</v>
      </c>
      <c r="D226">
        <v>48044033</v>
      </c>
      <c r="E226">
        <v>68</v>
      </c>
      <c r="F226">
        <v>1</v>
      </c>
      <c r="G226">
        <v>1</v>
      </c>
      <c r="H226">
        <v>1</v>
      </c>
      <c r="I226" t="s">
        <v>683</v>
      </c>
      <c r="J226" t="s">
        <v>6</v>
      </c>
      <c r="K226" t="s">
        <v>684</v>
      </c>
      <c r="L226">
        <v>1191</v>
      </c>
      <c r="N226">
        <v>1013</v>
      </c>
      <c r="O226" t="s">
        <v>682</v>
      </c>
      <c r="P226" t="s">
        <v>682</v>
      </c>
      <c r="Q226">
        <v>1</v>
      </c>
      <c r="W226">
        <v>0</v>
      </c>
      <c r="X226">
        <v>-1417349443</v>
      </c>
      <c r="Y226">
        <f t="shared" si="138"/>
        <v>1.06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1.06</v>
      </c>
      <c r="AU226" t="s">
        <v>6</v>
      </c>
      <c r="AV226">
        <v>2</v>
      </c>
      <c r="AW226">
        <v>2</v>
      </c>
      <c r="AX226">
        <v>92863523</v>
      </c>
      <c r="AY226">
        <v>1</v>
      </c>
      <c r="AZ226">
        <v>0</v>
      </c>
      <c r="BA226">
        <v>214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ROUND(Y226*Source!I93,7)</f>
        <v>1.855</v>
      </c>
      <c r="CY226">
        <f>AD226</f>
        <v>0</v>
      </c>
      <c r="CZ226">
        <f>AH226</f>
        <v>0</v>
      </c>
      <c r="DA226">
        <f>AL226</f>
        <v>1</v>
      </c>
      <c r="DB226">
        <f t="shared" si="139"/>
        <v>0</v>
      </c>
      <c r="DC226">
        <f t="shared" si="140"/>
        <v>0</v>
      </c>
      <c r="DD226" t="s">
        <v>6</v>
      </c>
      <c r="DE226" t="s">
        <v>6</v>
      </c>
      <c r="DF226">
        <f t="shared" si="141"/>
        <v>0</v>
      </c>
      <c r="DG226">
        <f t="shared" si="135"/>
        <v>0</v>
      </c>
      <c r="DH226">
        <f>ROUND(ROUND(AG226*AK226,2)*CX226,2)</f>
        <v>0</v>
      </c>
      <c r="DI226">
        <f t="shared" ref="DI226:DI237" si="142">ROUND(ROUND(AH226,2)*CX226,2)</f>
        <v>0</v>
      </c>
      <c r="DJ226">
        <f>DI226</f>
        <v>0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ROW(Source!A93)</f>
        <v>93</v>
      </c>
      <c r="B227">
        <v>92862827</v>
      </c>
      <c r="C227">
        <v>92863508</v>
      </c>
      <c r="D227">
        <v>48205516</v>
      </c>
      <c r="E227">
        <v>1</v>
      </c>
      <c r="F227">
        <v>1</v>
      </c>
      <c r="G227">
        <v>1</v>
      </c>
      <c r="H227">
        <v>2</v>
      </c>
      <c r="I227" t="s">
        <v>723</v>
      </c>
      <c r="J227" t="s">
        <v>724</v>
      </c>
      <c r="K227" t="s">
        <v>725</v>
      </c>
      <c r="L227">
        <v>1367</v>
      </c>
      <c r="N227">
        <v>1011</v>
      </c>
      <c r="O227" t="s">
        <v>688</v>
      </c>
      <c r="P227" t="s">
        <v>688</v>
      </c>
      <c r="Q227">
        <v>1</v>
      </c>
      <c r="W227">
        <v>0</v>
      </c>
      <c r="X227">
        <v>1227913401</v>
      </c>
      <c r="Y227">
        <f t="shared" si="138"/>
        <v>0.12</v>
      </c>
      <c r="AA227">
        <v>0</v>
      </c>
      <c r="AB227">
        <v>1358.21</v>
      </c>
      <c r="AC227">
        <v>605.48</v>
      </c>
      <c r="AD227">
        <v>0</v>
      </c>
      <c r="AE227">
        <v>0</v>
      </c>
      <c r="AF227">
        <v>86.4</v>
      </c>
      <c r="AG227">
        <v>13.5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0.12</v>
      </c>
      <c r="AU227" t="s">
        <v>6</v>
      </c>
      <c r="AV227">
        <v>0</v>
      </c>
      <c r="AW227">
        <v>2</v>
      </c>
      <c r="AX227">
        <v>92863524</v>
      </c>
      <c r="AY227">
        <v>1</v>
      </c>
      <c r="AZ227">
        <v>0</v>
      </c>
      <c r="BA227">
        <v>215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ROUND(Y227*Source!I93*DO227,7)</f>
        <v>0</v>
      </c>
      <c r="CX227">
        <f>ROUND(Y227*Source!I93,7)</f>
        <v>0.21</v>
      </c>
      <c r="CY227">
        <f>AB227</f>
        <v>1358.21</v>
      </c>
      <c r="CZ227">
        <f>AF227</f>
        <v>86.4</v>
      </c>
      <c r="DA227">
        <f>AJ227</f>
        <v>15.72</v>
      </c>
      <c r="DB227">
        <f t="shared" si="139"/>
        <v>10.37</v>
      </c>
      <c r="DC227">
        <f t="shared" si="140"/>
        <v>1.62</v>
      </c>
      <c r="DD227" t="s">
        <v>6</v>
      </c>
      <c r="DE227" t="s">
        <v>6</v>
      </c>
      <c r="DF227">
        <f t="shared" si="141"/>
        <v>0</v>
      </c>
      <c r="DG227">
        <f>ROUND(ROUND(AF227*AJ227,2)*CX227,2)</f>
        <v>285.22000000000003</v>
      </c>
      <c r="DH227">
        <f>ROUND(ROUND(AG227*AK227,2)*CX227,2)</f>
        <v>127.15</v>
      </c>
      <c r="DI227">
        <f t="shared" si="142"/>
        <v>0</v>
      </c>
      <c r="DJ227">
        <f>DG227</f>
        <v>285.22000000000003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ROW(Source!A93)</f>
        <v>93</v>
      </c>
      <c r="B228">
        <v>92862827</v>
      </c>
      <c r="C228">
        <v>92863508</v>
      </c>
      <c r="D228">
        <v>48205574</v>
      </c>
      <c r="E228">
        <v>1</v>
      </c>
      <c r="F228">
        <v>1</v>
      </c>
      <c r="G228">
        <v>1</v>
      </c>
      <c r="H228">
        <v>2</v>
      </c>
      <c r="I228" t="s">
        <v>685</v>
      </c>
      <c r="J228" t="s">
        <v>686</v>
      </c>
      <c r="K228" t="s">
        <v>687</v>
      </c>
      <c r="L228">
        <v>1367</v>
      </c>
      <c r="N228">
        <v>1011</v>
      </c>
      <c r="O228" t="s">
        <v>688</v>
      </c>
      <c r="P228" t="s">
        <v>688</v>
      </c>
      <c r="Q228">
        <v>1</v>
      </c>
      <c r="W228">
        <v>0</v>
      </c>
      <c r="X228">
        <v>-296520070</v>
      </c>
      <c r="Y228">
        <f t="shared" si="138"/>
        <v>7.0000000000000007E-2</v>
      </c>
      <c r="AA228">
        <v>0</v>
      </c>
      <c r="AB228">
        <v>1814.09</v>
      </c>
      <c r="AC228">
        <v>605.48</v>
      </c>
      <c r="AD228">
        <v>0</v>
      </c>
      <c r="AE228">
        <v>0</v>
      </c>
      <c r="AF228">
        <v>115.4</v>
      </c>
      <c r="AG228">
        <v>13.5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7.0000000000000007E-2</v>
      </c>
      <c r="AU228" t="s">
        <v>6</v>
      </c>
      <c r="AV228">
        <v>0</v>
      </c>
      <c r="AW228">
        <v>2</v>
      </c>
      <c r="AX228">
        <v>92863525</v>
      </c>
      <c r="AY228">
        <v>1</v>
      </c>
      <c r="AZ228">
        <v>0</v>
      </c>
      <c r="BA228">
        <v>216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ROUND(Y228*Source!I93*DO228,7)</f>
        <v>0</v>
      </c>
      <c r="CX228">
        <f>ROUND(Y228*Source!I93,7)</f>
        <v>0.1225</v>
      </c>
      <c r="CY228">
        <f>AB228</f>
        <v>1814.09</v>
      </c>
      <c r="CZ228">
        <f>AF228</f>
        <v>115.4</v>
      </c>
      <c r="DA228">
        <f>AJ228</f>
        <v>15.72</v>
      </c>
      <c r="DB228">
        <f t="shared" si="139"/>
        <v>8.08</v>
      </c>
      <c r="DC228">
        <f t="shared" si="140"/>
        <v>0.95</v>
      </c>
      <c r="DD228" t="s">
        <v>6</v>
      </c>
      <c r="DE228" t="s">
        <v>6</v>
      </c>
      <c r="DF228">
        <f t="shared" si="141"/>
        <v>0</v>
      </c>
      <c r="DG228">
        <f>ROUND(ROUND(AF228*AJ228,2)*CX228,2)</f>
        <v>222.23</v>
      </c>
      <c r="DH228">
        <f>ROUND(ROUND(AG228*AK228,2)*CX228,2)</f>
        <v>74.17</v>
      </c>
      <c r="DI228">
        <f t="shared" si="142"/>
        <v>0</v>
      </c>
      <c r="DJ228">
        <f>DG228</f>
        <v>222.23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ROW(Source!A93)</f>
        <v>93</v>
      </c>
      <c r="B229">
        <v>92862827</v>
      </c>
      <c r="C229">
        <v>92863508</v>
      </c>
      <c r="D229">
        <v>48206504</v>
      </c>
      <c r="E229">
        <v>1</v>
      </c>
      <c r="F229">
        <v>1</v>
      </c>
      <c r="G229">
        <v>1</v>
      </c>
      <c r="H229">
        <v>2</v>
      </c>
      <c r="I229" t="s">
        <v>695</v>
      </c>
      <c r="J229" t="s">
        <v>696</v>
      </c>
      <c r="K229" t="s">
        <v>697</v>
      </c>
      <c r="L229">
        <v>1367</v>
      </c>
      <c r="N229">
        <v>1011</v>
      </c>
      <c r="O229" t="s">
        <v>688</v>
      </c>
      <c r="P229" t="s">
        <v>688</v>
      </c>
      <c r="Q229">
        <v>1</v>
      </c>
      <c r="W229">
        <v>0</v>
      </c>
      <c r="X229">
        <v>2001246382</v>
      </c>
      <c r="Y229">
        <f t="shared" si="138"/>
        <v>0.87</v>
      </c>
      <c r="AA229">
        <v>0</v>
      </c>
      <c r="AB229">
        <v>1032.96</v>
      </c>
      <c r="AC229">
        <v>520.26</v>
      </c>
      <c r="AD229">
        <v>0</v>
      </c>
      <c r="AE229">
        <v>0</v>
      </c>
      <c r="AF229">
        <v>65.709999999999994</v>
      </c>
      <c r="AG229">
        <v>11.6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0.87</v>
      </c>
      <c r="AU229" t="s">
        <v>6</v>
      </c>
      <c r="AV229">
        <v>0</v>
      </c>
      <c r="AW229">
        <v>2</v>
      </c>
      <c r="AX229">
        <v>92863526</v>
      </c>
      <c r="AY229">
        <v>1</v>
      </c>
      <c r="AZ229">
        <v>0</v>
      </c>
      <c r="BA229">
        <v>217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ROUND(Y229*Source!I93*DO229,7)</f>
        <v>0</v>
      </c>
      <c r="CX229">
        <f>ROUND(Y229*Source!I93,7)</f>
        <v>1.5225</v>
      </c>
      <c r="CY229">
        <f>AB229</f>
        <v>1032.96</v>
      </c>
      <c r="CZ229">
        <f>AF229</f>
        <v>65.709999999999994</v>
      </c>
      <c r="DA229">
        <f>AJ229</f>
        <v>15.72</v>
      </c>
      <c r="DB229">
        <f t="shared" si="139"/>
        <v>57.17</v>
      </c>
      <c r="DC229">
        <f t="shared" si="140"/>
        <v>10.09</v>
      </c>
      <c r="DD229" t="s">
        <v>6</v>
      </c>
      <c r="DE229" t="s">
        <v>6</v>
      </c>
      <c r="DF229">
        <f t="shared" si="141"/>
        <v>0</v>
      </c>
      <c r="DG229">
        <f>ROUND(ROUND(AF229*AJ229,2)*CX229,2)</f>
        <v>1572.68</v>
      </c>
      <c r="DH229">
        <f>ROUND(ROUND(AG229*AK229,2)*CX229,2)</f>
        <v>792.1</v>
      </c>
      <c r="DI229">
        <f t="shared" si="142"/>
        <v>0</v>
      </c>
      <c r="DJ229">
        <f>DG229</f>
        <v>1572.68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ROW(Source!A93)</f>
        <v>93</v>
      </c>
      <c r="B230">
        <v>92862827</v>
      </c>
      <c r="C230">
        <v>92863508</v>
      </c>
      <c r="D230">
        <v>48206659</v>
      </c>
      <c r="E230">
        <v>1</v>
      </c>
      <c r="F230">
        <v>1</v>
      </c>
      <c r="G230">
        <v>1</v>
      </c>
      <c r="H230">
        <v>2</v>
      </c>
      <c r="I230" t="s">
        <v>769</v>
      </c>
      <c r="J230" t="s">
        <v>770</v>
      </c>
      <c r="K230" t="s">
        <v>771</v>
      </c>
      <c r="L230">
        <v>1367</v>
      </c>
      <c r="N230">
        <v>1011</v>
      </c>
      <c r="O230" t="s">
        <v>688</v>
      </c>
      <c r="P230" t="s">
        <v>688</v>
      </c>
      <c r="Q230">
        <v>1</v>
      </c>
      <c r="W230">
        <v>0</v>
      </c>
      <c r="X230">
        <v>1645023099</v>
      </c>
      <c r="Y230">
        <f t="shared" si="138"/>
        <v>18.440000000000001</v>
      </c>
      <c r="AA230">
        <v>0</v>
      </c>
      <c r="AB230">
        <v>18.86</v>
      </c>
      <c r="AC230">
        <v>0</v>
      </c>
      <c r="AD230">
        <v>0</v>
      </c>
      <c r="AE230">
        <v>0</v>
      </c>
      <c r="AF230">
        <v>1.2</v>
      </c>
      <c r="AG230">
        <v>0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18.440000000000001</v>
      </c>
      <c r="AU230" t="s">
        <v>6</v>
      </c>
      <c r="AV230">
        <v>0</v>
      </c>
      <c r="AW230">
        <v>2</v>
      </c>
      <c r="AX230">
        <v>92863527</v>
      </c>
      <c r="AY230">
        <v>1</v>
      </c>
      <c r="AZ230">
        <v>0</v>
      </c>
      <c r="BA230">
        <v>218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ROUND(Y230*Source!I93*DO230,7)</f>
        <v>0</v>
      </c>
      <c r="CX230">
        <f>ROUND(Y230*Source!I93,7)</f>
        <v>32.270000000000003</v>
      </c>
      <c r="CY230">
        <f>AB230</f>
        <v>18.86</v>
      </c>
      <c r="CZ230">
        <f>AF230</f>
        <v>1.2</v>
      </c>
      <c r="DA230">
        <f>AJ230</f>
        <v>15.72</v>
      </c>
      <c r="DB230">
        <f t="shared" si="139"/>
        <v>22.13</v>
      </c>
      <c r="DC230">
        <f t="shared" si="140"/>
        <v>0</v>
      </c>
      <c r="DD230" t="s">
        <v>6</v>
      </c>
      <c r="DE230" t="s">
        <v>6</v>
      </c>
      <c r="DF230">
        <f t="shared" si="141"/>
        <v>0</v>
      </c>
      <c r="DG230">
        <f>ROUND(ROUND(AF230*AJ230,2)*CX230,2)</f>
        <v>608.61</v>
      </c>
      <c r="DH230">
        <f>ROUND(ROUND(AG230*AK230,2)*CX230,2)</f>
        <v>0</v>
      </c>
      <c r="DI230">
        <f t="shared" si="142"/>
        <v>0</v>
      </c>
      <c r="DJ230">
        <f>DG230</f>
        <v>608.61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ROW(Source!A93)</f>
        <v>93</v>
      </c>
      <c r="B231">
        <v>92862827</v>
      </c>
      <c r="C231">
        <v>92863508</v>
      </c>
      <c r="D231">
        <v>48054704</v>
      </c>
      <c r="E231">
        <v>1</v>
      </c>
      <c r="F231">
        <v>1</v>
      </c>
      <c r="G231">
        <v>1</v>
      </c>
      <c r="H231">
        <v>3</v>
      </c>
      <c r="I231" t="s">
        <v>772</v>
      </c>
      <c r="J231" t="s">
        <v>773</v>
      </c>
      <c r="K231" t="s">
        <v>774</v>
      </c>
      <c r="L231">
        <v>1339</v>
      </c>
      <c r="N231">
        <v>1007</v>
      </c>
      <c r="O231" t="s">
        <v>401</v>
      </c>
      <c r="P231" t="s">
        <v>401</v>
      </c>
      <c r="Q231">
        <v>1</v>
      </c>
      <c r="W231">
        <v>0</v>
      </c>
      <c r="X231">
        <v>1752178116</v>
      </c>
      <c r="Y231">
        <f t="shared" si="138"/>
        <v>0.32</v>
      </c>
      <c r="AA231">
        <v>382.02</v>
      </c>
      <c r="AB231">
        <v>0</v>
      </c>
      <c r="AC231">
        <v>0</v>
      </c>
      <c r="AD231">
        <v>0</v>
      </c>
      <c r="AE231">
        <v>38.51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0.32</v>
      </c>
      <c r="AU231" t="s">
        <v>6</v>
      </c>
      <c r="AV231">
        <v>0</v>
      </c>
      <c r="AW231">
        <v>2</v>
      </c>
      <c r="AX231">
        <v>92863528</v>
      </c>
      <c r="AY231">
        <v>1</v>
      </c>
      <c r="AZ231">
        <v>0</v>
      </c>
      <c r="BA231">
        <v>219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ROUND(Y231*Source!I93,7)</f>
        <v>0.56000000000000005</v>
      </c>
      <c r="CY231">
        <f t="shared" ref="CY231:CY237" si="143">AA231</f>
        <v>382.02</v>
      </c>
      <c r="CZ231">
        <f t="shared" ref="CZ231:CZ237" si="144">AE231</f>
        <v>38.51</v>
      </c>
      <c r="DA231">
        <f t="shared" ref="DA231:DA237" si="145">AI231</f>
        <v>9.92</v>
      </c>
      <c r="DB231">
        <f t="shared" si="139"/>
        <v>12.32</v>
      </c>
      <c r="DC231">
        <f t="shared" si="140"/>
        <v>0</v>
      </c>
      <c r="DD231" t="s">
        <v>6</v>
      </c>
      <c r="DE231" t="s">
        <v>6</v>
      </c>
      <c r="DF231">
        <f t="shared" ref="DF231:DF237" si="146">ROUND(ROUND(AE231*AI231,2)*CX231,2)</f>
        <v>213.93</v>
      </c>
      <c r="DG231">
        <f t="shared" ref="DG231:DG238" si="147">ROUND(ROUND(AF231,2)*CX231,2)</f>
        <v>0</v>
      </c>
      <c r="DH231">
        <f t="shared" ref="DH231:DH238" si="148">ROUND(ROUND(AG231,2)*CX231,2)</f>
        <v>0</v>
      </c>
      <c r="DI231">
        <f t="shared" si="142"/>
        <v>0</v>
      </c>
      <c r="DJ231">
        <f t="shared" ref="DJ231:DJ237" si="149">DF231</f>
        <v>213.93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ROW(Source!A93)</f>
        <v>93</v>
      </c>
      <c r="B232">
        <v>92862827</v>
      </c>
      <c r="C232">
        <v>92863508</v>
      </c>
      <c r="D232">
        <v>48054722</v>
      </c>
      <c r="E232">
        <v>1</v>
      </c>
      <c r="F232">
        <v>1</v>
      </c>
      <c r="G232">
        <v>1</v>
      </c>
      <c r="H232">
        <v>3</v>
      </c>
      <c r="I232" t="s">
        <v>775</v>
      </c>
      <c r="J232" t="s">
        <v>776</v>
      </c>
      <c r="K232" t="s">
        <v>777</v>
      </c>
      <c r="L232">
        <v>1339</v>
      </c>
      <c r="N232">
        <v>1007</v>
      </c>
      <c r="O232" t="s">
        <v>401</v>
      </c>
      <c r="P232" t="s">
        <v>401</v>
      </c>
      <c r="Q232">
        <v>1</v>
      </c>
      <c r="W232">
        <v>0</v>
      </c>
      <c r="X232">
        <v>1572534780</v>
      </c>
      <c r="Y232">
        <f t="shared" si="138"/>
        <v>0.35</v>
      </c>
      <c r="AA232">
        <v>61.7</v>
      </c>
      <c r="AB232">
        <v>0</v>
      </c>
      <c r="AC232">
        <v>0</v>
      </c>
      <c r="AD232">
        <v>0</v>
      </c>
      <c r="AE232">
        <v>6.22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0.35</v>
      </c>
      <c r="AU232" t="s">
        <v>6</v>
      </c>
      <c r="AV232">
        <v>0</v>
      </c>
      <c r="AW232">
        <v>2</v>
      </c>
      <c r="AX232">
        <v>92863529</v>
      </c>
      <c r="AY232">
        <v>1</v>
      </c>
      <c r="AZ232">
        <v>0</v>
      </c>
      <c r="BA232">
        <v>220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ROUND(Y232*Source!I93,7)</f>
        <v>0.61250000000000004</v>
      </c>
      <c r="CY232">
        <f t="shared" si="143"/>
        <v>61.7</v>
      </c>
      <c r="CZ232">
        <f t="shared" si="144"/>
        <v>6.22</v>
      </c>
      <c r="DA232">
        <f t="shared" si="145"/>
        <v>9.92</v>
      </c>
      <c r="DB232">
        <f t="shared" si="139"/>
        <v>2.1800000000000002</v>
      </c>
      <c r="DC232">
        <f t="shared" si="140"/>
        <v>0</v>
      </c>
      <c r="DD232" t="s">
        <v>6</v>
      </c>
      <c r="DE232" t="s">
        <v>6</v>
      </c>
      <c r="DF232">
        <f t="shared" si="146"/>
        <v>37.79</v>
      </c>
      <c r="DG232">
        <f t="shared" si="147"/>
        <v>0</v>
      </c>
      <c r="DH232">
        <f t="shared" si="148"/>
        <v>0</v>
      </c>
      <c r="DI232">
        <f t="shared" si="142"/>
        <v>0</v>
      </c>
      <c r="DJ232">
        <f t="shared" si="149"/>
        <v>37.79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ROW(Source!A93)</f>
        <v>93</v>
      </c>
      <c r="B233">
        <v>92862827</v>
      </c>
      <c r="C233">
        <v>92863508</v>
      </c>
      <c r="D233">
        <v>48056368</v>
      </c>
      <c r="E233">
        <v>1</v>
      </c>
      <c r="F233">
        <v>1</v>
      </c>
      <c r="G233">
        <v>1</v>
      </c>
      <c r="H233">
        <v>3</v>
      </c>
      <c r="I233" t="s">
        <v>399</v>
      </c>
      <c r="J233" t="s">
        <v>402</v>
      </c>
      <c r="K233" t="s">
        <v>400</v>
      </c>
      <c r="L233">
        <v>1339</v>
      </c>
      <c r="N233">
        <v>1007</v>
      </c>
      <c r="O233" t="s">
        <v>401</v>
      </c>
      <c r="P233" t="s">
        <v>401</v>
      </c>
      <c r="Q233">
        <v>1</v>
      </c>
      <c r="W233">
        <v>0</v>
      </c>
      <c r="X233">
        <v>929815444</v>
      </c>
      <c r="Y233">
        <f t="shared" si="138"/>
        <v>2.75</v>
      </c>
      <c r="AA233">
        <v>24.2</v>
      </c>
      <c r="AB233">
        <v>0</v>
      </c>
      <c r="AC233">
        <v>0</v>
      </c>
      <c r="AD233">
        <v>0</v>
      </c>
      <c r="AE233">
        <v>2.44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2.75</v>
      </c>
      <c r="AU233" t="s">
        <v>6</v>
      </c>
      <c r="AV233">
        <v>0</v>
      </c>
      <c r="AW233">
        <v>2</v>
      </c>
      <c r="AX233">
        <v>92863530</v>
      </c>
      <c r="AY233">
        <v>1</v>
      </c>
      <c r="AZ233">
        <v>0</v>
      </c>
      <c r="BA233">
        <v>221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ROUND(Y233*Source!I93,7)</f>
        <v>4.8125</v>
      </c>
      <c r="CY233">
        <f t="shared" si="143"/>
        <v>24.2</v>
      </c>
      <c r="CZ233">
        <f t="shared" si="144"/>
        <v>2.44</v>
      </c>
      <c r="DA233">
        <f t="shared" si="145"/>
        <v>9.92</v>
      </c>
      <c r="DB233">
        <f t="shared" si="139"/>
        <v>6.71</v>
      </c>
      <c r="DC233">
        <f t="shared" si="140"/>
        <v>0</v>
      </c>
      <c r="DD233" t="s">
        <v>6</v>
      </c>
      <c r="DE233" t="s">
        <v>6</v>
      </c>
      <c r="DF233">
        <f t="shared" si="146"/>
        <v>116.46</v>
      </c>
      <c r="DG233">
        <f t="shared" si="147"/>
        <v>0</v>
      </c>
      <c r="DH233">
        <f t="shared" si="148"/>
        <v>0</v>
      </c>
      <c r="DI233">
        <f t="shared" si="142"/>
        <v>0</v>
      </c>
      <c r="DJ233">
        <f t="shared" si="149"/>
        <v>116.46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ROW(Source!A93)</f>
        <v>93</v>
      </c>
      <c r="B234">
        <v>92862827</v>
      </c>
      <c r="C234">
        <v>92863508</v>
      </c>
      <c r="D234">
        <v>48057400</v>
      </c>
      <c r="E234">
        <v>1</v>
      </c>
      <c r="F234">
        <v>1</v>
      </c>
      <c r="G234">
        <v>1</v>
      </c>
      <c r="H234">
        <v>3</v>
      </c>
      <c r="I234" t="s">
        <v>413</v>
      </c>
      <c r="J234" t="s">
        <v>415</v>
      </c>
      <c r="K234" t="s">
        <v>414</v>
      </c>
      <c r="L234">
        <v>1348</v>
      </c>
      <c r="N234">
        <v>1009</v>
      </c>
      <c r="O234" t="s">
        <v>185</v>
      </c>
      <c r="P234" t="s">
        <v>185</v>
      </c>
      <c r="Q234">
        <v>1000</v>
      </c>
      <c r="W234">
        <v>0</v>
      </c>
      <c r="X234">
        <v>-780198470</v>
      </c>
      <c r="Y234">
        <f t="shared" si="138"/>
        <v>2.0000000000000001E-4</v>
      </c>
      <c r="AA234">
        <v>134515.20000000001</v>
      </c>
      <c r="AB234">
        <v>0</v>
      </c>
      <c r="AC234">
        <v>0</v>
      </c>
      <c r="AD234">
        <v>0</v>
      </c>
      <c r="AE234">
        <v>13560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2.0000000000000001E-4</v>
      </c>
      <c r="AU234" t="s">
        <v>6</v>
      </c>
      <c r="AV234">
        <v>0</v>
      </c>
      <c r="AW234">
        <v>2</v>
      </c>
      <c r="AX234">
        <v>92863531</v>
      </c>
      <c r="AY234">
        <v>1</v>
      </c>
      <c r="AZ234">
        <v>0</v>
      </c>
      <c r="BA234">
        <v>222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ROUND(Y234*Source!I93,7)</f>
        <v>3.5E-4</v>
      </c>
      <c r="CY234">
        <f t="shared" si="143"/>
        <v>134515.20000000001</v>
      </c>
      <c r="CZ234">
        <f t="shared" si="144"/>
        <v>13560</v>
      </c>
      <c r="DA234">
        <f t="shared" si="145"/>
        <v>9.92</v>
      </c>
      <c r="DB234">
        <f t="shared" si="139"/>
        <v>2.71</v>
      </c>
      <c r="DC234">
        <f t="shared" si="140"/>
        <v>0</v>
      </c>
      <c r="DD234" t="s">
        <v>6</v>
      </c>
      <c r="DE234" t="s">
        <v>6</v>
      </c>
      <c r="DF234">
        <f t="shared" si="146"/>
        <v>47.08</v>
      </c>
      <c r="DG234">
        <f t="shared" si="147"/>
        <v>0</v>
      </c>
      <c r="DH234">
        <f t="shared" si="148"/>
        <v>0</v>
      </c>
      <c r="DI234">
        <f t="shared" si="142"/>
        <v>0</v>
      </c>
      <c r="DJ234">
        <f t="shared" si="149"/>
        <v>47.08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ROW(Source!A93)</f>
        <v>93</v>
      </c>
      <c r="B235">
        <v>92862827</v>
      </c>
      <c r="C235">
        <v>92863508</v>
      </c>
      <c r="D235">
        <v>48060854</v>
      </c>
      <c r="E235">
        <v>1</v>
      </c>
      <c r="F235">
        <v>1</v>
      </c>
      <c r="G235">
        <v>1</v>
      </c>
      <c r="H235">
        <v>3</v>
      </c>
      <c r="I235" t="s">
        <v>404</v>
      </c>
      <c r="J235" t="s">
        <v>407</v>
      </c>
      <c r="K235" t="s">
        <v>405</v>
      </c>
      <c r="L235">
        <v>1346</v>
      </c>
      <c r="N235">
        <v>1009</v>
      </c>
      <c r="O235" t="s">
        <v>406</v>
      </c>
      <c r="P235" t="s">
        <v>406</v>
      </c>
      <c r="Q235">
        <v>1</v>
      </c>
      <c r="W235">
        <v>0</v>
      </c>
      <c r="X235">
        <v>772688916</v>
      </c>
      <c r="Y235">
        <f t="shared" si="138"/>
        <v>9.9000000000000008E-3</v>
      </c>
      <c r="AA235">
        <v>21.33</v>
      </c>
      <c r="AB235">
        <v>0</v>
      </c>
      <c r="AC235">
        <v>0</v>
      </c>
      <c r="AD235">
        <v>0</v>
      </c>
      <c r="AE235">
        <v>2.15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9.9000000000000008E-3</v>
      </c>
      <c r="AU235" t="s">
        <v>6</v>
      </c>
      <c r="AV235">
        <v>0</v>
      </c>
      <c r="AW235">
        <v>2</v>
      </c>
      <c r="AX235">
        <v>92863532</v>
      </c>
      <c r="AY235">
        <v>1</v>
      </c>
      <c r="AZ235">
        <v>0</v>
      </c>
      <c r="BA235">
        <v>223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ROUND(Y235*Source!I93,7)</f>
        <v>1.7325E-2</v>
      </c>
      <c r="CY235">
        <f t="shared" si="143"/>
        <v>21.33</v>
      </c>
      <c r="CZ235">
        <f t="shared" si="144"/>
        <v>2.15</v>
      </c>
      <c r="DA235">
        <f t="shared" si="145"/>
        <v>9.92</v>
      </c>
      <c r="DB235">
        <f t="shared" si="139"/>
        <v>0.02</v>
      </c>
      <c r="DC235">
        <f t="shared" si="140"/>
        <v>0</v>
      </c>
      <c r="DD235" t="s">
        <v>6</v>
      </c>
      <c r="DE235" t="s">
        <v>6</v>
      </c>
      <c r="DF235">
        <f t="shared" si="146"/>
        <v>0.37</v>
      </c>
      <c r="DG235">
        <f t="shared" si="147"/>
        <v>0</v>
      </c>
      <c r="DH235">
        <f t="shared" si="148"/>
        <v>0</v>
      </c>
      <c r="DI235">
        <f t="shared" si="142"/>
        <v>0</v>
      </c>
      <c r="DJ235">
        <f t="shared" si="149"/>
        <v>0.37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ROW(Source!A93)</f>
        <v>93</v>
      </c>
      <c r="B236">
        <v>92862827</v>
      </c>
      <c r="C236">
        <v>92863508</v>
      </c>
      <c r="D236">
        <v>48061654</v>
      </c>
      <c r="E236">
        <v>1</v>
      </c>
      <c r="F236">
        <v>1</v>
      </c>
      <c r="G236">
        <v>1</v>
      </c>
      <c r="H236">
        <v>3</v>
      </c>
      <c r="I236" t="s">
        <v>409</v>
      </c>
      <c r="J236" t="s">
        <v>411</v>
      </c>
      <c r="K236" t="s">
        <v>410</v>
      </c>
      <c r="L236">
        <v>1339</v>
      </c>
      <c r="N236">
        <v>1007</v>
      </c>
      <c r="O236" t="s">
        <v>401</v>
      </c>
      <c r="P236" t="s">
        <v>401</v>
      </c>
      <c r="Q236">
        <v>1</v>
      </c>
      <c r="W236">
        <v>0</v>
      </c>
      <c r="X236">
        <v>-692755867</v>
      </c>
      <c r="Y236">
        <f t="shared" si="138"/>
        <v>8.0000000000000002E-3</v>
      </c>
      <c r="AA236">
        <v>5952</v>
      </c>
      <c r="AB236">
        <v>0</v>
      </c>
      <c r="AC236">
        <v>0</v>
      </c>
      <c r="AD236">
        <v>0</v>
      </c>
      <c r="AE236">
        <v>600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8.0000000000000002E-3</v>
      </c>
      <c r="AU236" t="s">
        <v>6</v>
      </c>
      <c r="AV236">
        <v>0</v>
      </c>
      <c r="AW236">
        <v>2</v>
      </c>
      <c r="AX236">
        <v>92863533</v>
      </c>
      <c r="AY236">
        <v>1</v>
      </c>
      <c r="AZ236">
        <v>0</v>
      </c>
      <c r="BA236">
        <v>224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ROUND(Y236*Source!I93,7)</f>
        <v>1.4E-2</v>
      </c>
      <c r="CY236">
        <f t="shared" si="143"/>
        <v>5952</v>
      </c>
      <c r="CZ236">
        <f t="shared" si="144"/>
        <v>600</v>
      </c>
      <c r="DA236">
        <f t="shared" si="145"/>
        <v>9.92</v>
      </c>
      <c r="DB236">
        <f t="shared" si="139"/>
        <v>4.8</v>
      </c>
      <c r="DC236">
        <f t="shared" si="140"/>
        <v>0</v>
      </c>
      <c r="DD236" t="s">
        <v>6</v>
      </c>
      <c r="DE236" t="s">
        <v>6</v>
      </c>
      <c r="DF236">
        <f t="shared" si="146"/>
        <v>83.33</v>
      </c>
      <c r="DG236">
        <f t="shared" si="147"/>
        <v>0</v>
      </c>
      <c r="DH236">
        <f t="shared" si="148"/>
        <v>0</v>
      </c>
      <c r="DI236">
        <f t="shared" si="142"/>
        <v>0</v>
      </c>
      <c r="DJ236">
        <f t="shared" si="149"/>
        <v>83.33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ROW(Source!A93)</f>
        <v>93</v>
      </c>
      <c r="B237">
        <v>92862827</v>
      </c>
      <c r="C237">
        <v>92863508</v>
      </c>
      <c r="D237">
        <v>48097168</v>
      </c>
      <c r="E237">
        <v>1</v>
      </c>
      <c r="F237">
        <v>1</v>
      </c>
      <c r="G237">
        <v>1</v>
      </c>
      <c r="H237">
        <v>3</v>
      </c>
      <c r="I237" t="s">
        <v>323</v>
      </c>
      <c r="J237" t="s">
        <v>325</v>
      </c>
      <c r="K237" t="s">
        <v>324</v>
      </c>
      <c r="L237">
        <v>1301</v>
      </c>
      <c r="N237">
        <v>1003</v>
      </c>
      <c r="O237" t="s">
        <v>190</v>
      </c>
      <c r="P237" t="s">
        <v>190</v>
      </c>
      <c r="Q237">
        <v>1</v>
      </c>
      <c r="W237">
        <v>0</v>
      </c>
      <c r="X237">
        <v>-1453251280</v>
      </c>
      <c r="Y237">
        <f t="shared" si="138"/>
        <v>100</v>
      </c>
      <c r="AA237">
        <v>427.75</v>
      </c>
      <c r="AB237">
        <v>0</v>
      </c>
      <c r="AC237">
        <v>0</v>
      </c>
      <c r="AD237">
        <v>0</v>
      </c>
      <c r="AE237">
        <v>43.12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6</v>
      </c>
      <c r="AT237">
        <v>100</v>
      </c>
      <c r="AU237" t="s">
        <v>6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ROUND(Y237*Source!I93,7)</f>
        <v>175</v>
      </c>
      <c r="CY237">
        <f t="shared" si="143"/>
        <v>427.75</v>
      </c>
      <c r="CZ237">
        <f t="shared" si="144"/>
        <v>43.12</v>
      </c>
      <c r="DA237">
        <f t="shared" si="145"/>
        <v>9.92</v>
      </c>
      <c r="DB237">
        <f t="shared" si="139"/>
        <v>4312</v>
      </c>
      <c r="DC237">
        <f t="shared" si="140"/>
        <v>0</v>
      </c>
      <c r="DD237" t="s">
        <v>6</v>
      </c>
      <c r="DE237" t="s">
        <v>6</v>
      </c>
      <c r="DF237">
        <f t="shared" si="146"/>
        <v>74856.25</v>
      </c>
      <c r="DG237">
        <f t="shared" si="147"/>
        <v>0</v>
      </c>
      <c r="DH237">
        <f t="shared" si="148"/>
        <v>0</v>
      </c>
      <c r="DI237">
        <f t="shared" si="142"/>
        <v>0</v>
      </c>
      <c r="DJ237">
        <f t="shared" si="149"/>
        <v>74856.25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ROW(Source!A95)</f>
        <v>95</v>
      </c>
      <c r="B238">
        <v>92862827</v>
      </c>
      <c r="C238">
        <v>92863537</v>
      </c>
      <c r="D238">
        <v>48043919</v>
      </c>
      <c r="E238">
        <v>68</v>
      </c>
      <c r="F238">
        <v>1</v>
      </c>
      <c r="G238">
        <v>1</v>
      </c>
      <c r="H238">
        <v>1</v>
      </c>
      <c r="I238" t="s">
        <v>838</v>
      </c>
      <c r="J238" t="s">
        <v>6</v>
      </c>
      <c r="K238" t="s">
        <v>839</v>
      </c>
      <c r="L238">
        <v>1191</v>
      </c>
      <c r="N238">
        <v>1013</v>
      </c>
      <c r="O238" t="s">
        <v>682</v>
      </c>
      <c r="P238" t="s">
        <v>682</v>
      </c>
      <c r="Q238">
        <v>1</v>
      </c>
      <c r="W238">
        <v>0</v>
      </c>
      <c r="X238">
        <v>496079349</v>
      </c>
      <c r="Y238">
        <f t="shared" si="138"/>
        <v>5.01</v>
      </c>
      <c r="AA238">
        <v>0</v>
      </c>
      <c r="AB238">
        <v>0</v>
      </c>
      <c r="AC238">
        <v>0</v>
      </c>
      <c r="AD238">
        <v>522.04999999999995</v>
      </c>
      <c r="AE238">
        <v>0</v>
      </c>
      <c r="AF238">
        <v>0</v>
      </c>
      <c r="AG238">
        <v>0</v>
      </c>
      <c r="AH238">
        <v>11.64</v>
      </c>
      <c r="AI238">
        <v>1</v>
      </c>
      <c r="AJ238">
        <v>1</v>
      </c>
      <c r="AK238">
        <v>1</v>
      </c>
      <c r="AL238">
        <v>44.85</v>
      </c>
      <c r="AM238">
        <v>4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5.01</v>
      </c>
      <c r="AU238" t="s">
        <v>6</v>
      </c>
      <c r="AV238">
        <v>1</v>
      </c>
      <c r="AW238">
        <v>2</v>
      </c>
      <c r="AX238">
        <v>92863544</v>
      </c>
      <c r="AY238">
        <v>1</v>
      </c>
      <c r="AZ238">
        <v>0</v>
      </c>
      <c r="BA238">
        <v>227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ROUND(AT238*Source!I95*AH238*AL238,2)</f>
        <v>183372.04</v>
      </c>
      <c r="CV238">
        <f>ROUND(Y238*Source!I95,7)</f>
        <v>351.25110000000001</v>
      </c>
      <c r="CW238">
        <v>0</v>
      </c>
      <c r="CX238">
        <f>ROUND(Y238*Source!I95,7)</f>
        <v>351.25110000000001</v>
      </c>
      <c r="CY238">
        <f>AD238</f>
        <v>522.04999999999995</v>
      </c>
      <c r="CZ238">
        <f>AH238</f>
        <v>11.64</v>
      </c>
      <c r="DA238">
        <f>AL238</f>
        <v>44.85</v>
      </c>
      <c r="DB238">
        <f t="shared" si="139"/>
        <v>58.32</v>
      </c>
      <c r="DC238">
        <f t="shared" si="140"/>
        <v>0</v>
      </c>
      <c r="DD238" t="s">
        <v>6</v>
      </c>
      <c r="DE238" t="s">
        <v>6</v>
      </c>
      <c r="DF238">
        <f>ROUND(ROUND(AE238,2)*CX238,2)</f>
        <v>0</v>
      </c>
      <c r="DG238">
        <f t="shared" si="147"/>
        <v>0</v>
      </c>
      <c r="DH238">
        <f t="shared" si="148"/>
        <v>0</v>
      </c>
      <c r="DI238">
        <f>ROUND(ROUND(AH238*AL238,2)*CX238,2)</f>
        <v>183370.64</v>
      </c>
      <c r="DJ238">
        <f>DI238</f>
        <v>183370.64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ROW(Source!A95)</f>
        <v>95</v>
      </c>
      <c r="B239">
        <v>92862827</v>
      </c>
      <c r="C239">
        <v>92863537</v>
      </c>
      <c r="D239">
        <v>48206309</v>
      </c>
      <c r="E239">
        <v>1</v>
      </c>
      <c r="F239">
        <v>1</v>
      </c>
      <c r="G239">
        <v>1</v>
      </c>
      <c r="H239">
        <v>2</v>
      </c>
      <c r="I239" t="s">
        <v>692</v>
      </c>
      <c r="J239" t="s">
        <v>693</v>
      </c>
      <c r="K239" t="s">
        <v>694</v>
      </c>
      <c r="L239">
        <v>1367</v>
      </c>
      <c r="N239">
        <v>1011</v>
      </c>
      <c r="O239" t="s">
        <v>688</v>
      </c>
      <c r="P239" t="s">
        <v>688</v>
      </c>
      <c r="Q239">
        <v>1</v>
      </c>
      <c r="W239">
        <v>0</v>
      </c>
      <c r="X239">
        <v>-1469433637</v>
      </c>
      <c r="Y239">
        <f t="shared" si="138"/>
        <v>1.5</v>
      </c>
      <c r="AA239">
        <v>0</v>
      </c>
      <c r="AB239">
        <v>466.41</v>
      </c>
      <c r="AC239">
        <v>0</v>
      </c>
      <c r="AD239">
        <v>0</v>
      </c>
      <c r="AE239">
        <v>0</v>
      </c>
      <c r="AF239">
        <v>29.67</v>
      </c>
      <c r="AG239">
        <v>0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1.5</v>
      </c>
      <c r="AU239" t="s">
        <v>6</v>
      </c>
      <c r="AV239">
        <v>0</v>
      </c>
      <c r="AW239">
        <v>2</v>
      </c>
      <c r="AX239">
        <v>92863545</v>
      </c>
      <c r="AY239">
        <v>1</v>
      </c>
      <c r="AZ239">
        <v>0</v>
      </c>
      <c r="BA239">
        <v>228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ROUND(Y239*Source!I95*DO239,7)</f>
        <v>0</v>
      </c>
      <c r="CX239">
        <f>ROUND(Y239*Source!I95,7)</f>
        <v>105.16500000000001</v>
      </c>
      <c r="CY239">
        <f>AB239</f>
        <v>466.41</v>
      </c>
      <c r="CZ239">
        <f>AF239</f>
        <v>29.67</v>
      </c>
      <c r="DA239">
        <f>AJ239</f>
        <v>15.72</v>
      </c>
      <c r="DB239">
        <f t="shared" si="139"/>
        <v>44.51</v>
      </c>
      <c r="DC239">
        <f t="shared" si="140"/>
        <v>0</v>
      </c>
      <c r="DD239" t="s">
        <v>6</v>
      </c>
      <c r="DE239" t="s">
        <v>6</v>
      </c>
      <c r="DF239">
        <f>ROUND(ROUND(AE239,2)*CX239,2)</f>
        <v>0</v>
      </c>
      <c r="DG239">
        <f>ROUND(ROUND(AF239*AJ239,2)*CX239,2)</f>
        <v>49050.01</v>
      </c>
      <c r="DH239">
        <f>ROUND(ROUND(AG239*AK239,2)*CX239,2)</f>
        <v>0</v>
      </c>
      <c r="DI239">
        <f>ROUND(ROUND(AH239,2)*CX239,2)</f>
        <v>0</v>
      </c>
      <c r="DJ239">
        <f>DG239</f>
        <v>49050.01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ROW(Source!A95)</f>
        <v>95</v>
      </c>
      <c r="B240">
        <v>92862827</v>
      </c>
      <c r="C240">
        <v>92863537</v>
      </c>
      <c r="D240">
        <v>48056368</v>
      </c>
      <c r="E240">
        <v>1</v>
      </c>
      <c r="F240">
        <v>1</v>
      </c>
      <c r="G240">
        <v>1</v>
      </c>
      <c r="H240">
        <v>3</v>
      </c>
      <c r="I240" t="s">
        <v>399</v>
      </c>
      <c r="J240" t="s">
        <v>402</v>
      </c>
      <c r="K240" t="s">
        <v>400</v>
      </c>
      <c r="L240">
        <v>1339</v>
      </c>
      <c r="N240">
        <v>1007</v>
      </c>
      <c r="O240" t="s">
        <v>401</v>
      </c>
      <c r="P240" t="s">
        <v>401</v>
      </c>
      <c r="Q240">
        <v>1</v>
      </c>
      <c r="W240">
        <v>0</v>
      </c>
      <c r="X240">
        <v>929815444</v>
      </c>
      <c r="Y240">
        <f t="shared" si="138"/>
        <v>1</v>
      </c>
      <c r="AA240">
        <v>24.2</v>
      </c>
      <c r="AB240">
        <v>0</v>
      </c>
      <c r="AC240">
        <v>0</v>
      </c>
      <c r="AD240">
        <v>0</v>
      </c>
      <c r="AE240">
        <v>2.44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1</v>
      </c>
      <c r="AU240" t="s">
        <v>6</v>
      </c>
      <c r="AV240">
        <v>0</v>
      </c>
      <c r="AW240">
        <v>2</v>
      </c>
      <c r="AX240">
        <v>92863546</v>
      </c>
      <c r="AY240">
        <v>1</v>
      </c>
      <c r="AZ240">
        <v>0</v>
      </c>
      <c r="BA240">
        <v>229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ROUND(Y240*Source!I95,7)</f>
        <v>70.11</v>
      </c>
      <c r="CY240">
        <f>AA240</f>
        <v>24.2</v>
      </c>
      <c r="CZ240">
        <f>AE240</f>
        <v>2.44</v>
      </c>
      <c r="DA240">
        <f>AI240</f>
        <v>9.92</v>
      </c>
      <c r="DB240">
        <f t="shared" si="139"/>
        <v>2.44</v>
      </c>
      <c r="DC240">
        <f t="shared" si="140"/>
        <v>0</v>
      </c>
      <c r="DD240" t="s">
        <v>6</v>
      </c>
      <c r="DE240" t="s">
        <v>6</v>
      </c>
      <c r="DF240">
        <f>ROUND(ROUND(AE240*AI240,2)*CX240,2)</f>
        <v>1696.66</v>
      </c>
      <c r="DG240">
        <f t="shared" ref="DG240:DG245" si="150">ROUND(ROUND(AF240,2)*CX240,2)</f>
        <v>0</v>
      </c>
      <c r="DH240">
        <f>ROUND(ROUND(AG240,2)*CX240,2)</f>
        <v>0</v>
      </c>
      <c r="DI240">
        <f>ROUND(ROUND(AH240,2)*CX240,2)</f>
        <v>0</v>
      </c>
      <c r="DJ240">
        <f>DF240</f>
        <v>1696.66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ROW(Source!A95)</f>
        <v>95</v>
      </c>
      <c r="B241">
        <v>92862827</v>
      </c>
      <c r="C241">
        <v>92863537</v>
      </c>
      <c r="D241">
        <v>48057016</v>
      </c>
      <c r="E241">
        <v>1</v>
      </c>
      <c r="F241">
        <v>1</v>
      </c>
      <c r="G241">
        <v>1</v>
      </c>
      <c r="H241">
        <v>3</v>
      </c>
      <c r="I241" t="s">
        <v>712</v>
      </c>
      <c r="J241" t="s">
        <v>713</v>
      </c>
      <c r="K241" t="s">
        <v>714</v>
      </c>
      <c r="L241">
        <v>1346</v>
      </c>
      <c r="N241">
        <v>1009</v>
      </c>
      <c r="O241" t="s">
        <v>406</v>
      </c>
      <c r="P241" t="s">
        <v>406</v>
      </c>
      <c r="Q241">
        <v>1</v>
      </c>
      <c r="W241">
        <v>0</v>
      </c>
      <c r="X241">
        <v>276037719</v>
      </c>
      <c r="Y241">
        <f t="shared" si="138"/>
        <v>0.02</v>
      </c>
      <c r="AA241">
        <v>369.92</v>
      </c>
      <c r="AB241">
        <v>0</v>
      </c>
      <c r="AC241">
        <v>0</v>
      </c>
      <c r="AD241">
        <v>0</v>
      </c>
      <c r="AE241">
        <v>37.29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0.02</v>
      </c>
      <c r="AU241" t="s">
        <v>6</v>
      </c>
      <c r="AV241">
        <v>0</v>
      </c>
      <c r="AW241">
        <v>2</v>
      </c>
      <c r="AX241">
        <v>92863547</v>
      </c>
      <c r="AY241">
        <v>1</v>
      </c>
      <c r="AZ241">
        <v>0</v>
      </c>
      <c r="BA241">
        <v>230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ROUND(Y241*Source!I95,7)</f>
        <v>1.4021999999999999</v>
      </c>
      <c r="CY241">
        <f>AA241</f>
        <v>369.92</v>
      </c>
      <c r="CZ241">
        <f>AE241</f>
        <v>37.29</v>
      </c>
      <c r="DA241">
        <f>AI241</f>
        <v>9.92</v>
      </c>
      <c r="DB241">
        <f t="shared" si="139"/>
        <v>0.75</v>
      </c>
      <c r="DC241">
        <f t="shared" si="140"/>
        <v>0</v>
      </c>
      <c r="DD241" t="s">
        <v>6</v>
      </c>
      <c r="DE241" t="s">
        <v>6</v>
      </c>
      <c r="DF241">
        <f>ROUND(ROUND(AE241*AI241,2)*CX241,2)</f>
        <v>518.70000000000005</v>
      </c>
      <c r="DG241">
        <f t="shared" si="150"/>
        <v>0</v>
      </c>
      <c r="DH241">
        <f>ROUND(ROUND(AG241,2)*CX241,2)</f>
        <v>0</v>
      </c>
      <c r="DI241">
        <f>ROUND(ROUND(AH241,2)*CX241,2)</f>
        <v>0</v>
      </c>
      <c r="DJ241">
        <f>DF241</f>
        <v>518.70000000000005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ROW(Source!A95)</f>
        <v>95</v>
      </c>
      <c r="B242">
        <v>92862827</v>
      </c>
      <c r="C242">
        <v>92863537</v>
      </c>
      <c r="D242">
        <v>48087656</v>
      </c>
      <c r="E242">
        <v>1</v>
      </c>
      <c r="F242">
        <v>1</v>
      </c>
      <c r="G242">
        <v>1</v>
      </c>
      <c r="H242">
        <v>3</v>
      </c>
      <c r="I242" t="s">
        <v>715</v>
      </c>
      <c r="J242" t="s">
        <v>716</v>
      </c>
      <c r="K242" t="s">
        <v>717</v>
      </c>
      <c r="L242">
        <v>1346</v>
      </c>
      <c r="N242">
        <v>1009</v>
      </c>
      <c r="O242" t="s">
        <v>406</v>
      </c>
      <c r="P242" t="s">
        <v>406</v>
      </c>
      <c r="Q242">
        <v>1</v>
      </c>
      <c r="W242">
        <v>0</v>
      </c>
      <c r="X242">
        <v>-943377780</v>
      </c>
      <c r="Y242">
        <f t="shared" si="138"/>
        <v>0.05</v>
      </c>
      <c r="AA242">
        <v>149.99</v>
      </c>
      <c r="AB242">
        <v>0</v>
      </c>
      <c r="AC242">
        <v>0</v>
      </c>
      <c r="AD242">
        <v>0</v>
      </c>
      <c r="AE242">
        <v>15.12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0.05</v>
      </c>
      <c r="AU242" t="s">
        <v>6</v>
      </c>
      <c r="AV242">
        <v>0</v>
      </c>
      <c r="AW242">
        <v>2</v>
      </c>
      <c r="AX242">
        <v>92863548</v>
      </c>
      <c r="AY242">
        <v>1</v>
      </c>
      <c r="AZ242">
        <v>0</v>
      </c>
      <c r="BA242">
        <v>231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ROUND(Y242*Source!I95,7)</f>
        <v>3.5055000000000001</v>
      </c>
      <c r="CY242">
        <f>AA242</f>
        <v>149.99</v>
      </c>
      <c r="CZ242">
        <f>AE242</f>
        <v>15.12</v>
      </c>
      <c r="DA242">
        <f>AI242</f>
        <v>9.92</v>
      </c>
      <c r="DB242">
        <f t="shared" si="139"/>
        <v>0.76</v>
      </c>
      <c r="DC242">
        <f t="shared" si="140"/>
        <v>0</v>
      </c>
      <c r="DD242" t="s">
        <v>6</v>
      </c>
      <c r="DE242" t="s">
        <v>6</v>
      </c>
      <c r="DF242">
        <f>ROUND(ROUND(AE242*AI242,2)*CX242,2)</f>
        <v>525.79</v>
      </c>
      <c r="DG242">
        <f t="shared" si="150"/>
        <v>0</v>
      </c>
      <c r="DH242">
        <f>ROUND(ROUND(AG242,2)*CX242,2)</f>
        <v>0</v>
      </c>
      <c r="DI242">
        <f>ROUND(ROUND(AH242,2)*CX242,2)</f>
        <v>0</v>
      </c>
      <c r="DJ242">
        <f>DF242</f>
        <v>525.79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ROW(Source!A95)</f>
        <v>95</v>
      </c>
      <c r="B243">
        <v>92862827</v>
      </c>
      <c r="C243">
        <v>92863537</v>
      </c>
      <c r="D243">
        <v>48088344</v>
      </c>
      <c r="E243">
        <v>1</v>
      </c>
      <c r="F243">
        <v>1</v>
      </c>
      <c r="G243">
        <v>1</v>
      </c>
      <c r="H243">
        <v>3</v>
      </c>
      <c r="I243" t="s">
        <v>718</v>
      </c>
      <c r="J243" t="s">
        <v>719</v>
      </c>
      <c r="K243" t="s">
        <v>720</v>
      </c>
      <c r="L243">
        <v>1348</v>
      </c>
      <c r="N243">
        <v>1009</v>
      </c>
      <c r="O243" t="s">
        <v>185</v>
      </c>
      <c r="P243" t="s">
        <v>185</v>
      </c>
      <c r="Q243">
        <v>1000</v>
      </c>
      <c r="W243">
        <v>0</v>
      </c>
      <c r="X243">
        <v>-643857357</v>
      </c>
      <c r="Y243">
        <f t="shared" si="138"/>
        <v>2.0000000000000002E-5</v>
      </c>
      <c r="AA243">
        <v>168144</v>
      </c>
      <c r="AB243">
        <v>0</v>
      </c>
      <c r="AC243">
        <v>0</v>
      </c>
      <c r="AD243">
        <v>0</v>
      </c>
      <c r="AE243">
        <v>16950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2.0000000000000002E-5</v>
      </c>
      <c r="AU243" t="s">
        <v>6</v>
      </c>
      <c r="AV243">
        <v>0</v>
      </c>
      <c r="AW243">
        <v>2</v>
      </c>
      <c r="AX243">
        <v>92863549</v>
      </c>
      <c r="AY243">
        <v>1</v>
      </c>
      <c r="AZ243">
        <v>0</v>
      </c>
      <c r="BA243">
        <v>232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ROUND(Y243*Source!I95,7)</f>
        <v>1.4021999999999999E-3</v>
      </c>
      <c r="CY243">
        <f>AA243</f>
        <v>168144</v>
      </c>
      <c r="CZ243">
        <f>AE243</f>
        <v>16950</v>
      </c>
      <c r="DA243">
        <f>AI243</f>
        <v>9.92</v>
      </c>
      <c r="DB243">
        <f t="shared" si="139"/>
        <v>0.34</v>
      </c>
      <c r="DC243">
        <f t="shared" si="140"/>
        <v>0</v>
      </c>
      <c r="DD243" t="s">
        <v>6</v>
      </c>
      <c r="DE243" t="s">
        <v>6</v>
      </c>
      <c r="DF243">
        <f>ROUND(ROUND(AE243*AI243,2)*CX243,2)</f>
        <v>235.77</v>
      </c>
      <c r="DG243">
        <f t="shared" si="150"/>
        <v>0</v>
      </c>
      <c r="DH243">
        <f>ROUND(ROUND(AG243,2)*CX243,2)</f>
        <v>0</v>
      </c>
      <c r="DI243">
        <f>ROUND(ROUND(AH243,2)*CX243,2)</f>
        <v>0</v>
      </c>
      <c r="DJ243">
        <f>DF243</f>
        <v>235.77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ROW(Source!A96)</f>
        <v>96</v>
      </c>
      <c r="B244">
        <v>92862827</v>
      </c>
      <c r="C244">
        <v>92863550</v>
      </c>
      <c r="D244">
        <v>48043887</v>
      </c>
      <c r="E244">
        <v>68</v>
      </c>
      <c r="F244">
        <v>1</v>
      </c>
      <c r="G244">
        <v>1</v>
      </c>
      <c r="H244">
        <v>1</v>
      </c>
      <c r="I244" t="s">
        <v>749</v>
      </c>
      <c r="J244" t="s">
        <v>6</v>
      </c>
      <c r="K244" t="s">
        <v>750</v>
      </c>
      <c r="L244">
        <v>1191</v>
      </c>
      <c r="N244">
        <v>1013</v>
      </c>
      <c r="O244" t="s">
        <v>682</v>
      </c>
      <c r="P244" t="s">
        <v>682</v>
      </c>
      <c r="Q244">
        <v>1</v>
      </c>
      <c r="W244">
        <v>0</v>
      </c>
      <c r="X244">
        <v>-946583284</v>
      </c>
      <c r="Y244">
        <f t="shared" si="138"/>
        <v>65.599999999999994</v>
      </c>
      <c r="AA244">
        <v>0</v>
      </c>
      <c r="AB244">
        <v>0</v>
      </c>
      <c r="AC244">
        <v>0</v>
      </c>
      <c r="AD244">
        <v>437.74</v>
      </c>
      <c r="AE244">
        <v>0</v>
      </c>
      <c r="AF244">
        <v>0</v>
      </c>
      <c r="AG244">
        <v>0</v>
      </c>
      <c r="AH244">
        <v>9.76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65.599999999999994</v>
      </c>
      <c r="AU244" t="s">
        <v>6</v>
      </c>
      <c r="AV244">
        <v>1</v>
      </c>
      <c r="AW244">
        <v>2</v>
      </c>
      <c r="AX244">
        <v>92863564</v>
      </c>
      <c r="AY244">
        <v>1</v>
      </c>
      <c r="AZ244">
        <v>0</v>
      </c>
      <c r="BA244">
        <v>233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ROUND(AT244*Source!I96*AH244*AL244,2)</f>
        <v>5743.1</v>
      </c>
      <c r="CV244">
        <f>ROUND(Y244*Source!I96,7)</f>
        <v>13.12</v>
      </c>
      <c r="CW244">
        <v>0</v>
      </c>
      <c r="CX244">
        <f>ROUND(Y244*Source!I96,7)</f>
        <v>13.12</v>
      </c>
      <c r="CY244">
        <f>AD244</f>
        <v>437.74</v>
      </c>
      <c r="CZ244">
        <f>AH244</f>
        <v>9.76</v>
      </c>
      <c r="DA244">
        <f>AL244</f>
        <v>44.85</v>
      </c>
      <c r="DB244">
        <f t="shared" si="139"/>
        <v>640.26</v>
      </c>
      <c r="DC244">
        <f t="shared" si="140"/>
        <v>0</v>
      </c>
      <c r="DD244" t="s">
        <v>6</v>
      </c>
      <c r="DE244" t="s">
        <v>6</v>
      </c>
      <c r="DF244">
        <f t="shared" ref="DF244:DF249" si="151">ROUND(ROUND(AE244,2)*CX244,2)</f>
        <v>0</v>
      </c>
      <c r="DG244">
        <f t="shared" si="150"/>
        <v>0</v>
      </c>
      <c r="DH244">
        <f>ROUND(ROUND(AG244,2)*CX244,2)</f>
        <v>0</v>
      </c>
      <c r="DI244">
        <f>ROUND(ROUND(AH244*AL244,2)*CX244,2)</f>
        <v>5743.15</v>
      </c>
      <c r="DJ244">
        <f>DI244</f>
        <v>5743.15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ROW(Source!A96)</f>
        <v>96</v>
      </c>
      <c r="B245">
        <v>92862827</v>
      </c>
      <c r="C245">
        <v>92863550</v>
      </c>
      <c r="D245">
        <v>48044033</v>
      </c>
      <c r="E245">
        <v>68</v>
      </c>
      <c r="F245">
        <v>1</v>
      </c>
      <c r="G245">
        <v>1</v>
      </c>
      <c r="H245">
        <v>1</v>
      </c>
      <c r="I245" t="s">
        <v>683</v>
      </c>
      <c r="J245" t="s">
        <v>6</v>
      </c>
      <c r="K245" t="s">
        <v>684</v>
      </c>
      <c r="L245">
        <v>1191</v>
      </c>
      <c r="N245">
        <v>1013</v>
      </c>
      <c r="O245" t="s">
        <v>682</v>
      </c>
      <c r="P245" t="s">
        <v>682</v>
      </c>
      <c r="Q245">
        <v>1</v>
      </c>
      <c r="W245">
        <v>0</v>
      </c>
      <c r="X245">
        <v>-1417349443</v>
      </c>
      <c r="Y245">
        <f t="shared" si="138"/>
        <v>1.24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1.24</v>
      </c>
      <c r="AU245" t="s">
        <v>6</v>
      </c>
      <c r="AV245">
        <v>2</v>
      </c>
      <c r="AW245">
        <v>2</v>
      </c>
      <c r="AX245">
        <v>92863565</v>
      </c>
      <c r="AY245">
        <v>1</v>
      </c>
      <c r="AZ245">
        <v>0</v>
      </c>
      <c r="BA245">
        <v>234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ROUND(Y245*Source!I96,7)</f>
        <v>0.248</v>
      </c>
      <c r="CY245">
        <f>AD245</f>
        <v>0</v>
      </c>
      <c r="CZ245">
        <f>AH245</f>
        <v>0</v>
      </c>
      <c r="DA245">
        <f>AL245</f>
        <v>1</v>
      </c>
      <c r="DB245">
        <f t="shared" si="139"/>
        <v>0</v>
      </c>
      <c r="DC245">
        <f t="shared" si="140"/>
        <v>0</v>
      </c>
      <c r="DD245" t="s">
        <v>6</v>
      </c>
      <c r="DE245" t="s">
        <v>6</v>
      </c>
      <c r="DF245">
        <f t="shared" si="151"/>
        <v>0</v>
      </c>
      <c r="DG245">
        <f t="shared" si="150"/>
        <v>0</v>
      </c>
      <c r="DH245">
        <f>ROUND(ROUND(AG245*AK245,2)*CX245,2)</f>
        <v>0</v>
      </c>
      <c r="DI245">
        <f t="shared" ref="DI245:DI256" si="152">ROUND(ROUND(AH245,2)*CX245,2)</f>
        <v>0</v>
      </c>
      <c r="DJ245">
        <f>DI245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ROW(Source!A96)</f>
        <v>96</v>
      </c>
      <c r="B246">
        <v>92862827</v>
      </c>
      <c r="C246">
        <v>92863550</v>
      </c>
      <c r="D246">
        <v>48205516</v>
      </c>
      <c r="E246">
        <v>1</v>
      </c>
      <c r="F246">
        <v>1</v>
      </c>
      <c r="G246">
        <v>1</v>
      </c>
      <c r="H246">
        <v>2</v>
      </c>
      <c r="I246" t="s">
        <v>723</v>
      </c>
      <c r="J246" t="s">
        <v>724</v>
      </c>
      <c r="K246" t="s">
        <v>725</v>
      </c>
      <c r="L246">
        <v>1367</v>
      </c>
      <c r="N246">
        <v>1011</v>
      </c>
      <c r="O246" t="s">
        <v>688</v>
      </c>
      <c r="P246" t="s">
        <v>688</v>
      </c>
      <c r="Q246">
        <v>1</v>
      </c>
      <c r="W246">
        <v>0</v>
      </c>
      <c r="X246">
        <v>1227913401</v>
      </c>
      <c r="Y246">
        <f t="shared" si="138"/>
        <v>0.15</v>
      </c>
      <c r="AA246">
        <v>0</v>
      </c>
      <c r="AB246">
        <v>1358.21</v>
      </c>
      <c r="AC246">
        <v>605.48</v>
      </c>
      <c r="AD246">
        <v>0</v>
      </c>
      <c r="AE246">
        <v>0</v>
      </c>
      <c r="AF246">
        <v>86.4</v>
      </c>
      <c r="AG246">
        <v>13.5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0.15</v>
      </c>
      <c r="AU246" t="s">
        <v>6</v>
      </c>
      <c r="AV246">
        <v>0</v>
      </c>
      <c r="AW246">
        <v>2</v>
      </c>
      <c r="AX246">
        <v>92863566</v>
      </c>
      <c r="AY246">
        <v>1</v>
      </c>
      <c r="AZ246">
        <v>0</v>
      </c>
      <c r="BA246">
        <v>235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ROUND(Y246*Source!I96*DO246,7)</f>
        <v>0</v>
      </c>
      <c r="CX246">
        <f>ROUND(Y246*Source!I96,7)</f>
        <v>0.03</v>
      </c>
      <c r="CY246">
        <f>AB246</f>
        <v>1358.21</v>
      </c>
      <c r="CZ246">
        <f>AF246</f>
        <v>86.4</v>
      </c>
      <c r="DA246">
        <f>AJ246</f>
        <v>15.72</v>
      </c>
      <c r="DB246">
        <f t="shared" si="139"/>
        <v>12.96</v>
      </c>
      <c r="DC246">
        <f t="shared" si="140"/>
        <v>2.0299999999999998</v>
      </c>
      <c r="DD246" t="s">
        <v>6</v>
      </c>
      <c r="DE246" t="s">
        <v>6</v>
      </c>
      <c r="DF246">
        <f t="shared" si="151"/>
        <v>0</v>
      </c>
      <c r="DG246">
        <f>ROUND(ROUND(AF246*AJ246,2)*CX246,2)</f>
        <v>40.75</v>
      </c>
      <c r="DH246">
        <f>ROUND(ROUND(AG246*AK246,2)*CX246,2)</f>
        <v>18.16</v>
      </c>
      <c r="DI246">
        <f t="shared" si="152"/>
        <v>0</v>
      </c>
      <c r="DJ246">
        <f>DG246</f>
        <v>40.75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ROW(Source!A96)</f>
        <v>96</v>
      </c>
      <c r="B247">
        <v>92862827</v>
      </c>
      <c r="C247">
        <v>92863550</v>
      </c>
      <c r="D247">
        <v>48205574</v>
      </c>
      <c r="E247">
        <v>1</v>
      </c>
      <c r="F247">
        <v>1</v>
      </c>
      <c r="G247">
        <v>1</v>
      </c>
      <c r="H247">
        <v>2</v>
      </c>
      <c r="I247" t="s">
        <v>685</v>
      </c>
      <c r="J247" t="s">
        <v>686</v>
      </c>
      <c r="K247" t="s">
        <v>687</v>
      </c>
      <c r="L247">
        <v>1367</v>
      </c>
      <c r="N247">
        <v>1011</v>
      </c>
      <c r="O247" t="s">
        <v>688</v>
      </c>
      <c r="P247" t="s">
        <v>688</v>
      </c>
      <c r="Q247">
        <v>1</v>
      </c>
      <c r="W247">
        <v>0</v>
      </c>
      <c r="X247">
        <v>-296520070</v>
      </c>
      <c r="Y247">
        <f t="shared" si="138"/>
        <v>0.08</v>
      </c>
      <c r="AA247">
        <v>0</v>
      </c>
      <c r="AB247">
        <v>1814.09</v>
      </c>
      <c r="AC247">
        <v>605.48</v>
      </c>
      <c r="AD247">
        <v>0</v>
      </c>
      <c r="AE247">
        <v>0</v>
      </c>
      <c r="AF247">
        <v>115.4</v>
      </c>
      <c r="AG247">
        <v>13.5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6</v>
      </c>
      <c r="AT247">
        <v>0.08</v>
      </c>
      <c r="AU247" t="s">
        <v>6</v>
      </c>
      <c r="AV247">
        <v>0</v>
      </c>
      <c r="AW247">
        <v>2</v>
      </c>
      <c r="AX247">
        <v>92863567</v>
      </c>
      <c r="AY247">
        <v>1</v>
      </c>
      <c r="AZ247">
        <v>0</v>
      </c>
      <c r="BA247">
        <v>236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ROUND(Y247*Source!I96*DO247,7)</f>
        <v>0</v>
      </c>
      <c r="CX247">
        <f>ROUND(Y247*Source!I96,7)</f>
        <v>1.6E-2</v>
      </c>
      <c r="CY247">
        <f>AB247</f>
        <v>1814.09</v>
      </c>
      <c r="CZ247">
        <f>AF247</f>
        <v>115.4</v>
      </c>
      <c r="DA247">
        <f>AJ247</f>
        <v>15.72</v>
      </c>
      <c r="DB247">
        <f t="shared" si="139"/>
        <v>9.23</v>
      </c>
      <c r="DC247">
        <f t="shared" si="140"/>
        <v>1.08</v>
      </c>
      <c r="DD247" t="s">
        <v>6</v>
      </c>
      <c r="DE247" t="s">
        <v>6</v>
      </c>
      <c r="DF247">
        <f t="shared" si="151"/>
        <v>0</v>
      </c>
      <c r="DG247">
        <f>ROUND(ROUND(AF247*AJ247,2)*CX247,2)</f>
        <v>29.03</v>
      </c>
      <c r="DH247">
        <f>ROUND(ROUND(AG247*AK247,2)*CX247,2)</f>
        <v>9.69</v>
      </c>
      <c r="DI247">
        <f t="shared" si="152"/>
        <v>0</v>
      </c>
      <c r="DJ247">
        <f>DG247</f>
        <v>29.03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ROW(Source!A96)</f>
        <v>96</v>
      </c>
      <c r="B248">
        <v>92862827</v>
      </c>
      <c r="C248">
        <v>92863550</v>
      </c>
      <c r="D248">
        <v>48206504</v>
      </c>
      <c r="E248">
        <v>1</v>
      </c>
      <c r="F248">
        <v>1</v>
      </c>
      <c r="G248">
        <v>1</v>
      </c>
      <c r="H248">
        <v>2</v>
      </c>
      <c r="I248" t="s">
        <v>695</v>
      </c>
      <c r="J248" t="s">
        <v>696</v>
      </c>
      <c r="K248" t="s">
        <v>697</v>
      </c>
      <c r="L248">
        <v>1367</v>
      </c>
      <c r="N248">
        <v>1011</v>
      </c>
      <c r="O248" t="s">
        <v>688</v>
      </c>
      <c r="P248" t="s">
        <v>688</v>
      </c>
      <c r="Q248">
        <v>1</v>
      </c>
      <c r="W248">
        <v>0</v>
      </c>
      <c r="X248">
        <v>2001246382</v>
      </c>
      <c r="Y248">
        <f t="shared" si="138"/>
        <v>1.01</v>
      </c>
      <c r="AA248">
        <v>0</v>
      </c>
      <c r="AB248">
        <v>1032.96</v>
      </c>
      <c r="AC248">
        <v>520.26</v>
      </c>
      <c r="AD248">
        <v>0</v>
      </c>
      <c r="AE248">
        <v>0</v>
      </c>
      <c r="AF248">
        <v>65.709999999999994</v>
      </c>
      <c r="AG248">
        <v>11.6</v>
      </c>
      <c r="AH248">
        <v>0</v>
      </c>
      <c r="AI248">
        <v>1</v>
      </c>
      <c r="AJ248">
        <v>15.72</v>
      </c>
      <c r="AK248">
        <v>44.85</v>
      </c>
      <c r="AL248">
        <v>1</v>
      </c>
      <c r="AM248">
        <v>4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6</v>
      </c>
      <c r="AT248">
        <v>1.01</v>
      </c>
      <c r="AU248" t="s">
        <v>6</v>
      </c>
      <c r="AV248">
        <v>0</v>
      </c>
      <c r="AW248">
        <v>2</v>
      </c>
      <c r="AX248">
        <v>92863568</v>
      </c>
      <c r="AY248">
        <v>1</v>
      </c>
      <c r="AZ248">
        <v>0</v>
      </c>
      <c r="BA248">
        <v>237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ROUND(Y248*Source!I96*DO248,7)</f>
        <v>0</v>
      </c>
      <c r="CX248">
        <f>ROUND(Y248*Source!I96,7)</f>
        <v>0.20200000000000001</v>
      </c>
      <c r="CY248">
        <f>AB248</f>
        <v>1032.96</v>
      </c>
      <c r="CZ248">
        <f>AF248</f>
        <v>65.709999999999994</v>
      </c>
      <c r="DA248">
        <f>AJ248</f>
        <v>15.72</v>
      </c>
      <c r="DB248">
        <f t="shared" si="139"/>
        <v>66.37</v>
      </c>
      <c r="DC248">
        <f t="shared" si="140"/>
        <v>11.72</v>
      </c>
      <c r="DD248" t="s">
        <v>6</v>
      </c>
      <c r="DE248" t="s">
        <v>6</v>
      </c>
      <c r="DF248">
        <f t="shared" si="151"/>
        <v>0</v>
      </c>
      <c r="DG248">
        <f>ROUND(ROUND(AF248*AJ248,2)*CX248,2)</f>
        <v>208.66</v>
      </c>
      <c r="DH248">
        <f>ROUND(ROUND(AG248*AK248,2)*CX248,2)</f>
        <v>105.09</v>
      </c>
      <c r="DI248">
        <f t="shared" si="152"/>
        <v>0</v>
      </c>
      <c r="DJ248">
        <f>DG248</f>
        <v>208.66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ROW(Source!A96)</f>
        <v>96</v>
      </c>
      <c r="B249">
        <v>92862827</v>
      </c>
      <c r="C249">
        <v>92863550</v>
      </c>
      <c r="D249">
        <v>48206659</v>
      </c>
      <c r="E249">
        <v>1</v>
      </c>
      <c r="F249">
        <v>1</v>
      </c>
      <c r="G249">
        <v>1</v>
      </c>
      <c r="H249">
        <v>2</v>
      </c>
      <c r="I249" t="s">
        <v>769</v>
      </c>
      <c r="J249" t="s">
        <v>770</v>
      </c>
      <c r="K249" t="s">
        <v>771</v>
      </c>
      <c r="L249">
        <v>1367</v>
      </c>
      <c r="N249">
        <v>1011</v>
      </c>
      <c r="O249" t="s">
        <v>688</v>
      </c>
      <c r="P249" t="s">
        <v>688</v>
      </c>
      <c r="Q249">
        <v>1</v>
      </c>
      <c r="W249">
        <v>0</v>
      </c>
      <c r="X249">
        <v>1645023099</v>
      </c>
      <c r="Y249">
        <f t="shared" si="138"/>
        <v>24.94</v>
      </c>
      <c r="AA249">
        <v>0</v>
      </c>
      <c r="AB249">
        <v>18.86</v>
      </c>
      <c r="AC249">
        <v>0</v>
      </c>
      <c r="AD249">
        <v>0</v>
      </c>
      <c r="AE249">
        <v>0</v>
      </c>
      <c r="AF249">
        <v>1.2</v>
      </c>
      <c r="AG249">
        <v>0</v>
      </c>
      <c r="AH249">
        <v>0</v>
      </c>
      <c r="AI249">
        <v>1</v>
      </c>
      <c r="AJ249">
        <v>15.72</v>
      </c>
      <c r="AK249">
        <v>44.85</v>
      </c>
      <c r="AL249">
        <v>1</v>
      </c>
      <c r="AM249">
        <v>4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24.94</v>
      </c>
      <c r="AU249" t="s">
        <v>6</v>
      </c>
      <c r="AV249">
        <v>0</v>
      </c>
      <c r="AW249">
        <v>2</v>
      </c>
      <c r="AX249">
        <v>92863569</v>
      </c>
      <c r="AY249">
        <v>1</v>
      </c>
      <c r="AZ249">
        <v>0</v>
      </c>
      <c r="BA249">
        <v>238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ROUND(Y249*Source!I96*DO249,7)</f>
        <v>0</v>
      </c>
      <c r="CX249">
        <f>ROUND(Y249*Source!I96,7)</f>
        <v>4.9880000000000004</v>
      </c>
      <c r="CY249">
        <f>AB249</f>
        <v>18.86</v>
      </c>
      <c r="CZ249">
        <f>AF249</f>
        <v>1.2</v>
      </c>
      <c r="DA249">
        <f>AJ249</f>
        <v>15.72</v>
      </c>
      <c r="DB249">
        <f t="shared" si="139"/>
        <v>29.93</v>
      </c>
      <c r="DC249">
        <f t="shared" si="140"/>
        <v>0</v>
      </c>
      <c r="DD249" t="s">
        <v>6</v>
      </c>
      <c r="DE249" t="s">
        <v>6</v>
      </c>
      <c r="DF249">
        <f t="shared" si="151"/>
        <v>0</v>
      </c>
      <c r="DG249">
        <f>ROUND(ROUND(AF249*AJ249,2)*CX249,2)</f>
        <v>94.07</v>
      </c>
      <c r="DH249">
        <f>ROUND(ROUND(AG249*AK249,2)*CX249,2)</f>
        <v>0</v>
      </c>
      <c r="DI249">
        <f t="shared" si="152"/>
        <v>0</v>
      </c>
      <c r="DJ249">
        <f>DG249</f>
        <v>94.07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ROW(Source!A96)</f>
        <v>96</v>
      </c>
      <c r="B250">
        <v>92862827</v>
      </c>
      <c r="C250">
        <v>92863550</v>
      </c>
      <c r="D250">
        <v>48054704</v>
      </c>
      <c r="E250">
        <v>1</v>
      </c>
      <c r="F250">
        <v>1</v>
      </c>
      <c r="G250">
        <v>1</v>
      </c>
      <c r="H250">
        <v>3</v>
      </c>
      <c r="I250" t="s">
        <v>772</v>
      </c>
      <c r="J250" t="s">
        <v>773</v>
      </c>
      <c r="K250" t="s">
        <v>774</v>
      </c>
      <c r="L250">
        <v>1339</v>
      </c>
      <c r="N250">
        <v>1007</v>
      </c>
      <c r="O250" t="s">
        <v>401</v>
      </c>
      <c r="P250" t="s">
        <v>401</v>
      </c>
      <c r="Q250">
        <v>1</v>
      </c>
      <c r="W250">
        <v>0</v>
      </c>
      <c r="X250">
        <v>1752178116</v>
      </c>
      <c r="Y250">
        <f t="shared" si="138"/>
        <v>0.41</v>
      </c>
      <c r="AA250">
        <v>382.02</v>
      </c>
      <c r="AB250">
        <v>0</v>
      </c>
      <c r="AC250">
        <v>0</v>
      </c>
      <c r="AD250">
        <v>0</v>
      </c>
      <c r="AE250">
        <v>38.51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6</v>
      </c>
      <c r="AT250">
        <v>0.41</v>
      </c>
      <c r="AU250" t="s">
        <v>6</v>
      </c>
      <c r="AV250">
        <v>0</v>
      </c>
      <c r="AW250">
        <v>2</v>
      </c>
      <c r="AX250">
        <v>92863570</v>
      </c>
      <c r="AY250">
        <v>1</v>
      </c>
      <c r="AZ250">
        <v>0</v>
      </c>
      <c r="BA250">
        <v>239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ROUND(Y250*Source!I96,7)</f>
        <v>8.2000000000000003E-2</v>
      </c>
      <c r="CY250">
        <f t="shared" ref="CY250:CY256" si="153">AA250</f>
        <v>382.02</v>
      </c>
      <c r="CZ250">
        <f t="shared" ref="CZ250:CZ256" si="154">AE250</f>
        <v>38.51</v>
      </c>
      <c r="DA250">
        <f t="shared" ref="DA250:DA256" si="155">AI250</f>
        <v>9.92</v>
      </c>
      <c r="DB250">
        <f t="shared" si="139"/>
        <v>15.79</v>
      </c>
      <c r="DC250">
        <f t="shared" si="140"/>
        <v>0</v>
      </c>
      <c r="DD250" t="s">
        <v>6</v>
      </c>
      <c r="DE250" t="s">
        <v>6</v>
      </c>
      <c r="DF250">
        <f t="shared" ref="DF250:DF256" si="156">ROUND(ROUND(AE250*AI250,2)*CX250,2)</f>
        <v>31.33</v>
      </c>
      <c r="DG250">
        <f t="shared" ref="DG250:DG258" si="157">ROUND(ROUND(AF250,2)*CX250,2)</f>
        <v>0</v>
      </c>
      <c r="DH250">
        <f t="shared" ref="DH250:DH257" si="158">ROUND(ROUND(AG250,2)*CX250,2)</f>
        <v>0</v>
      </c>
      <c r="DI250">
        <f t="shared" si="152"/>
        <v>0</v>
      </c>
      <c r="DJ250">
        <f t="shared" ref="DJ250:DJ256" si="159">DF250</f>
        <v>31.33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ROW(Source!A96)</f>
        <v>96</v>
      </c>
      <c r="B251">
        <v>92862827</v>
      </c>
      <c r="C251">
        <v>92863550</v>
      </c>
      <c r="D251">
        <v>48054722</v>
      </c>
      <c r="E251">
        <v>1</v>
      </c>
      <c r="F251">
        <v>1</v>
      </c>
      <c r="G251">
        <v>1</v>
      </c>
      <c r="H251">
        <v>3</v>
      </c>
      <c r="I251" t="s">
        <v>775</v>
      </c>
      <c r="J251" t="s">
        <v>776</v>
      </c>
      <c r="K251" t="s">
        <v>777</v>
      </c>
      <c r="L251">
        <v>1339</v>
      </c>
      <c r="N251">
        <v>1007</v>
      </c>
      <c r="O251" t="s">
        <v>401</v>
      </c>
      <c r="P251" t="s">
        <v>401</v>
      </c>
      <c r="Q251">
        <v>1</v>
      </c>
      <c r="W251">
        <v>0</v>
      </c>
      <c r="X251">
        <v>1572534780</v>
      </c>
      <c r="Y251">
        <f t="shared" si="138"/>
        <v>0.45</v>
      </c>
      <c r="AA251">
        <v>61.7</v>
      </c>
      <c r="AB251">
        <v>0</v>
      </c>
      <c r="AC251">
        <v>0</v>
      </c>
      <c r="AD251">
        <v>0</v>
      </c>
      <c r="AE251">
        <v>6.22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4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6</v>
      </c>
      <c r="AT251">
        <v>0.45</v>
      </c>
      <c r="AU251" t="s">
        <v>6</v>
      </c>
      <c r="AV251">
        <v>0</v>
      </c>
      <c r="AW251">
        <v>2</v>
      </c>
      <c r="AX251">
        <v>92863571</v>
      </c>
      <c r="AY251">
        <v>1</v>
      </c>
      <c r="AZ251">
        <v>0</v>
      </c>
      <c r="BA251">
        <v>240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ROUND(Y251*Source!I96,7)</f>
        <v>0.09</v>
      </c>
      <c r="CY251">
        <f t="shared" si="153"/>
        <v>61.7</v>
      </c>
      <c r="CZ251">
        <f t="shared" si="154"/>
        <v>6.22</v>
      </c>
      <c r="DA251">
        <f t="shared" si="155"/>
        <v>9.92</v>
      </c>
      <c r="DB251">
        <f t="shared" si="139"/>
        <v>2.8</v>
      </c>
      <c r="DC251">
        <f t="shared" si="140"/>
        <v>0</v>
      </c>
      <c r="DD251" t="s">
        <v>6</v>
      </c>
      <c r="DE251" t="s">
        <v>6</v>
      </c>
      <c r="DF251">
        <f t="shared" si="156"/>
        <v>5.55</v>
      </c>
      <c r="DG251">
        <f t="shared" si="157"/>
        <v>0</v>
      </c>
      <c r="DH251">
        <f t="shared" si="158"/>
        <v>0</v>
      </c>
      <c r="DI251">
        <f t="shared" si="152"/>
        <v>0</v>
      </c>
      <c r="DJ251">
        <f t="shared" si="159"/>
        <v>5.55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ROW(Source!A96)</f>
        <v>96</v>
      </c>
      <c r="B252">
        <v>92862827</v>
      </c>
      <c r="C252">
        <v>92863550</v>
      </c>
      <c r="D252">
        <v>48056368</v>
      </c>
      <c r="E252">
        <v>1</v>
      </c>
      <c r="F252">
        <v>1</v>
      </c>
      <c r="G252">
        <v>1</v>
      </c>
      <c r="H252">
        <v>3</v>
      </c>
      <c r="I252" t="s">
        <v>399</v>
      </c>
      <c r="J252" t="s">
        <v>402</v>
      </c>
      <c r="K252" t="s">
        <v>400</v>
      </c>
      <c r="L252">
        <v>1339</v>
      </c>
      <c r="N252">
        <v>1007</v>
      </c>
      <c r="O252" t="s">
        <v>401</v>
      </c>
      <c r="P252" t="s">
        <v>401</v>
      </c>
      <c r="Q252">
        <v>1</v>
      </c>
      <c r="W252">
        <v>0</v>
      </c>
      <c r="X252">
        <v>929815444</v>
      </c>
      <c r="Y252">
        <f t="shared" si="138"/>
        <v>4.6399999999999997</v>
      </c>
      <c r="AA252">
        <v>24.2</v>
      </c>
      <c r="AB252">
        <v>0</v>
      </c>
      <c r="AC252">
        <v>0</v>
      </c>
      <c r="AD252">
        <v>0</v>
      </c>
      <c r="AE252">
        <v>2.44</v>
      </c>
      <c r="AF252">
        <v>0</v>
      </c>
      <c r="AG252">
        <v>0</v>
      </c>
      <c r="AH252">
        <v>0</v>
      </c>
      <c r="AI252">
        <v>9.92</v>
      </c>
      <c r="AJ252">
        <v>1</v>
      </c>
      <c r="AK252">
        <v>1</v>
      </c>
      <c r="AL252">
        <v>1</v>
      </c>
      <c r="AM252">
        <v>4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6</v>
      </c>
      <c r="AT252">
        <v>4.6399999999999997</v>
      </c>
      <c r="AU252" t="s">
        <v>6</v>
      </c>
      <c r="AV252">
        <v>0</v>
      </c>
      <c r="AW252">
        <v>2</v>
      </c>
      <c r="AX252">
        <v>92863572</v>
      </c>
      <c r="AY252">
        <v>1</v>
      </c>
      <c r="AZ252">
        <v>0</v>
      </c>
      <c r="BA252">
        <v>241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ROUND(Y252*Source!I96,7)</f>
        <v>0.92800000000000005</v>
      </c>
      <c r="CY252">
        <f t="shared" si="153"/>
        <v>24.2</v>
      </c>
      <c r="CZ252">
        <f t="shared" si="154"/>
        <v>2.44</v>
      </c>
      <c r="DA252">
        <f t="shared" si="155"/>
        <v>9.92</v>
      </c>
      <c r="DB252">
        <f t="shared" si="139"/>
        <v>11.32</v>
      </c>
      <c r="DC252">
        <f t="shared" si="140"/>
        <v>0</v>
      </c>
      <c r="DD252" t="s">
        <v>6</v>
      </c>
      <c r="DE252" t="s">
        <v>6</v>
      </c>
      <c r="DF252">
        <f t="shared" si="156"/>
        <v>22.46</v>
      </c>
      <c r="DG252">
        <f t="shared" si="157"/>
        <v>0</v>
      </c>
      <c r="DH252">
        <f t="shared" si="158"/>
        <v>0</v>
      </c>
      <c r="DI252">
        <f t="shared" si="152"/>
        <v>0</v>
      </c>
      <c r="DJ252">
        <f t="shared" si="159"/>
        <v>22.46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ROW(Source!A96)</f>
        <v>96</v>
      </c>
      <c r="B253">
        <v>92862827</v>
      </c>
      <c r="C253">
        <v>92863550</v>
      </c>
      <c r="D253">
        <v>48057400</v>
      </c>
      <c r="E253">
        <v>1</v>
      </c>
      <c r="F253">
        <v>1</v>
      </c>
      <c r="G253">
        <v>1</v>
      </c>
      <c r="H253">
        <v>3</v>
      </c>
      <c r="I253" t="s">
        <v>413</v>
      </c>
      <c r="J253" t="s">
        <v>415</v>
      </c>
      <c r="K253" t="s">
        <v>414</v>
      </c>
      <c r="L253">
        <v>1348</v>
      </c>
      <c r="N253">
        <v>1009</v>
      </c>
      <c r="O253" t="s">
        <v>185</v>
      </c>
      <c r="P253" t="s">
        <v>185</v>
      </c>
      <c r="Q253">
        <v>1000</v>
      </c>
      <c r="W253">
        <v>0</v>
      </c>
      <c r="X253">
        <v>-780198470</v>
      </c>
      <c r="Y253">
        <f t="shared" si="138"/>
        <v>2.9999999999999997E-4</v>
      </c>
      <c r="AA253">
        <v>134515.20000000001</v>
      </c>
      <c r="AB253">
        <v>0</v>
      </c>
      <c r="AC253">
        <v>0</v>
      </c>
      <c r="AD253">
        <v>0</v>
      </c>
      <c r="AE253">
        <v>13560</v>
      </c>
      <c r="AF253">
        <v>0</v>
      </c>
      <c r="AG253">
        <v>0</v>
      </c>
      <c r="AH253">
        <v>0</v>
      </c>
      <c r="AI253">
        <v>9.92</v>
      </c>
      <c r="AJ253">
        <v>1</v>
      </c>
      <c r="AK253">
        <v>1</v>
      </c>
      <c r="AL253">
        <v>1</v>
      </c>
      <c r="AM253">
        <v>4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2.9999999999999997E-4</v>
      </c>
      <c r="AU253" t="s">
        <v>6</v>
      </c>
      <c r="AV253">
        <v>0</v>
      </c>
      <c r="AW253">
        <v>2</v>
      </c>
      <c r="AX253">
        <v>92863573</v>
      </c>
      <c r="AY253">
        <v>1</v>
      </c>
      <c r="AZ253">
        <v>0</v>
      </c>
      <c r="BA253">
        <v>242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ROUND(Y253*Source!I96,7)</f>
        <v>6.0000000000000002E-5</v>
      </c>
      <c r="CY253">
        <f t="shared" si="153"/>
        <v>134515.20000000001</v>
      </c>
      <c r="CZ253">
        <f t="shared" si="154"/>
        <v>13560</v>
      </c>
      <c r="DA253">
        <f t="shared" si="155"/>
        <v>9.92</v>
      </c>
      <c r="DB253">
        <f t="shared" si="139"/>
        <v>4.07</v>
      </c>
      <c r="DC253">
        <f t="shared" si="140"/>
        <v>0</v>
      </c>
      <c r="DD253" t="s">
        <v>6</v>
      </c>
      <c r="DE253" t="s">
        <v>6</v>
      </c>
      <c r="DF253">
        <f t="shared" si="156"/>
        <v>8.07</v>
      </c>
      <c r="DG253">
        <f t="shared" si="157"/>
        <v>0</v>
      </c>
      <c r="DH253">
        <f t="shared" si="158"/>
        <v>0</v>
      </c>
      <c r="DI253">
        <f t="shared" si="152"/>
        <v>0</v>
      </c>
      <c r="DJ253">
        <f t="shared" si="159"/>
        <v>8.07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ROW(Source!A96)</f>
        <v>96</v>
      </c>
      <c r="B254">
        <v>92862827</v>
      </c>
      <c r="C254">
        <v>92863550</v>
      </c>
      <c r="D254">
        <v>48060854</v>
      </c>
      <c r="E254">
        <v>1</v>
      </c>
      <c r="F254">
        <v>1</v>
      </c>
      <c r="G254">
        <v>1</v>
      </c>
      <c r="H254">
        <v>3</v>
      </c>
      <c r="I254" t="s">
        <v>404</v>
      </c>
      <c r="J254" t="s">
        <v>407</v>
      </c>
      <c r="K254" t="s">
        <v>405</v>
      </c>
      <c r="L254">
        <v>1346</v>
      </c>
      <c r="N254">
        <v>1009</v>
      </c>
      <c r="O254" t="s">
        <v>406</v>
      </c>
      <c r="P254" t="s">
        <v>406</v>
      </c>
      <c r="Q254">
        <v>1</v>
      </c>
      <c r="W254">
        <v>0</v>
      </c>
      <c r="X254">
        <v>772688916</v>
      </c>
      <c r="Y254">
        <f t="shared" si="138"/>
        <v>1.66E-2</v>
      </c>
      <c r="AA254">
        <v>21.33</v>
      </c>
      <c r="AB254">
        <v>0</v>
      </c>
      <c r="AC254">
        <v>0</v>
      </c>
      <c r="AD254">
        <v>0</v>
      </c>
      <c r="AE254">
        <v>2.15</v>
      </c>
      <c r="AF254">
        <v>0</v>
      </c>
      <c r="AG254">
        <v>0</v>
      </c>
      <c r="AH254">
        <v>0</v>
      </c>
      <c r="AI254">
        <v>9.92</v>
      </c>
      <c r="AJ254">
        <v>1</v>
      </c>
      <c r="AK254">
        <v>1</v>
      </c>
      <c r="AL254">
        <v>1</v>
      </c>
      <c r="AM254">
        <v>4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1.66E-2</v>
      </c>
      <c r="AU254" t="s">
        <v>6</v>
      </c>
      <c r="AV254">
        <v>0</v>
      </c>
      <c r="AW254">
        <v>2</v>
      </c>
      <c r="AX254">
        <v>92863574</v>
      </c>
      <c r="AY254">
        <v>1</v>
      </c>
      <c r="AZ254">
        <v>0</v>
      </c>
      <c r="BA254">
        <v>243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ROUND(Y254*Source!I96,7)</f>
        <v>3.32E-3</v>
      </c>
      <c r="CY254">
        <f t="shared" si="153"/>
        <v>21.33</v>
      </c>
      <c r="CZ254">
        <f t="shared" si="154"/>
        <v>2.15</v>
      </c>
      <c r="DA254">
        <f t="shared" si="155"/>
        <v>9.92</v>
      </c>
      <c r="DB254">
        <f t="shared" si="139"/>
        <v>0.04</v>
      </c>
      <c r="DC254">
        <f t="shared" si="140"/>
        <v>0</v>
      </c>
      <c r="DD254" t="s">
        <v>6</v>
      </c>
      <c r="DE254" t="s">
        <v>6</v>
      </c>
      <c r="DF254">
        <f t="shared" si="156"/>
        <v>7.0000000000000007E-2</v>
      </c>
      <c r="DG254">
        <f t="shared" si="157"/>
        <v>0</v>
      </c>
      <c r="DH254">
        <f t="shared" si="158"/>
        <v>0</v>
      </c>
      <c r="DI254">
        <f t="shared" si="152"/>
        <v>0</v>
      </c>
      <c r="DJ254">
        <f t="shared" si="159"/>
        <v>7.0000000000000007E-2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ROW(Source!A96)</f>
        <v>96</v>
      </c>
      <c r="B255">
        <v>92862827</v>
      </c>
      <c r="C255">
        <v>92863550</v>
      </c>
      <c r="D255">
        <v>48061654</v>
      </c>
      <c r="E255">
        <v>1</v>
      </c>
      <c r="F255">
        <v>1</v>
      </c>
      <c r="G255">
        <v>1</v>
      </c>
      <c r="H255">
        <v>3</v>
      </c>
      <c r="I255" t="s">
        <v>409</v>
      </c>
      <c r="J255" t="s">
        <v>411</v>
      </c>
      <c r="K255" t="s">
        <v>410</v>
      </c>
      <c r="L255">
        <v>1339</v>
      </c>
      <c r="N255">
        <v>1007</v>
      </c>
      <c r="O255" t="s">
        <v>401</v>
      </c>
      <c r="P255" t="s">
        <v>401</v>
      </c>
      <c r="Q255">
        <v>1</v>
      </c>
      <c r="W255">
        <v>0</v>
      </c>
      <c r="X255">
        <v>-692755867</v>
      </c>
      <c r="Y255">
        <f t="shared" si="138"/>
        <v>1.2E-2</v>
      </c>
      <c r="AA255">
        <v>5952</v>
      </c>
      <c r="AB255">
        <v>0</v>
      </c>
      <c r="AC255">
        <v>0</v>
      </c>
      <c r="AD255">
        <v>0</v>
      </c>
      <c r="AE255">
        <v>600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1.2E-2</v>
      </c>
      <c r="AU255" t="s">
        <v>6</v>
      </c>
      <c r="AV255">
        <v>0</v>
      </c>
      <c r="AW255">
        <v>2</v>
      </c>
      <c r="AX255">
        <v>92863575</v>
      </c>
      <c r="AY255">
        <v>1</v>
      </c>
      <c r="AZ255">
        <v>0</v>
      </c>
      <c r="BA255">
        <v>244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ROUND(Y255*Source!I96,7)</f>
        <v>2.3999999999999998E-3</v>
      </c>
      <c r="CY255">
        <f t="shared" si="153"/>
        <v>5952</v>
      </c>
      <c r="CZ255">
        <f t="shared" si="154"/>
        <v>600</v>
      </c>
      <c r="DA255">
        <f t="shared" si="155"/>
        <v>9.92</v>
      </c>
      <c r="DB255">
        <f t="shared" si="139"/>
        <v>7.2</v>
      </c>
      <c r="DC255">
        <f t="shared" si="140"/>
        <v>0</v>
      </c>
      <c r="DD255" t="s">
        <v>6</v>
      </c>
      <c r="DE255" t="s">
        <v>6</v>
      </c>
      <c r="DF255">
        <f t="shared" si="156"/>
        <v>14.28</v>
      </c>
      <c r="DG255">
        <f t="shared" si="157"/>
        <v>0</v>
      </c>
      <c r="DH255">
        <f t="shared" si="158"/>
        <v>0</v>
      </c>
      <c r="DI255">
        <f t="shared" si="152"/>
        <v>0</v>
      </c>
      <c r="DJ255">
        <f t="shared" si="159"/>
        <v>14.28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ROW(Source!A96)</f>
        <v>96</v>
      </c>
      <c r="B256">
        <v>92862827</v>
      </c>
      <c r="C256">
        <v>92863550</v>
      </c>
      <c r="D256">
        <v>48112550</v>
      </c>
      <c r="E256">
        <v>1</v>
      </c>
      <c r="F256">
        <v>1</v>
      </c>
      <c r="G256">
        <v>1</v>
      </c>
      <c r="H256">
        <v>3</v>
      </c>
      <c r="I256" t="s">
        <v>335</v>
      </c>
      <c r="J256" t="s">
        <v>337</v>
      </c>
      <c r="K256" t="s">
        <v>336</v>
      </c>
      <c r="L256">
        <v>1301</v>
      </c>
      <c r="N256">
        <v>1003</v>
      </c>
      <c r="O256" t="s">
        <v>190</v>
      </c>
      <c r="P256" t="s">
        <v>190</v>
      </c>
      <c r="Q256">
        <v>1</v>
      </c>
      <c r="W256">
        <v>0</v>
      </c>
      <c r="X256">
        <v>1553288598</v>
      </c>
      <c r="Y256">
        <f t="shared" si="138"/>
        <v>100</v>
      </c>
      <c r="AA256">
        <v>526.95000000000005</v>
      </c>
      <c r="AB256">
        <v>0</v>
      </c>
      <c r="AC256">
        <v>0</v>
      </c>
      <c r="AD256">
        <v>0</v>
      </c>
      <c r="AE256">
        <v>53.12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6</v>
      </c>
      <c r="AT256">
        <v>100</v>
      </c>
      <c r="AU256" t="s">
        <v>6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ROUND(Y256*Source!I96,7)</f>
        <v>20</v>
      </c>
      <c r="CY256">
        <f t="shared" si="153"/>
        <v>526.95000000000005</v>
      </c>
      <c r="CZ256">
        <f t="shared" si="154"/>
        <v>53.12</v>
      </c>
      <c r="DA256">
        <f t="shared" si="155"/>
        <v>9.92</v>
      </c>
      <c r="DB256">
        <f t="shared" si="139"/>
        <v>5312</v>
      </c>
      <c r="DC256">
        <f t="shared" si="140"/>
        <v>0</v>
      </c>
      <c r="DD256" t="s">
        <v>6</v>
      </c>
      <c r="DE256" t="s">
        <v>6</v>
      </c>
      <c r="DF256">
        <f t="shared" si="156"/>
        <v>10539</v>
      </c>
      <c r="DG256">
        <f t="shared" si="157"/>
        <v>0</v>
      </c>
      <c r="DH256">
        <f t="shared" si="158"/>
        <v>0</v>
      </c>
      <c r="DI256">
        <f t="shared" si="152"/>
        <v>0</v>
      </c>
      <c r="DJ256">
        <f t="shared" si="159"/>
        <v>10539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ROW(Source!A98)</f>
        <v>98</v>
      </c>
      <c r="B257">
        <v>92862827</v>
      </c>
      <c r="C257">
        <v>92863579</v>
      </c>
      <c r="D257">
        <v>48043887</v>
      </c>
      <c r="E257">
        <v>68</v>
      </c>
      <c r="F257">
        <v>1</v>
      </c>
      <c r="G257">
        <v>1</v>
      </c>
      <c r="H257">
        <v>1</v>
      </c>
      <c r="I257" t="s">
        <v>749</v>
      </c>
      <c r="J257" t="s">
        <v>6</v>
      </c>
      <c r="K257" t="s">
        <v>750</v>
      </c>
      <c r="L257">
        <v>1191</v>
      </c>
      <c r="N257">
        <v>1013</v>
      </c>
      <c r="O257" t="s">
        <v>682</v>
      </c>
      <c r="P257" t="s">
        <v>682</v>
      </c>
      <c r="Q257">
        <v>1</v>
      </c>
      <c r="W257">
        <v>0</v>
      </c>
      <c r="X257">
        <v>-946583284</v>
      </c>
      <c r="Y257">
        <f t="shared" si="138"/>
        <v>72.5</v>
      </c>
      <c r="AA257">
        <v>0</v>
      </c>
      <c r="AB257">
        <v>0</v>
      </c>
      <c r="AC257">
        <v>0</v>
      </c>
      <c r="AD257">
        <v>437.74</v>
      </c>
      <c r="AE257">
        <v>0</v>
      </c>
      <c r="AF257">
        <v>0</v>
      </c>
      <c r="AG257">
        <v>0</v>
      </c>
      <c r="AH257">
        <v>9.76</v>
      </c>
      <c r="AI257">
        <v>1</v>
      </c>
      <c r="AJ257">
        <v>1</v>
      </c>
      <c r="AK257">
        <v>1</v>
      </c>
      <c r="AL257">
        <v>44.85</v>
      </c>
      <c r="AM257">
        <v>4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72.5</v>
      </c>
      <c r="AU257" t="s">
        <v>6</v>
      </c>
      <c r="AV257">
        <v>1</v>
      </c>
      <c r="AW257">
        <v>2</v>
      </c>
      <c r="AX257">
        <v>92863593</v>
      </c>
      <c r="AY257">
        <v>1</v>
      </c>
      <c r="AZ257">
        <v>0</v>
      </c>
      <c r="BA257">
        <v>247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ROUND(AT257*Source!I98*AH257*AL257,2)</f>
        <v>6347.17</v>
      </c>
      <c r="CV257">
        <f>ROUND(Y257*Source!I98,7)</f>
        <v>14.5</v>
      </c>
      <c r="CW257">
        <v>0</v>
      </c>
      <c r="CX257">
        <f>ROUND(Y257*Source!I98,7)</f>
        <v>14.5</v>
      </c>
      <c r="CY257">
        <f>AD257</f>
        <v>437.74</v>
      </c>
      <c r="CZ257">
        <f>AH257</f>
        <v>9.76</v>
      </c>
      <c r="DA257">
        <f>AL257</f>
        <v>44.85</v>
      </c>
      <c r="DB257">
        <f t="shared" si="139"/>
        <v>707.6</v>
      </c>
      <c r="DC257">
        <f t="shared" si="140"/>
        <v>0</v>
      </c>
      <c r="DD257" t="s">
        <v>6</v>
      </c>
      <c r="DE257" t="s">
        <v>6</v>
      </c>
      <c r="DF257">
        <f t="shared" ref="DF257:DF262" si="160">ROUND(ROUND(AE257,2)*CX257,2)</f>
        <v>0</v>
      </c>
      <c r="DG257">
        <f t="shared" si="157"/>
        <v>0</v>
      </c>
      <c r="DH257">
        <f t="shared" si="158"/>
        <v>0</v>
      </c>
      <c r="DI257">
        <f>ROUND(ROUND(AH257*AL257,2)*CX257,2)</f>
        <v>6347.23</v>
      </c>
      <c r="DJ257">
        <f>DI257</f>
        <v>6347.23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ROW(Source!A98)</f>
        <v>98</v>
      </c>
      <c r="B258">
        <v>92862827</v>
      </c>
      <c r="C258">
        <v>92863579</v>
      </c>
      <c r="D258">
        <v>48044033</v>
      </c>
      <c r="E258">
        <v>68</v>
      </c>
      <c r="F258">
        <v>1</v>
      </c>
      <c r="G258">
        <v>1</v>
      </c>
      <c r="H258">
        <v>1</v>
      </c>
      <c r="I258" t="s">
        <v>683</v>
      </c>
      <c r="J258" t="s">
        <v>6</v>
      </c>
      <c r="K258" t="s">
        <v>684</v>
      </c>
      <c r="L258">
        <v>1191</v>
      </c>
      <c r="N258">
        <v>1013</v>
      </c>
      <c r="O258" t="s">
        <v>682</v>
      </c>
      <c r="P258" t="s">
        <v>682</v>
      </c>
      <c r="Q258">
        <v>1</v>
      </c>
      <c r="W258">
        <v>0</v>
      </c>
      <c r="X258">
        <v>-1417349443</v>
      </c>
      <c r="Y258">
        <f t="shared" si="138"/>
        <v>1.77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1.77</v>
      </c>
      <c r="AU258" t="s">
        <v>6</v>
      </c>
      <c r="AV258">
        <v>2</v>
      </c>
      <c r="AW258">
        <v>2</v>
      </c>
      <c r="AX258">
        <v>92863594</v>
      </c>
      <c r="AY258">
        <v>1</v>
      </c>
      <c r="AZ258">
        <v>0</v>
      </c>
      <c r="BA258">
        <v>248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ROUND(Y258*Source!I98,7)</f>
        <v>0.35399999999999998</v>
      </c>
      <c r="CY258">
        <f>AD258</f>
        <v>0</v>
      </c>
      <c r="CZ258">
        <f>AH258</f>
        <v>0</v>
      </c>
      <c r="DA258">
        <f>AL258</f>
        <v>1</v>
      </c>
      <c r="DB258">
        <f t="shared" si="139"/>
        <v>0</v>
      </c>
      <c r="DC258">
        <f t="shared" si="140"/>
        <v>0</v>
      </c>
      <c r="DD258" t="s">
        <v>6</v>
      </c>
      <c r="DE258" t="s">
        <v>6</v>
      </c>
      <c r="DF258">
        <f t="shared" si="160"/>
        <v>0</v>
      </c>
      <c r="DG258">
        <f t="shared" si="157"/>
        <v>0</v>
      </c>
      <c r="DH258">
        <f>ROUND(ROUND(AG258*AK258,2)*CX258,2)</f>
        <v>0</v>
      </c>
      <c r="DI258">
        <f t="shared" ref="DI258:DI269" si="161">ROUND(ROUND(AH258,2)*CX258,2)</f>
        <v>0</v>
      </c>
      <c r="DJ258">
        <f>DI258</f>
        <v>0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ROW(Source!A98)</f>
        <v>98</v>
      </c>
      <c r="B259">
        <v>92862827</v>
      </c>
      <c r="C259">
        <v>92863579</v>
      </c>
      <c r="D259">
        <v>48205516</v>
      </c>
      <c r="E259">
        <v>1</v>
      </c>
      <c r="F259">
        <v>1</v>
      </c>
      <c r="G259">
        <v>1</v>
      </c>
      <c r="H259">
        <v>2</v>
      </c>
      <c r="I259" t="s">
        <v>723</v>
      </c>
      <c r="J259" t="s">
        <v>724</v>
      </c>
      <c r="K259" t="s">
        <v>725</v>
      </c>
      <c r="L259">
        <v>1367</v>
      </c>
      <c r="N259">
        <v>1011</v>
      </c>
      <c r="O259" t="s">
        <v>688</v>
      </c>
      <c r="P259" t="s">
        <v>688</v>
      </c>
      <c r="Q259">
        <v>1</v>
      </c>
      <c r="W259">
        <v>0</v>
      </c>
      <c r="X259">
        <v>1227913401</v>
      </c>
      <c r="Y259">
        <f t="shared" si="138"/>
        <v>0.27</v>
      </c>
      <c r="AA259">
        <v>0</v>
      </c>
      <c r="AB259">
        <v>1358.21</v>
      </c>
      <c r="AC259">
        <v>605.48</v>
      </c>
      <c r="AD259">
        <v>0</v>
      </c>
      <c r="AE259">
        <v>0</v>
      </c>
      <c r="AF259">
        <v>86.4</v>
      </c>
      <c r="AG259">
        <v>13.5</v>
      </c>
      <c r="AH259">
        <v>0</v>
      </c>
      <c r="AI259">
        <v>1</v>
      </c>
      <c r="AJ259">
        <v>15.72</v>
      </c>
      <c r="AK259">
        <v>44.85</v>
      </c>
      <c r="AL259">
        <v>1</v>
      </c>
      <c r="AM259">
        <v>4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0.27</v>
      </c>
      <c r="AU259" t="s">
        <v>6</v>
      </c>
      <c r="AV259">
        <v>0</v>
      </c>
      <c r="AW259">
        <v>2</v>
      </c>
      <c r="AX259">
        <v>92863595</v>
      </c>
      <c r="AY259">
        <v>1</v>
      </c>
      <c r="AZ259">
        <v>0</v>
      </c>
      <c r="BA259">
        <v>249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ROUND(Y259*Source!I98*DO259,7)</f>
        <v>0</v>
      </c>
      <c r="CX259">
        <f>ROUND(Y259*Source!I98,7)</f>
        <v>5.3999999999999999E-2</v>
      </c>
      <c r="CY259">
        <f>AB259</f>
        <v>1358.21</v>
      </c>
      <c r="CZ259">
        <f>AF259</f>
        <v>86.4</v>
      </c>
      <c r="DA259">
        <f>AJ259</f>
        <v>15.72</v>
      </c>
      <c r="DB259">
        <f t="shared" si="139"/>
        <v>23.33</v>
      </c>
      <c r="DC259">
        <f t="shared" si="140"/>
        <v>3.65</v>
      </c>
      <c r="DD259" t="s">
        <v>6</v>
      </c>
      <c r="DE259" t="s">
        <v>6</v>
      </c>
      <c r="DF259">
        <f t="shared" si="160"/>
        <v>0</v>
      </c>
      <c r="DG259">
        <f>ROUND(ROUND(AF259*AJ259,2)*CX259,2)</f>
        <v>73.34</v>
      </c>
      <c r="DH259">
        <f>ROUND(ROUND(AG259*AK259,2)*CX259,2)</f>
        <v>32.700000000000003</v>
      </c>
      <c r="DI259">
        <f t="shared" si="161"/>
        <v>0</v>
      </c>
      <c r="DJ259">
        <f>DG259</f>
        <v>73.34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ROW(Source!A98)</f>
        <v>98</v>
      </c>
      <c r="B260">
        <v>92862827</v>
      </c>
      <c r="C260">
        <v>92863579</v>
      </c>
      <c r="D260">
        <v>48205574</v>
      </c>
      <c r="E260">
        <v>1</v>
      </c>
      <c r="F260">
        <v>1</v>
      </c>
      <c r="G260">
        <v>1</v>
      </c>
      <c r="H260">
        <v>2</v>
      </c>
      <c r="I260" t="s">
        <v>685</v>
      </c>
      <c r="J260" t="s">
        <v>686</v>
      </c>
      <c r="K260" t="s">
        <v>687</v>
      </c>
      <c r="L260">
        <v>1367</v>
      </c>
      <c r="N260">
        <v>1011</v>
      </c>
      <c r="O260" t="s">
        <v>688</v>
      </c>
      <c r="P260" t="s">
        <v>688</v>
      </c>
      <c r="Q260">
        <v>1</v>
      </c>
      <c r="W260">
        <v>0</v>
      </c>
      <c r="X260">
        <v>-296520070</v>
      </c>
      <c r="Y260">
        <f t="shared" si="138"/>
        <v>0.1</v>
      </c>
      <c r="AA260">
        <v>0</v>
      </c>
      <c r="AB260">
        <v>1814.09</v>
      </c>
      <c r="AC260">
        <v>605.48</v>
      </c>
      <c r="AD260">
        <v>0</v>
      </c>
      <c r="AE260">
        <v>0</v>
      </c>
      <c r="AF260">
        <v>115.4</v>
      </c>
      <c r="AG260">
        <v>13.5</v>
      </c>
      <c r="AH260">
        <v>0</v>
      </c>
      <c r="AI260">
        <v>1</v>
      </c>
      <c r="AJ260">
        <v>15.72</v>
      </c>
      <c r="AK260">
        <v>44.85</v>
      </c>
      <c r="AL260">
        <v>1</v>
      </c>
      <c r="AM260">
        <v>4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6</v>
      </c>
      <c r="AT260">
        <v>0.1</v>
      </c>
      <c r="AU260" t="s">
        <v>6</v>
      </c>
      <c r="AV260">
        <v>0</v>
      </c>
      <c r="AW260">
        <v>2</v>
      </c>
      <c r="AX260">
        <v>92863596</v>
      </c>
      <c r="AY260">
        <v>1</v>
      </c>
      <c r="AZ260">
        <v>0</v>
      </c>
      <c r="BA260">
        <v>250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ROUND(Y260*Source!I98*DO260,7)</f>
        <v>0</v>
      </c>
      <c r="CX260">
        <f>ROUND(Y260*Source!I98,7)</f>
        <v>0.02</v>
      </c>
      <c r="CY260">
        <f>AB260</f>
        <v>1814.09</v>
      </c>
      <c r="CZ260">
        <f>AF260</f>
        <v>115.4</v>
      </c>
      <c r="DA260">
        <f>AJ260</f>
        <v>15.72</v>
      </c>
      <c r="DB260">
        <f t="shared" si="139"/>
        <v>11.54</v>
      </c>
      <c r="DC260">
        <f t="shared" si="140"/>
        <v>1.35</v>
      </c>
      <c r="DD260" t="s">
        <v>6</v>
      </c>
      <c r="DE260" t="s">
        <v>6</v>
      </c>
      <c r="DF260">
        <f t="shared" si="160"/>
        <v>0</v>
      </c>
      <c r="DG260">
        <f>ROUND(ROUND(AF260*AJ260,2)*CX260,2)</f>
        <v>36.28</v>
      </c>
      <c r="DH260">
        <f>ROUND(ROUND(AG260*AK260,2)*CX260,2)</f>
        <v>12.11</v>
      </c>
      <c r="DI260">
        <f t="shared" si="161"/>
        <v>0</v>
      </c>
      <c r="DJ260">
        <f>DG260</f>
        <v>36.28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ROW(Source!A98)</f>
        <v>98</v>
      </c>
      <c r="B261">
        <v>92862827</v>
      </c>
      <c r="C261">
        <v>92863579</v>
      </c>
      <c r="D261">
        <v>48206504</v>
      </c>
      <c r="E261">
        <v>1</v>
      </c>
      <c r="F261">
        <v>1</v>
      </c>
      <c r="G261">
        <v>1</v>
      </c>
      <c r="H261">
        <v>2</v>
      </c>
      <c r="I261" t="s">
        <v>695</v>
      </c>
      <c r="J261" t="s">
        <v>696</v>
      </c>
      <c r="K261" t="s">
        <v>697</v>
      </c>
      <c r="L261">
        <v>1367</v>
      </c>
      <c r="N261">
        <v>1011</v>
      </c>
      <c r="O261" t="s">
        <v>688</v>
      </c>
      <c r="P261" t="s">
        <v>688</v>
      </c>
      <c r="Q261">
        <v>1</v>
      </c>
      <c r="W261">
        <v>0</v>
      </c>
      <c r="X261">
        <v>2001246382</v>
      </c>
      <c r="Y261">
        <f t="shared" si="138"/>
        <v>1.4</v>
      </c>
      <c r="AA261">
        <v>0</v>
      </c>
      <c r="AB261">
        <v>1032.96</v>
      </c>
      <c r="AC261">
        <v>520.26</v>
      </c>
      <c r="AD261">
        <v>0</v>
      </c>
      <c r="AE261">
        <v>0</v>
      </c>
      <c r="AF261">
        <v>65.709999999999994</v>
      </c>
      <c r="AG261">
        <v>11.6</v>
      </c>
      <c r="AH261">
        <v>0</v>
      </c>
      <c r="AI261">
        <v>1</v>
      </c>
      <c r="AJ261">
        <v>15.72</v>
      </c>
      <c r="AK261">
        <v>44.85</v>
      </c>
      <c r="AL261">
        <v>1</v>
      </c>
      <c r="AM261">
        <v>4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1.4</v>
      </c>
      <c r="AU261" t="s">
        <v>6</v>
      </c>
      <c r="AV261">
        <v>0</v>
      </c>
      <c r="AW261">
        <v>2</v>
      </c>
      <c r="AX261">
        <v>92863597</v>
      </c>
      <c r="AY261">
        <v>1</v>
      </c>
      <c r="AZ261">
        <v>0</v>
      </c>
      <c r="BA261">
        <v>251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ROUND(Y261*Source!I98*DO261,7)</f>
        <v>0</v>
      </c>
      <c r="CX261">
        <f>ROUND(Y261*Source!I98,7)</f>
        <v>0.28000000000000003</v>
      </c>
      <c r="CY261">
        <f>AB261</f>
        <v>1032.96</v>
      </c>
      <c r="CZ261">
        <f>AF261</f>
        <v>65.709999999999994</v>
      </c>
      <c r="DA261">
        <f>AJ261</f>
        <v>15.72</v>
      </c>
      <c r="DB261">
        <f t="shared" si="139"/>
        <v>91.99</v>
      </c>
      <c r="DC261">
        <f t="shared" si="140"/>
        <v>16.239999999999998</v>
      </c>
      <c r="DD261" t="s">
        <v>6</v>
      </c>
      <c r="DE261" t="s">
        <v>6</v>
      </c>
      <c r="DF261">
        <f t="shared" si="160"/>
        <v>0</v>
      </c>
      <c r="DG261">
        <f>ROUND(ROUND(AF261*AJ261,2)*CX261,2)</f>
        <v>289.23</v>
      </c>
      <c r="DH261">
        <f>ROUND(ROUND(AG261*AK261,2)*CX261,2)</f>
        <v>145.66999999999999</v>
      </c>
      <c r="DI261">
        <f t="shared" si="161"/>
        <v>0</v>
      </c>
      <c r="DJ261">
        <f>DG261</f>
        <v>289.23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ROW(Source!A98)</f>
        <v>98</v>
      </c>
      <c r="B262">
        <v>92862827</v>
      </c>
      <c r="C262">
        <v>92863579</v>
      </c>
      <c r="D262">
        <v>48206659</v>
      </c>
      <c r="E262">
        <v>1</v>
      </c>
      <c r="F262">
        <v>1</v>
      </c>
      <c r="G262">
        <v>1</v>
      </c>
      <c r="H262">
        <v>2</v>
      </c>
      <c r="I262" t="s">
        <v>769</v>
      </c>
      <c r="J262" t="s">
        <v>770</v>
      </c>
      <c r="K262" t="s">
        <v>771</v>
      </c>
      <c r="L262">
        <v>1367</v>
      </c>
      <c r="N262">
        <v>1011</v>
      </c>
      <c r="O262" t="s">
        <v>688</v>
      </c>
      <c r="P262" t="s">
        <v>688</v>
      </c>
      <c r="Q262">
        <v>1</v>
      </c>
      <c r="W262">
        <v>0</v>
      </c>
      <c r="X262">
        <v>1645023099</v>
      </c>
      <c r="Y262">
        <f t="shared" si="138"/>
        <v>34.92</v>
      </c>
      <c r="AA262">
        <v>0</v>
      </c>
      <c r="AB262">
        <v>18.86</v>
      </c>
      <c r="AC262">
        <v>0</v>
      </c>
      <c r="AD262">
        <v>0</v>
      </c>
      <c r="AE262">
        <v>0</v>
      </c>
      <c r="AF262">
        <v>1.2</v>
      </c>
      <c r="AG262">
        <v>0</v>
      </c>
      <c r="AH262">
        <v>0</v>
      </c>
      <c r="AI262">
        <v>1</v>
      </c>
      <c r="AJ262">
        <v>15.72</v>
      </c>
      <c r="AK262">
        <v>44.85</v>
      </c>
      <c r="AL262">
        <v>1</v>
      </c>
      <c r="AM262">
        <v>4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34.92</v>
      </c>
      <c r="AU262" t="s">
        <v>6</v>
      </c>
      <c r="AV262">
        <v>0</v>
      </c>
      <c r="AW262">
        <v>2</v>
      </c>
      <c r="AX262">
        <v>92863598</v>
      </c>
      <c r="AY262">
        <v>1</v>
      </c>
      <c r="AZ262">
        <v>0</v>
      </c>
      <c r="BA262">
        <v>252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ROUND(Y262*Source!I98*DO262,7)</f>
        <v>0</v>
      </c>
      <c r="CX262">
        <f>ROUND(Y262*Source!I98,7)</f>
        <v>6.984</v>
      </c>
      <c r="CY262">
        <f>AB262</f>
        <v>18.86</v>
      </c>
      <c r="CZ262">
        <f>AF262</f>
        <v>1.2</v>
      </c>
      <c r="DA262">
        <f>AJ262</f>
        <v>15.72</v>
      </c>
      <c r="DB262">
        <f t="shared" si="139"/>
        <v>41.9</v>
      </c>
      <c r="DC262">
        <f t="shared" si="140"/>
        <v>0</v>
      </c>
      <c r="DD262" t="s">
        <v>6</v>
      </c>
      <c r="DE262" t="s">
        <v>6</v>
      </c>
      <c r="DF262">
        <f t="shared" si="160"/>
        <v>0</v>
      </c>
      <c r="DG262">
        <f>ROUND(ROUND(AF262*AJ262,2)*CX262,2)</f>
        <v>131.72</v>
      </c>
      <c r="DH262">
        <f>ROUND(ROUND(AG262*AK262,2)*CX262,2)</f>
        <v>0</v>
      </c>
      <c r="DI262">
        <f t="shared" si="161"/>
        <v>0</v>
      </c>
      <c r="DJ262">
        <f>DG262</f>
        <v>131.72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ROW(Source!A98)</f>
        <v>98</v>
      </c>
      <c r="B263">
        <v>92862827</v>
      </c>
      <c r="C263">
        <v>92863579</v>
      </c>
      <c r="D263">
        <v>48054704</v>
      </c>
      <c r="E263">
        <v>1</v>
      </c>
      <c r="F263">
        <v>1</v>
      </c>
      <c r="G263">
        <v>1</v>
      </c>
      <c r="H263">
        <v>3</v>
      </c>
      <c r="I263" t="s">
        <v>772</v>
      </c>
      <c r="J263" t="s">
        <v>773</v>
      </c>
      <c r="K263" t="s">
        <v>774</v>
      </c>
      <c r="L263">
        <v>1339</v>
      </c>
      <c r="N263">
        <v>1007</v>
      </c>
      <c r="O263" t="s">
        <v>401</v>
      </c>
      <c r="P263" t="s">
        <v>401</v>
      </c>
      <c r="Q263">
        <v>1</v>
      </c>
      <c r="W263">
        <v>0</v>
      </c>
      <c r="X263">
        <v>1752178116</v>
      </c>
      <c r="Y263">
        <f t="shared" si="138"/>
        <v>0.61</v>
      </c>
      <c r="AA263">
        <v>382.02</v>
      </c>
      <c r="AB263">
        <v>0</v>
      </c>
      <c r="AC263">
        <v>0</v>
      </c>
      <c r="AD263">
        <v>0</v>
      </c>
      <c r="AE263">
        <v>38.51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0.61</v>
      </c>
      <c r="AU263" t="s">
        <v>6</v>
      </c>
      <c r="AV263">
        <v>0</v>
      </c>
      <c r="AW263">
        <v>2</v>
      </c>
      <c r="AX263">
        <v>92863599</v>
      </c>
      <c r="AY263">
        <v>1</v>
      </c>
      <c r="AZ263">
        <v>0</v>
      </c>
      <c r="BA263">
        <v>253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ROUND(Y263*Source!I98,7)</f>
        <v>0.122</v>
      </c>
      <c r="CY263">
        <f t="shared" ref="CY263:CY269" si="162">AA263</f>
        <v>382.02</v>
      </c>
      <c r="CZ263">
        <f t="shared" ref="CZ263:CZ269" si="163">AE263</f>
        <v>38.51</v>
      </c>
      <c r="DA263">
        <f t="shared" ref="DA263:DA269" si="164">AI263</f>
        <v>9.92</v>
      </c>
      <c r="DB263">
        <f t="shared" si="139"/>
        <v>23.49</v>
      </c>
      <c r="DC263">
        <f t="shared" si="140"/>
        <v>0</v>
      </c>
      <c r="DD263" t="s">
        <v>6</v>
      </c>
      <c r="DE263" t="s">
        <v>6</v>
      </c>
      <c r="DF263">
        <f t="shared" ref="DF263:DF269" si="165">ROUND(ROUND(AE263*AI263,2)*CX263,2)</f>
        <v>46.61</v>
      </c>
      <c r="DG263">
        <f t="shared" ref="DG263:DG271" si="166">ROUND(ROUND(AF263,2)*CX263,2)</f>
        <v>0</v>
      </c>
      <c r="DH263">
        <f t="shared" ref="DH263:DH270" si="167">ROUND(ROUND(AG263,2)*CX263,2)</f>
        <v>0</v>
      </c>
      <c r="DI263">
        <f t="shared" si="161"/>
        <v>0</v>
      </c>
      <c r="DJ263">
        <f t="shared" ref="DJ263:DJ269" si="168">DF263</f>
        <v>46.61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ROW(Source!A98)</f>
        <v>98</v>
      </c>
      <c r="B264">
        <v>92862827</v>
      </c>
      <c r="C264">
        <v>92863579</v>
      </c>
      <c r="D264">
        <v>48054722</v>
      </c>
      <c r="E264">
        <v>1</v>
      </c>
      <c r="F264">
        <v>1</v>
      </c>
      <c r="G264">
        <v>1</v>
      </c>
      <c r="H264">
        <v>3</v>
      </c>
      <c r="I264" t="s">
        <v>775</v>
      </c>
      <c r="J264" t="s">
        <v>776</v>
      </c>
      <c r="K264" t="s">
        <v>777</v>
      </c>
      <c r="L264">
        <v>1339</v>
      </c>
      <c r="N264">
        <v>1007</v>
      </c>
      <c r="O264" t="s">
        <v>401</v>
      </c>
      <c r="P264" t="s">
        <v>401</v>
      </c>
      <c r="Q264">
        <v>1</v>
      </c>
      <c r="W264">
        <v>0</v>
      </c>
      <c r="X264">
        <v>1572534780</v>
      </c>
      <c r="Y264">
        <f t="shared" si="138"/>
        <v>0.67</v>
      </c>
      <c r="AA264">
        <v>61.7</v>
      </c>
      <c r="AB264">
        <v>0</v>
      </c>
      <c r="AC264">
        <v>0</v>
      </c>
      <c r="AD264">
        <v>0</v>
      </c>
      <c r="AE264">
        <v>6.22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0.67</v>
      </c>
      <c r="AU264" t="s">
        <v>6</v>
      </c>
      <c r="AV264">
        <v>0</v>
      </c>
      <c r="AW264">
        <v>2</v>
      </c>
      <c r="AX264">
        <v>92863600</v>
      </c>
      <c r="AY264">
        <v>1</v>
      </c>
      <c r="AZ264">
        <v>0</v>
      </c>
      <c r="BA264">
        <v>254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ROUND(Y264*Source!I98,7)</f>
        <v>0.13400000000000001</v>
      </c>
      <c r="CY264">
        <f t="shared" si="162"/>
        <v>61.7</v>
      </c>
      <c r="CZ264">
        <f t="shared" si="163"/>
        <v>6.22</v>
      </c>
      <c r="DA264">
        <f t="shared" si="164"/>
        <v>9.92</v>
      </c>
      <c r="DB264">
        <f t="shared" si="139"/>
        <v>4.17</v>
      </c>
      <c r="DC264">
        <f t="shared" si="140"/>
        <v>0</v>
      </c>
      <c r="DD264" t="s">
        <v>6</v>
      </c>
      <c r="DE264" t="s">
        <v>6</v>
      </c>
      <c r="DF264">
        <f t="shared" si="165"/>
        <v>8.27</v>
      </c>
      <c r="DG264">
        <f t="shared" si="166"/>
        <v>0</v>
      </c>
      <c r="DH264">
        <f t="shared" si="167"/>
        <v>0</v>
      </c>
      <c r="DI264">
        <f t="shared" si="161"/>
        <v>0</v>
      </c>
      <c r="DJ264">
        <f t="shared" si="168"/>
        <v>8.27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ROW(Source!A98)</f>
        <v>98</v>
      </c>
      <c r="B265">
        <v>92862827</v>
      </c>
      <c r="C265">
        <v>92863579</v>
      </c>
      <c r="D265">
        <v>48056368</v>
      </c>
      <c r="E265">
        <v>1</v>
      </c>
      <c r="F265">
        <v>1</v>
      </c>
      <c r="G265">
        <v>1</v>
      </c>
      <c r="H265">
        <v>3</v>
      </c>
      <c r="I265" t="s">
        <v>399</v>
      </c>
      <c r="J265" t="s">
        <v>402</v>
      </c>
      <c r="K265" t="s">
        <v>400</v>
      </c>
      <c r="L265">
        <v>1339</v>
      </c>
      <c r="N265">
        <v>1007</v>
      </c>
      <c r="O265" t="s">
        <v>401</v>
      </c>
      <c r="P265" t="s">
        <v>401</v>
      </c>
      <c r="Q265">
        <v>1</v>
      </c>
      <c r="W265">
        <v>0</v>
      </c>
      <c r="X265">
        <v>929815444</v>
      </c>
      <c r="Y265">
        <f t="shared" si="138"/>
        <v>7.03</v>
      </c>
      <c r="AA265">
        <v>24.2</v>
      </c>
      <c r="AB265">
        <v>0</v>
      </c>
      <c r="AC265">
        <v>0</v>
      </c>
      <c r="AD265">
        <v>0</v>
      </c>
      <c r="AE265">
        <v>2.44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4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7.03</v>
      </c>
      <c r="AU265" t="s">
        <v>6</v>
      </c>
      <c r="AV265">
        <v>0</v>
      </c>
      <c r="AW265">
        <v>2</v>
      </c>
      <c r="AX265">
        <v>92863601</v>
      </c>
      <c r="AY265">
        <v>1</v>
      </c>
      <c r="AZ265">
        <v>0</v>
      </c>
      <c r="BA265">
        <v>255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ROUND(Y265*Source!I98,7)</f>
        <v>1.4059999999999999</v>
      </c>
      <c r="CY265">
        <f t="shared" si="162"/>
        <v>24.2</v>
      </c>
      <c r="CZ265">
        <f t="shared" si="163"/>
        <v>2.44</v>
      </c>
      <c r="DA265">
        <f t="shared" si="164"/>
        <v>9.92</v>
      </c>
      <c r="DB265">
        <f t="shared" si="139"/>
        <v>17.149999999999999</v>
      </c>
      <c r="DC265">
        <f t="shared" si="140"/>
        <v>0</v>
      </c>
      <c r="DD265" t="s">
        <v>6</v>
      </c>
      <c r="DE265" t="s">
        <v>6</v>
      </c>
      <c r="DF265">
        <f t="shared" si="165"/>
        <v>34.03</v>
      </c>
      <c r="DG265">
        <f t="shared" si="166"/>
        <v>0</v>
      </c>
      <c r="DH265">
        <f t="shared" si="167"/>
        <v>0</v>
      </c>
      <c r="DI265">
        <f t="shared" si="161"/>
        <v>0</v>
      </c>
      <c r="DJ265">
        <f t="shared" si="168"/>
        <v>34.03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ROW(Source!A98)</f>
        <v>98</v>
      </c>
      <c r="B266">
        <v>92862827</v>
      </c>
      <c r="C266">
        <v>92863579</v>
      </c>
      <c r="D266">
        <v>48057400</v>
      </c>
      <c r="E266">
        <v>1</v>
      </c>
      <c r="F266">
        <v>1</v>
      </c>
      <c r="G266">
        <v>1</v>
      </c>
      <c r="H266">
        <v>3</v>
      </c>
      <c r="I266" t="s">
        <v>413</v>
      </c>
      <c r="J266" t="s">
        <v>415</v>
      </c>
      <c r="K266" t="s">
        <v>414</v>
      </c>
      <c r="L266">
        <v>1348</v>
      </c>
      <c r="N266">
        <v>1009</v>
      </c>
      <c r="O266" t="s">
        <v>185</v>
      </c>
      <c r="P266" t="s">
        <v>185</v>
      </c>
      <c r="Q266">
        <v>1000</v>
      </c>
      <c r="W266">
        <v>0</v>
      </c>
      <c r="X266">
        <v>-780198470</v>
      </c>
      <c r="Y266">
        <f t="shared" si="138"/>
        <v>5.0000000000000001E-4</v>
      </c>
      <c r="AA266">
        <v>134515.20000000001</v>
      </c>
      <c r="AB266">
        <v>0</v>
      </c>
      <c r="AC266">
        <v>0</v>
      </c>
      <c r="AD266">
        <v>0</v>
      </c>
      <c r="AE266">
        <v>13560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4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5.0000000000000001E-4</v>
      </c>
      <c r="AU266" t="s">
        <v>6</v>
      </c>
      <c r="AV266">
        <v>0</v>
      </c>
      <c r="AW266">
        <v>2</v>
      </c>
      <c r="AX266">
        <v>92863602</v>
      </c>
      <c r="AY266">
        <v>1</v>
      </c>
      <c r="AZ266">
        <v>0</v>
      </c>
      <c r="BA266">
        <v>256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ROUND(Y266*Source!I98,7)</f>
        <v>1E-4</v>
      </c>
      <c r="CY266">
        <f t="shared" si="162"/>
        <v>134515.20000000001</v>
      </c>
      <c r="CZ266">
        <f t="shared" si="163"/>
        <v>13560</v>
      </c>
      <c r="DA266">
        <f t="shared" si="164"/>
        <v>9.92</v>
      </c>
      <c r="DB266">
        <f t="shared" si="139"/>
        <v>6.78</v>
      </c>
      <c r="DC266">
        <f t="shared" si="140"/>
        <v>0</v>
      </c>
      <c r="DD266" t="s">
        <v>6</v>
      </c>
      <c r="DE266" t="s">
        <v>6</v>
      </c>
      <c r="DF266">
        <f t="shared" si="165"/>
        <v>13.45</v>
      </c>
      <c r="DG266">
        <f t="shared" si="166"/>
        <v>0</v>
      </c>
      <c r="DH266">
        <f t="shared" si="167"/>
        <v>0</v>
      </c>
      <c r="DI266">
        <f t="shared" si="161"/>
        <v>0</v>
      </c>
      <c r="DJ266">
        <f t="shared" si="168"/>
        <v>13.45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ROW(Source!A98)</f>
        <v>98</v>
      </c>
      <c r="B267">
        <v>92862827</v>
      </c>
      <c r="C267">
        <v>92863579</v>
      </c>
      <c r="D267">
        <v>48060854</v>
      </c>
      <c r="E267">
        <v>1</v>
      </c>
      <c r="F267">
        <v>1</v>
      </c>
      <c r="G267">
        <v>1</v>
      </c>
      <c r="H267">
        <v>3</v>
      </c>
      <c r="I267" t="s">
        <v>404</v>
      </c>
      <c r="J267" t="s">
        <v>407</v>
      </c>
      <c r="K267" t="s">
        <v>405</v>
      </c>
      <c r="L267">
        <v>1346</v>
      </c>
      <c r="N267">
        <v>1009</v>
      </c>
      <c r="O267" t="s">
        <v>406</v>
      </c>
      <c r="P267" t="s">
        <v>406</v>
      </c>
      <c r="Q267">
        <v>1</v>
      </c>
      <c r="W267">
        <v>0</v>
      </c>
      <c r="X267">
        <v>772688916</v>
      </c>
      <c r="Y267">
        <f t="shared" si="138"/>
        <v>2.5100000000000001E-2</v>
      </c>
      <c r="AA267">
        <v>21.33</v>
      </c>
      <c r="AB267">
        <v>0</v>
      </c>
      <c r="AC267">
        <v>0</v>
      </c>
      <c r="AD267">
        <v>0</v>
      </c>
      <c r="AE267">
        <v>2.15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4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2.5100000000000001E-2</v>
      </c>
      <c r="AU267" t="s">
        <v>6</v>
      </c>
      <c r="AV267">
        <v>0</v>
      </c>
      <c r="AW267">
        <v>2</v>
      </c>
      <c r="AX267">
        <v>92863603</v>
      </c>
      <c r="AY267">
        <v>1</v>
      </c>
      <c r="AZ267">
        <v>0</v>
      </c>
      <c r="BA267">
        <v>257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ROUND(Y267*Source!I98,7)</f>
        <v>5.0200000000000002E-3</v>
      </c>
      <c r="CY267">
        <f t="shared" si="162"/>
        <v>21.33</v>
      </c>
      <c r="CZ267">
        <f t="shared" si="163"/>
        <v>2.15</v>
      </c>
      <c r="DA267">
        <f t="shared" si="164"/>
        <v>9.92</v>
      </c>
      <c r="DB267">
        <f t="shared" si="139"/>
        <v>0.05</v>
      </c>
      <c r="DC267">
        <f t="shared" si="140"/>
        <v>0</v>
      </c>
      <c r="DD267" t="s">
        <v>6</v>
      </c>
      <c r="DE267" t="s">
        <v>6</v>
      </c>
      <c r="DF267">
        <f t="shared" si="165"/>
        <v>0.11</v>
      </c>
      <c r="DG267">
        <f t="shared" si="166"/>
        <v>0</v>
      </c>
      <c r="DH267">
        <f t="shared" si="167"/>
        <v>0</v>
      </c>
      <c r="DI267">
        <f t="shared" si="161"/>
        <v>0</v>
      </c>
      <c r="DJ267">
        <f t="shared" si="168"/>
        <v>0.11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ROW(Source!A98)</f>
        <v>98</v>
      </c>
      <c r="B268">
        <v>92862827</v>
      </c>
      <c r="C268">
        <v>92863579</v>
      </c>
      <c r="D268">
        <v>48061654</v>
      </c>
      <c r="E268">
        <v>1</v>
      </c>
      <c r="F268">
        <v>1</v>
      </c>
      <c r="G268">
        <v>1</v>
      </c>
      <c r="H268">
        <v>3</v>
      </c>
      <c r="I268" t="s">
        <v>409</v>
      </c>
      <c r="J268" t="s">
        <v>411</v>
      </c>
      <c r="K268" t="s">
        <v>410</v>
      </c>
      <c r="L268">
        <v>1339</v>
      </c>
      <c r="N268">
        <v>1007</v>
      </c>
      <c r="O268" t="s">
        <v>401</v>
      </c>
      <c r="P268" t="s">
        <v>401</v>
      </c>
      <c r="Q268">
        <v>1</v>
      </c>
      <c r="W268">
        <v>0</v>
      </c>
      <c r="X268">
        <v>-692755867</v>
      </c>
      <c r="Y268">
        <f t="shared" si="138"/>
        <v>2.1000000000000001E-2</v>
      </c>
      <c r="AA268">
        <v>5952</v>
      </c>
      <c r="AB268">
        <v>0</v>
      </c>
      <c r="AC268">
        <v>0</v>
      </c>
      <c r="AD268">
        <v>0</v>
      </c>
      <c r="AE268">
        <v>600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2.1000000000000001E-2</v>
      </c>
      <c r="AU268" t="s">
        <v>6</v>
      </c>
      <c r="AV268">
        <v>0</v>
      </c>
      <c r="AW268">
        <v>2</v>
      </c>
      <c r="AX268">
        <v>92863604</v>
      </c>
      <c r="AY268">
        <v>1</v>
      </c>
      <c r="AZ268">
        <v>0</v>
      </c>
      <c r="BA268">
        <v>258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ROUND(Y268*Source!I98,7)</f>
        <v>4.1999999999999997E-3</v>
      </c>
      <c r="CY268">
        <f t="shared" si="162"/>
        <v>5952</v>
      </c>
      <c r="CZ268">
        <f t="shared" si="163"/>
        <v>600</v>
      </c>
      <c r="DA268">
        <f t="shared" si="164"/>
        <v>9.92</v>
      </c>
      <c r="DB268">
        <f t="shared" si="139"/>
        <v>12.6</v>
      </c>
      <c r="DC268">
        <f t="shared" si="140"/>
        <v>0</v>
      </c>
      <c r="DD268" t="s">
        <v>6</v>
      </c>
      <c r="DE268" t="s">
        <v>6</v>
      </c>
      <c r="DF268">
        <f t="shared" si="165"/>
        <v>25</v>
      </c>
      <c r="DG268">
        <f t="shared" si="166"/>
        <v>0</v>
      </c>
      <c r="DH268">
        <f t="shared" si="167"/>
        <v>0</v>
      </c>
      <c r="DI268">
        <f t="shared" si="161"/>
        <v>0</v>
      </c>
      <c r="DJ268">
        <f t="shared" si="168"/>
        <v>25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ROW(Source!A98)</f>
        <v>98</v>
      </c>
      <c r="B269">
        <v>92862827</v>
      </c>
      <c r="C269">
        <v>92863579</v>
      </c>
      <c r="D269">
        <v>48112551</v>
      </c>
      <c r="E269">
        <v>1</v>
      </c>
      <c r="F269">
        <v>1</v>
      </c>
      <c r="G269">
        <v>1</v>
      </c>
      <c r="H269">
        <v>3</v>
      </c>
      <c r="I269" t="s">
        <v>343</v>
      </c>
      <c r="J269" t="s">
        <v>345</v>
      </c>
      <c r="K269" t="s">
        <v>344</v>
      </c>
      <c r="L269">
        <v>1301</v>
      </c>
      <c r="N269">
        <v>1003</v>
      </c>
      <c r="O269" t="s">
        <v>190</v>
      </c>
      <c r="P269" t="s">
        <v>190</v>
      </c>
      <c r="Q269">
        <v>1</v>
      </c>
      <c r="W269">
        <v>0</v>
      </c>
      <c r="X269">
        <v>-2068807254</v>
      </c>
      <c r="Y269">
        <f t="shared" si="138"/>
        <v>100</v>
      </c>
      <c r="AA269">
        <v>612.66</v>
      </c>
      <c r="AB269">
        <v>0</v>
      </c>
      <c r="AC269">
        <v>0</v>
      </c>
      <c r="AD269">
        <v>0</v>
      </c>
      <c r="AE269">
        <v>61.76</v>
      </c>
      <c r="AF269">
        <v>0</v>
      </c>
      <c r="AG269">
        <v>0</v>
      </c>
      <c r="AH269">
        <v>0</v>
      </c>
      <c r="AI269">
        <v>9.92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6</v>
      </c>
      <c r="AT269">
        <v>100</v>
      </c>
      <c r="AU269" t="s">
        <v>6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ROUND(Y269*Source!I98,7)</f>
        <v>20</v>
      </c>
      <c r="CY269">
        <f t="shared" si="162"/>
        <v>612.66</v>
      </c>
      <c r="CZ269">
        <f t="shared" si="163"/>
        <v>61.76</v>
      </c>
      <c r="DA269">
        <f t="shared" si="164"/>
        <v>9.92</v>
      </c>
      <c r="DB269">
        <f t="shared" si="139"/>
        <v>6176</v>
      </c>
      <c r="DC269">
        <f t="shared" si="140"/>
        <v>0</v>
      </c>
      <c r="DD269" t="s">
        <v>6</v>
      </c>
      <c r="DE269" t="s">
        <v>6</v>
      </c>
      <c r="DF269">
        <f t="shared" si="165"/>
        <v>12253.2</v>
      </c>
      <c r="DG269">
        <f t="shared" si="166"/>
        <v>0</v>
      </c>
      <c r="DH269">
        <f t="shared" si="167"/>
        <v>0</v>
      </c>
      <c r="DI269">
        <f t="shared" si="161"/>
        <v>0</v>
      </c>
      <c r="DJ269">
        <f t="shared" si="168"/>
        <v>12253.2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ROW(Source!A100)</f>
        <v>100</v>
      </c>
      <c r="B270">
        <v>92862827</v>
      </c>
      <c r="C270">
        <v>92863608</v>
      </c>
      <c r="D270">
        <v>48043887</v>
      </c>
      <c r="E270">
        <v>68</v>
      </c>
      <c r="F270">
        <v>1</v>
      </c>
      <c r="G270">
        <v>1</v>
      </c>
      <c r="H270">
        <v>1</v>
      </c>
      <c r="I270" t="s">
        <v>749</v>
      </c>
      <c r="J270" t="s">
        <v>6</v>
      </c>
      <c r="K270" t="s">
        <v>750</v>
      </c>
      <c r="L270">
        <v>1191</v>
      </c>
      <c r="N270">
        <v>1013</v>
      </c>
      <c r="O270" t="s">
        <v>682</v>
      </c>
      <c r="P270" t="s">
        <v>682</v>
      </c>
      <c r="Q270">
        <v>1</v>
      </c>
      <c r="W270">
        <v>0</v>
      </c>
      <c r="X270">
        <v>-946583284</v>
      </c>
      <c r="Y270">
        <f t="shared" si="138"/>
        <v>72.5</v>
      </c>
      <c r="AA270">
        <v>0</v>
      </c>
      <c r="AB270">
        <v>0</v>
      </c>
      <c r="AC270">
        <v>0</v>
      </c>
      <c r="AD270">
        <v>437.74</v>
      </c>
      <c r="AE270">
        <v>0</v>
      </c>
      <c r="AF270">
        <v>0</v>
      </c>
      <c r="AG270">
        <v>0</v>
      </c>
      <c r="AH270">
        <v>9.76</v>
      </c>
      <c r="AI270">
        <v>1</v>
      </c>
      <c r="AJ270">
        <v>1</v>
      </c>
      <c r="AK270">
        <v>1</v>
      </c>
      <c r="AL270">
        <v>44.85</v>
      </c>
      <c r="AM270">
        <v>4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72.5</v>
      </c>
      <c r="AU270" t="s">
        <v>6</v>
      </c>
      <c r="AV270">
        <v>1</v>
      </c>
      <c r="AW270">
        <v>2</v>
      </c>
      <c r="AX270">
        <v>92863622</v>
      </c>
      <c r="AY270">
        <v>1</v>
      </c>
      <c r="AZ270">
        <v>0</v>
      </c>
      <c r="BA270">
        <v>261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ROUND(AT270*Source!I100*AH270*AL270,2)</f>
        <v>63471.72</v>
      </c>
      <c r="CV270">
        <f>ROUND(Y270*Source!I100,7)</f>
        <v>145</v>
      </c>
      <c r="CW270">
        <v>0</v>
      </c>
      <c r="CX270">
        <f>ROUND(Y270*Source!I100,7)</f>
        <v>145</v>
      </c>
      <c r="CY270">
        <f>AD270</f>
        <v>437.74</v>
      </c>
      <c r="CZ270">
        <f>AH270</f>
        <v>9.76</v>
      </c>
      <c r="DA270">
        <f>AL270</f>
        <v>44.85</v>
      </c>
      <c r="DB270">
        <f t="shared" si="139"/>
        <v>707.6</v>
      </c>
      <c r="DC270">
        <f t="shared" si="140"/>
        <v>0</v>
      </c>
      <c r="DD270" t="s">
        <v>6</v>
      </c>
      <c r="DE270" t="s">
        <v>6</v>
      </c>
      <c r="DF270">
        <f t="shared" ref="DF270:DF275" si="169">ROUND(ROUND(AE270,2)*CX270,2)</f>
        <v>0</v>
      </c>
      <c r="DG270">
        <f t="shared" si="166"/>
        <v>0</v>
      </c>
      <c r="DH270">
        <f t="shared" si="167"/>
        <v>0</v>
      </c>
      <c r="DI270">
        <f>ROUND(ROUND(AH270*AL270,2)*CX270,2)</f>
        <v>63472.3</v>
      </c>
      <c r="DJ270">
        <f>DI270</f>
        <v>63472.3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ROW(Source!A100)</f>
        <v>100</v>
      </c>
      <c r="B271">
        <v>92862827</v>
      </c>
      <c r="C271">
        <v>92863608</v>
      </c>
      <c r="D271">
        <v>48044033</v>
      </c>
      <c r="E271">
        <v>68</v>
      </c>
      <c r="F271">
        <v>1</v>
      </c>
      <c r="G271">
        <v>1</v>
      </c>
      <c r="H271">
        <v>1</v>
      </c>
      <c r="I271" t="s">
        <v>683</v>
      </c>
      <c r="J271" t="s">
        <v>6</v>
      </c>
      <c r="K271" t="s">
        <v>684</v>
      </c>
      <c r="L271">
        <v>1191</v>
      </c>
      <c r="N271">
        <v>1013</v>
      </c>
      <c r="O271" t="s">
        <v>682</v>
      </c>
      <c r="P271" t="s">
        <v>682</v>
      </c>
      <c r="Q271">
        <v>1</v>
      </c>
      <c r="W271">
        <v>0</v>
      </c>
      <c r="X271">
        <v>-1417349443</v>
      </c>
      <c r="Y271">
        <f t="shared" si="138"/>
        <v>1.77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1.77</v>
      </c>
      <c r="AU271" t="s">
        <v>6</v>
      </c>
      <c r="AV271">
        <v>2</v>
      </c>
      <c r="AW271">
        <v>2</v>
      </c>
      <c r="AX271">
        <v>92863623</v>
      </c>
      <c r="AY271">
        <v>1</v>
      </c>
      <c r="AZ271">
        <v>0</v>
      </c>
      <c r="BA271">
        <v>262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ROUND(Y271*Source!I100,7)</f>
        <v>3.54</v>
      </c>
      <c r="CY271">
        <f>AD271</f>
        <v>0</v>
      </c>
      <c r="CZ271">
        <f>AH271</f>
        <v>0</v>
      </c>
      <c r="DA271">
        <f>AL271</f>
        <v>1</v>
      </c>
      <c r="DB271">
        <f t="shared" si="139"/>
        <v>0</v>
      </c>
      <c r="DC271">
        <f t="shared" si="140"/>
        <v>0</v>
      </c>
      <c r="DD271" t="s">
        <v>6</v>
      </c>
      <c r="DE271" t="s">
        <v>6</v>
      </c>
      <c r="DF271">
        <f t="shared" si="169"/>
        <v>0</v>
      </c>
      <c r="DG271">
        <f t="shared" si="166"/>
        <v>0</v>
      </c>
      <c r="DH271">
        <f>ROUND(ROUND(AG271*AK271,2)*CX271,2)</f>
        <v>0</v>
      </c>
      <c r="DI271">
        <f t="shared" ref="DI271:DI282" si="170">ROUND(ROUND(AH271,2)*CX271,2)</f>
        <v>0</v>
      </c>
      <c r="DJ271">
        <f>DI271</f>
        <v>0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ROW(Source!A100)</f>
        <v>100</v>
      </c>
      <c r="B272">
        <v>92862827</v>
      </c>
      <c r="C272">
        <v>92863608</v>
      </c>
      <c r="D272">
        <v>48205516</v>
      </c>
      <c r="E272">
        <v>1</v>
      </c>
      <c r="F272">
        <v>1</v>
      </c>
      <c r="G272">
        <v>1</v>
      </c>
      <c r="H272">
        <v>2</v>
      </c>
      <c r="I272" t="s">
        <v>723</v>
      </c>
      <c r="J272" t="s">
        <v>724</v>
      </c>
      <c r="K272" t="s">
        <v>725</v>
      </c>
      <c r="L272">
        <v>1367</v>
      </c>
      <c r="N272">
        <v>1011</v>
      </c>
      <c r="O272" t="s">
        <v>688</v>
      </c>
      <c r="P272" t="s">
        <v>688</v>
      </c>
      <c r="Q272">
        <v>1</v>
      </c>
      <c r="W272">
        <v>0</v>
      </c>
      <c r="X272">
        <v>1227913401</v>
      </c>
      <c r="Y272">
        <f t="shared" si="138"/>
        <v>0.27</v>
      </c>
      <c r="AA272">
        <v>0</v>
      </c>
      <c r="AB272">
        <v>1358.21</v>
      </c>
      <c r="AC272">
        <v>605.48</v>
      </c>
      <c r="AD272">
        <v>0</v>
      </c>
      <c r="AE272">
        <v>0</v>
      </c>
      <c r="AF272">
        <v>86.4</v>
      </c>
      <c r="AG272">
        <v>13.5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6</v>
      </c>
      <c r="AT272">
        <v>0.27</v>
      </c>
      <c r="AU272" t="s">
        <v>6</v>
      </c>
      <c r="AV272">
        <v>0</v>
      </c>
      <c r="AW272">
        <v>2</v>
      </c>
      <c r="AX272">
        <v>92863624</v>
      </c>
      <c r="AY272">
        <v>1</v>
      </c>
      <c r="AZ272">
        <v>0</v>
      </c>
      <c r="BA272">
        <v>263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ROUND(Y272*Source!I100*DO272,7)</f>
        <v>0</v>
      </c>
      <c r="CX272">
        <f>ROUND(Y272*Source!I100,7)</f>
        <v>0.54</v>
      </c>
      <c r="CY272">
        <f>AB272</f>
        <v>1358.21</v>
      </c>
      <c r="CZ272">
        <f>AF272</f>
        <v>86.4</v>
      </c>
      <c r="DA272">
        <f>AJ272</f>
        <v>15.72</v>
      </c>
      <c r="DB272">
        <f t="shared" si="139"/>
        <v>23.33</v>
      </c>
      <c r="DC272">
        <f t="shared" si="140"/>
        <v>3.65</v>
      </c>
      <c r="DD272" t="s">
        <v>6</v>
      </c>
      <c r="DE272" t="s">
        <v>6</v>
      </c>
      <c r="DF272">
        <f t="shared" si="169"/>
        <v>0</v>
      </c>
      <c r="DG272">
        <f>ROUND(ROUND(AF272*AJ272,2)*CX272,2)</f>
        <v>733.43</v>
      </c>
      <c r="DH272">
        <f>ROUND(ROUND(AG272*AK272,2)*CX272,2)</f>
        <v>326.95999999999998</v>
      </c>
      <c r="DI272">
        <f t="shared" si="170"/>
        <v>0</v>
      </c>
      <c r="DJ272">
        <f>DG272</f>
        <v>733.43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ROW(Source!A100)</f>
        <v>100</v>
      </c>
      <c r="B273">
        <v>92862827</v>
      </c>
      <c r="C273">
        <v>92863608</v>
      </c>
      <c r="D273">
        <v>48205574</v>
      </c>
      <c r="E273">
        <v>1</v>
      </c>
      <c r="F273">
        <v>1</v>
      </c>
      <c r="G273">
        <v>1</v>
      </c>
      <c r="H273">
        <v>2</v>
      </c>
      <c r="I273" t="s">
        <v>685</v>
      </c>
      <c r="J273" t="s">
        <v>686</v>
      </c>
      <c r="K273" t="s">
        <v>687</v>
      </c>
      <c r="L273">
        <v>1367</v>
      </c>
      <c r="N273">
        <v>1011</v>
      </c>
      <c r="O273" t="s">
        <v>688</v>
      </c>
      <c r="P273" t="s">
        <v>688</v>
      </c>
      <c r="Q273">
        <v>1</v>
      </c>
      <c r="W273">
        <v>0</v>
      </c>
      <c r="X273">
        <v>-296520070</v>
      </c>
      <c r="Y273">
        <f t="shared" si="138"/>
        <v>0.1</v>
      </c>
      <c r="AA273">
        <v>0</v>
      </c>
      <c r="AB273">
        <v>1814.09</v>
      </c>
      <c r="AC273">
        <v>605.48</v>
      </c>
      <c r="AD273">
        <v>0</v>
      </c>
      <c r="AE273">
        <v>0</v>
      </c>
      <c r="AF273">
        <v>115.4</v>
      </c>
      <c r="AG273">
        <v>13.5</v>
      </c>
      <c r="AH273">
        <v>0</v>
      </c>
      <c r="AI273">
        <v>1</v>
      </c>
      <c r="AJ273">
        <v>15.72</v>
      </c>
      <c r="AK273">
        <v>44.85</v>
      </c>
      <c r="AL273">
        <v>1</v>
      </c>
      <c r="AM273">
        <v>4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0.1</v>
      </c>
      <c r="AU273" t="s">
        <v>6</v>
      </c>
      <c r="AV273">
        <v>0</v>
      </c>
      <c r="AW273">
        <v>2</v>
      </c>
      <c r="AX273">
        <v>92863625</v>
      </c>
      <c r="AY273">
        <v>1</v>
      </c>
      <c r="AZ273">
        <v>0</v>
      </c>
      <c r="BA273">
        <v>264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ROUND(Y273*Source!I100*DO273,7)</f>
        <v>0</v>
      </c>
      <c r="CX273">
        <f>ROUND(Y273*Source!I100,7)</f>
        <v>0.2</v>
      </c>
      <c r="CY273">
        <f>AB273</f>
        <v>1814.09</v>
      </c>
      <c r="CZ273">
        <f>AF273</f>
        <v>115.4</v>
      </c>
      <c r="DA273">
        <f>AJ273</f>
        <v>15.72</v>
      </c>
      <c r="DB273">
        <f t="shared" si="139"/>
        <v>11.54</v>
      </c>
      <c r="DC273">
        <f t="shared" si="140"/>
        <v>1.35</v>
      </c>
      <c r="DD273" t="s">
        <v>6</v>
      </c>
      <c r="DE273" t="s">
        <v>6</v>
      </c>
      <c r="DF273">
        <f t="shared" si="169"/>
        <v>0</v>
      </c>
      <c r="DG273">
        <f>ROUND(ROUND(AF273*AJ273,2)*CX273,2)</f>
        <v>362.82</v>
      </c>
      <c r="DH273">
        <f>ROUND(ROUND(AG273*AK273,2)*CX273,2)</f>
        <v>121.1</v>
      </c>
      <c r="DI273">
        <f t="shared" si="170"/>
        <v>0</v>
      </c>
      <c r="DJ273">
        <f>DG273</f>
        <v>362.82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ROW(Source!A100)</f>
        <v>100</v>
      </c>
      <c r="B274">
        <v>92862827</v>
      </c>
      <c r="C274">
        <v>92863608</v>
      </c>
      <c r="D274">
        <v>48206504</v>
      </c>
      <c r="E274">
        <v>1</v>
      </c>
      <c r="F274">
        <v>1</v>
      </c>
      <c r="G274">
        <v>1</v>
      </c>
      <c r="H274">
        <v>2</v>
      </c>
      <c r="I274" t="s">
        <v>695</v>
      </c>
      <c r="J274" t="s">
        <v>696</v>
      </c>
      <c r="K274" t="s">
        <v>697</v>
      </c>
      <c r="L274">
        <v>1367</v>
      </c>
      <c r="N274">
        <v>1011</v>
      </c>
      <c r="O274" t="s">
        <v>688</v>
      </c>
      <c r="P274" t="s">
        <v>688</v>
      </c>
      <c r="Q274">
        <v>1</v>
      </c>
      <c r="W274">
        <v>0</v>
      </c>
      <c r="X274">
        <v>2001246382</v>
      </c>
      <c r="Y274">
        <f t="shared" si="138"/>
        <v>1.4</v>
      </c>
      <c r="AA274">
        <v>0</v>
      </c>
      <c r="AB274">
        <v>1032.96</v>
      </c>
      <c r="AC274">
        <v>520.26</v>
      </c>
      <c r="AD274">
        <v>0</v>
      </c>
      <c r="AE274">
        <v>0</v>
      </c>
      <c r="AF274">
        <v>65.709999999999994</v>
      </c>
      <c r="AG274">
        <v>11.6</v>
      </c>
      <c r="AH274">
        <v>0</v>
      </c>
      <c r="AI274">
        <v>1</v>
      </c>
      <c r="AJ274">
        <v>15.72</v>
      </c>
      <c r="AK274">
        <v>44.85</v>
      </c>
      <c r="AL274">
        <v>1</v>
      </c>
      <c r="AM274">
        <v>4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1.4</v>
      </c>
      <c r="AU274" t="s">
        <v>6</v>
      </c>
      <c r="AV274">
        <v>0</v>
      </c>
      <c r="AW274">
        <v>2</v>
      </c>
      <c r="AX274">
        <v>92863626</v>
      </c>
      <c r="AY274">
        <v>1</v>
      </c>
      <c r="AZ274">
        <v>0</v>
      </c>
      <c r="BA274">
        <v>265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ROUND(Y274*Source!I100*DO274,7)</f>
        <v>0</v>
      </c>
      <c r="CX274">
        <f>ROUND(Y274*Source!I100,7)</f>
        <v>2.8</v>
      </c>
      <c r="CY274">
        <f>AB274</f>
        <v>1032.96</v>
      </c>
      <c r="CZ274">
        <f>AF274</f>
        <v>65.709999999999994</v>
      </c>
      <c r="DA274">
        <f>AJ274</f>
        <v>15.72</v>
      </c>
      <c r="DB274">
        <f t="shared" si="139"/>
        <v>91.99</v>
      </c>
      <c r="DC274">
        <f t="shared" si="140"/>
        <v>16.239999999999998</v>
      </c>
      <c r="DD274" t="s">
        <v>6</v>
      </c>
      <c r="DE274" t="s">
        <v>6</v>
      </c>
      <c r="DF274">
        <f t="shared" si="169"/>
        <v>0</v>
      </c>
      <c r="DG274">
        <f>ROUND(ROUND(AF274*AJ274,2)*CX274,2)</f>
        <v>2892.29</v>
      </c>
      <c r="DH274">
        <f>ROUND(ROUND(AG274*AK274,2)*CX274,2)</f>
        <v>1456.73</v>
      </c>
      <c r="DI274">
        <f t="shared" si="170"/>
        <v>0</v>
      </c>
      <c r="DJ274">
        <f>DG274</f>
        <v>2892.29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ROW(Source!A100)</f>
        <v>100</v>
      </c>
      <c r="B275">
        <v>92862827</v>
      </c>
      <c r="C275">
        <v>92863608</v>
      </c>
      <c r="D275">
        <v>48206659</v>
      </c>
      <c r="E275">
        <v>1</v>
      </c>
      <c r="F275">
        <v>1</v>
      </c>
      <c r="G275">
        <v>1</v>
      </c>
      <c r="H275">
        <v>2</v>
      </c>
      <c r="I275" t="s">
        <v>769</v>
      </c>
      <c r="J275" t="s">
        <v>770</v>
      </c>
      <c r="K275" t="s">
        <v>771</v>
      </c>
      <c r="L275">
        <v>1367</v>
      </c>
      <c r="N275">
        <v>1011</v>
      </c>
      <c r="O275" t="s">
        <v>688</v>
      </c>
      <c r="P275" t="s">
        <v>688</v>
      </c>
      <c r="Q275">
        <v>1</v>
      </c>
      <c r="W275">
        <v>0</v>
      </c>
      <c r="X275">
        <v>1645023099</v>
      </c>
      <c r="Y275">
        <f t="shared" si="138"/>
        <v>34.92</v>
      </c>
      <c r="AA275">
        <v>0</v>
      </c>
      <c r="AB275">
        <v>18.86</v>
      </c>
      <c r="AC275">
        <v>0</v>
      </c>
      <c r="AD275">
        <v>0</v>
      </c>
      <c r="AE275">
        <v>0</v>
      </c>
      <c r="AF275">
        <v>1.2</v>
      </c>
      <c r="AG275">
        <v>0</v>
      </c>
      <c r="AH275">
        <v>0</v>
      </c>
      <c r="AI275">
        <v>1</v>
      </c>
      <c r="AJ275">
        <v>15.72</v>
      </c>
      <c r="AK275">
        <v>44.85</v>
      </c>
      <c r="AL275">
        <v>1</v>
      </c>
      <c r="AM275">
        <v>4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34.92</v>
      </c>
      <c r="AU275" t="s">
        <v>6</v>
      </c>
      <c r="AV275">
        <v>0</v>
      </c>
      <c r="AW275">
        <v>2</v>
      </c>
      <c r="AX275">
        <v>92863627</v>
      </c>
      <c r="AY275">
        <v>1</v>
      </c>
      <c r="AZ275">
        <v>0</v>
      </c>
      <c r="BA275">
        <v>266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ROUND(Y275*Source!I100*DO275,7)</f>
        <v>0</v>
      </c>
      <c r="CX275">
        <f>ROUND(Y275*Source!I100,7)</f>
        <v>69.84</v>
      </c>
      <c r="CY275">
        <f>AB275</f>
        <v>18.86</v>
      </c>
      <c r="CZ275">
        <f>AF275</f>
        <v>1.2</v>
      </c>
      <c r="DA275">
        <f>AJ275</f>
        <v>15.72</v>
      </c>
      <c r="DB275">
        <f t="shared" si="139"/>
        <v>41.9</v>
      </c>
      <c r="DC275">
        <f t="shared" si="140"/>
        <v>0</v>
      </c>
      <c r="DD275" t="s">
        <v>6</v>
      </c>
      <c r="DE275" t="s">
        <v>6</v>
      </c>
      <c r="DF275">
        <f t="shared" si="169"/>
        <v>0</v>
      </c>
      <c r="DG275">
        <f>ROUND(ROUND(AF275*AJ275,2)*CX275,2)</f>
        <v>1317.18</v>
      </c>
      <c r="DH275">
        <f>ROUND(ROUND(AG275*AK275,2)*CX275,2)</f>
        <v>0</v>
      </c>
      <c r="DI275">
        <f t="shared" si="170"/>
        <v>0</v>
      </c>
      <c r="DJ275">
        <f>DG275</f>
        <v>1317.18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ROW(Source!A100)</f>
        <v>100</v>
      </c>
      <c r="B276">
        <v>92862827</v>
      </c>
      <c r="C276">
        <v>92863608</v>
      </c>
      <c r="D276">
        <v>48054704</v>
      </c>
      <c r="E276">
        <v>1</v>
      </c>
      <c r="F276">
        <v>1</v>
      </c>
      <c r="G276">
        <v>1</v>
      </c>
      <c r="H276">
        <v>3</v>
      </c>
      <c r="I276" t="s">
        <v>772</v>
      </c>
      <c r="J276" t="s">
        <v>773</v>
      </c>
      <c r="K276" t="s">
        <v>774</v>
      </c>
      <c r="L276">
        <v>1339</v>
      </c>
      <c r="N276">
        <v>1007</v>
      </c>
      <c r="O276" t="s">
        <v>401</v>
      </c>
      <c r="P276" t="s">
        <v>401</v>
      </c>
      <c r="Q276">
        <v>1</v>
      </c>
      <c r="W276">
        <v>0</v>
      </c>
      <c r="X276">
        <v>1752178116</v>
      </c>
      <c r="Y276">
        <f t="shared" si="138"/>
        <v>0.61</v>
      </c>
      <c r="AA276">
        <v>382.02</v>
      </c>
      <c r="AB276">
        <v>0</v>
      </c>
      <c r="AC276">
        <v>0</v>
      </c>
      <c r="AD276">
        <v>0</v>
      </c>
      <c r="AE276">
        <v>38.51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0.61</v>
      </c>
      <c r="AU276" t="s">
        <v>6</v>
      </c>
      <c r="AV276">
        <v>0</v>
      </c>
      <c r="AW276">
        <v>2</v>
      </c>
      <c r="AX276">
        <v>92863628</v>
      </c>
      <c r="AY276">
        <v>1</v>
      </c>
      <c r="AZ276">
        <v>0</v>
      </c>
      <c r="BA276">
        <v>267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ROUND(Y276*Source!I100,7)</f>
        <v>1.22</v>
      </c>
      <c r="CY276">
        <f t="shared" ref="CY276:CY282" si="171">AA276</f>
        <v>382.02</v>
      </c>
      <c r="CZ276">
        <f t="shared" ref="CZ276:CZ282" si="172">AE276</f>
        <v>38.51</v>
      </c>
      <c r="DA276">
        <f t="shared" ref="DA276:DA282" si="173">AI276</f>
        <v>9.92</v>
      </c>
      <c r="DB276">
        <f t="shared" si="139"/>
        <v>23.49</v>
      </c>
      <c r="DC276">
        <f t="shared" si="140"/>
        <v>0</v>
      </c>
      <c r="DD276" t="s">
        <v>6</v>
      </c>
      <c r="DE276" t="s">
        <v>6</v>
      </c>
      <c r="DF276">
        <f t="shared" ref="DF276:DF282" si="174">ROUND(ROUND(AE276*AI276,2)*CX276,2)</f>
        <v>466.06</v>
      </c>
      <c r="DG276">
        <f t="shared" ref="DG276:DG283" si="175">ROUND(ROUND(AF276,2)*CX276,2)</f>
        <v>0</v>
      </c>
      <c r="DH276">
        <f t="shared" ref="DH276:DH283" si="176">ROUND(ROUND(AG276,2)*CX276,2)</f>
        <v>0</v>
      </c>
      <c r="DI276">
        <f t="shared" si="170"/>
        <v>0</v>
      </c>
      <c r="DJ276">
        <f t="shared" ref="DJ276:DJ282" si="177">DF276</f>
        <v>466.06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ROW(Source!A100)</f>
        <v>100</v>
      </c>
      <c r="B277">
        <v>92862827</v>
      </c>
      <c r="C277">
        <v>92863608</v>
      </c>
      <c r="D277">
        <v>48054722</v>
      </c>
      <c r="E277">
        <v>1</v>
      </c>
      <c r="F277">
        <v>1</v>
      </c>
      <c r="G277">
        <v>1</v>
      </c>
      <c r="H277">
        <v>3</v>
      </c>
      <c r="I277" t="s">
        <v>775</v>
      </c>
      <c r="J277" t="s">
        <v>776</v>
      </c>
      <c r="K277" t="s">
        <v>777</v>
      </c>
      <c r="L277">
        <v>1339</v>
      </c>
      <c r="N277">
        <v>1007</v>
      </c>
      <c r="O277" t="s">
        <v>401</v>
      </c>
      <c r="P277" t="s">
        <v>401</v>
      </c>
      <c r="Q277">
        <v>1</v>
      </c>
      <c r="W277">
        <v>0</v>
      </c>
      <c r="X277">
        <v>1572534780</v>
      </c>
      <c r="Y277">
        <f t="shared" si="138"/>
        <v>0.67</v>
      </c>
      <c r="AA277">
        <v>61.7</v>
      </c>
      <c r="AB277">
        <v>0</v>
      </c>
      <c r="AC277">
        <v>0</v>
      </c>
      <c r="AD277">
        <v>0</v>
      </c>
      <c r="AE277">
        <v>6.22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0.67</v>
      </c>
      <c r="AU277" t="s">
        <v>6</v>
      </c>
      <c r="AV277">
        <v>0</v>
      </c>
      <c r="AW277">
        <v>2</v>
      </c>
      <c r="AX277">
        <v>92863629</v>
      </c>
      <c r="AY277">
        <v>1</v>
      </c>
      <c r="AZ277">
        <v>0</v>
      </c>
      <c r="BA277">
        <v>268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ROUND(Y277*Source!I100,7)</f>
        <v>1.34</v>
      </c>
      <c r="CY277">
        <f t="shared" si="171"/>
        <v>61.7</v>
      </c>
      <c r="CZ277">
        <f t="shared" si="172"/>
        <v>6.22</v>
      </c>
      <c r="DA277">
        <f t="shared" si="173"/>
        <v>9.92</v>
      </c>
      <c r="DB277">
        <f t="shared" si="139"/>
        <v>4.17</v>
      </c>
      <c r="DC277">
        <f t="shared" si="140"/>
        <v>0</v>
      </c>
      <c r="DD277" t="s">
        <v>6</v>
      </c>
      <c r="DE277" t="s">
        <v>6</v>
      </c>
      <c r="DF277">
        <f t="shared" si="174"/>
        <v>82.68</v>
      </c>
      <c r="DG277">
        <f t="shared" si="175"/>
        <v>0</v>
      </c>
      <c r="DH277">
        <f t="shared" si="176"/>
        <v>0</v>
      </c>
      <c r="DI277">
        <f t="shared" si="170"/>
        <v>0</v>
      </c>
      <c r="DJ277">
        <f t="shared" si="177"/>
        <v>82.68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ROW(Source!A100)</f>
        <v>100</v>
      </c>
      <c r="B278">
        <v>92862827</v>
      </c>
      <c r="C278">
        <v>92863608</v>
      </c>
      <c r="D278">
        <v>48056368</v>
      </c>
      <c r="E278">
        <v>1</v>
      </c>
      <c r="F278">
        <v>1</v>
      </c>
      <c r="G278">
        <v>1</v>
      </c>
      <c r="H278">
        <v>3</v>
      </c>
      <c r="I278" t="s">
        <v>399</v>
      </c>
      <c r="J278" t="s">
        <v>402</v>
      </c>
      <c r="K278" t="s">
        <v>400</v>
      </c>
      <c r="L278">
        <v>1339</v>
      </c>
      <c r="N278">
        <v>1007</v>
      </c>
      <c r="O278" t="s">
        <v>401</v>
      </c>
      <c r="P278" t="s">
        <v>401</v>
      </c>
      <c r="Q278">
        <v>1</v>
      </c>
      <c r="W278">
        <v>0</v>
      </c>
      <c r="X278">
        <v>929815444</v>
      </c>
      <c r="Y278">
        <f t="shared" si="138"/>
        <v>10.99</v>
      </c>
      <c r="AA278">
        <v>24.2</v>
      </c>
      <c r="AB278">
        <v>0</v>
      </c>
      <c r="AC278">
        <v>0</v>
      </c>
      <c r="AD278">
        <v>0</v>
      </c>
      <c r="AE278">
        <v>2.44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10.99</v>
      </c>
      <c r="AU278" t="s">
        <v>6</v>
      </c>
      <c r="AV278">
        <v>0</v>
      </c>
      <c r="AW278">
        <v>2</v>
      </c>
      <c r="AX278">
        <v>92863630</v>
      </c>
      <c r="AY278">
        <v>1</v>
      </c>
      <c r="AZ278">
        <v>0</v>
      </c>
      <c r="BA278">
        <v>269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ROUND(Y278*Source!I100,7)</f>
        <v>21.98</v>
      </c>
      <c r="CY278">
        <f t="shared" si="171"/>
        <v>24.2</v>
      </c>
      <c r="CZ278">
        <f t="shared" si="172"/>
        <v>2.44</v>
      </c>
      <c r="DA278">
        <f t="shared" si="173"/>
        <v>9.92</v>
      </c>
      <c r="DB278">
        <f t="shared" si="139"/>
        <v>26.82</v>
      </c>
      <c r="DC278">
        <f t="shared" si="140"/>
        <v>0</v>
      </c>
      <c r="DD278" t="s">
        <v>6</v>
      </c>
      <c r="DE278" t="s">
        <v>6</v>
      </c>
      <c r="DF278">
        <f t="shared" si="174"/>
        <v>531.91999999999996</v>
      </c>
      <c r="DG278">
        <f t="shared" si="175"/>
        <v>0</v>
      </c>
      <c r="DH278">
        <f t="shared" si="176"/>
        <v>0</v>
      </c>
      <c r="DI278">
        <f t="shared" si="170"/>
        <v>0</v>
      </c>
      <c r="DJ278">
        <f t="shared" si="177"/>
        <v>531.91999999999996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ROW(Source!A100)</f>
        <v>100</v>
      </c>
      <c r="B279">
        <v>92862827</v>
      </c>
      <c r="C279">
        <v>92863608</v>
      </c>
      <c r="D279">
        <v>48057400</v>
      </c>
      <c r="E279">
        <v>1</v>
      </c>
      <c r="F279">
        <v>1</v>
      </c>
      <c r="G279">
        <v>1</v>
      </c>
      <c r="H279">
        <v>3</v>
      </c>
      <c r="I279" t="s">
        <v>413</v>
      </c>
      <c r="J279" t="s">
        <v>415</v>
      </c>
      <c r="K279" t="s">
        <v>414</v>
      </c>
      <c r="L279">
        <v>1348</v>
      </c>
      <c r="N279">
        <v>1009</v>
      </c>
      <c r="O279" t="s">
        <v>185</v>
      </c>
      <c r="P279" t="s">
        <v>185</v>
      </c>
      <c r="Q279">
        <v>1000</v>
      </c>
      <c r="W279">
        <v>0</v>
      </c>
      <c r="X279">
        <v>-780198470</v>
      </c>
      <c r="Y279">
        <f t="shared" si="138"/>
        <v>5.0000000000000001E-4</v>
      </c>
      <c r="AA279">
        <v>134515.20000000001</v>
      </c>
      <c r="AB279">
        <v>0</v>
      </c>
      <c r="AC279">
        <v>0</v>
      </c>
      <c r="AD279">
        <v>0</v>
      </c>
      <c r="AE279">
        <v>13560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4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5.0000000000000001E-4</v>
      </c>
      <c r="AU279" t="s">
        <v>6</v>
      </c>
      <c r="AV279">
        <v>0</v>
      </c>
      <c r="AW279">
        <v>2</v>
      </c>
      <c r="AX279">
        <v>92863631</v>
      </c>
      <c r="AY279">
        <v>1</v>
      </c>
      <c r="AZ279">
        <v>0</v>
      </c>
      <c r="BA279">
        <v>270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ROUND(Y279*Source!I100,7)</f>
        <v>1E-3</v>
      </c>
      <c r="CY279">
        <f t="shared" si="171"/>
        <v>134515.20000000001</v>
      </c>
      <c r="CZ279">
        <f t="shared" si="172"/>
        <v>13560</v>
      </c>
      <c r="DA279">
        <f t="shared" si="173"/>
        <v>9.92</v>
      </c>
      <c r="DB279">
        <f t="shared" si="139"/>
        <v>6.78</v>
      </c>
      <c r="DC279">
        <f t="shared" si="140"/>
        <v>0</v>
      </c>
      <c r="DD279" t="s">
        <v>6</v>
      </c>
      <c r="DE279" t="s">
        <v>6</v>
      </c>
      <c r="DF279">
        <f t="shared" si="174"/>
        <v>134.52000000000001</v>
      </c>
      <c r="DG279">
        <f t="shared" si="175"/>
        <v>0</v>
      </c>
      <c r="DH279">
        <f t="shared" si="176"/>
        <v>0</v>
      </c>
      <c r="DI279">
        <f t="shared" si="170"/>
        <v>0</v>
      </c>
      <c r="DJ279">
        <f t="shared" si="177"/>
        <v>134.52000000000001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ROW(Source!A100)</f>
        <v>100</v>
      </c>
      <c r="B280">
        <v>92862827</v>
      </c>
      <c r="C280">
        <v>92863608</v>
      </c>
      <c r="D280">
        <v>48060854</v>
      </c>
      <c r="E280">
        <v>1</v>
      </c>
      <c r="F280">
        <v>1</v>
      </c>
      <c r="G280">
        <v>1</v>
      </c>
      <c r="H280">
        <v>3</v>
      </c>
      <c r="I280" t="s">
        <v>404</v>
      </c>
      <c r="J280" t="s">
        <v>407</v>
      </c>
      <c r="K280" t="s">
        <v>405</v>
      </c>
      <c r="L280">
        <v>1346</v>
      </c>
      <c r="N280">
        <v>1009</v>
      </c>
      <c r="O280" t="s">
        <v>406</v>
      </c>
      <c r="P280" t="s">
        <v>406</v>
      </c>
      <c r="Q280">
        <v>1</v>
      </c>
      <c r="W280">
        <v>0</v>
      </c>
      <c r="X280">
        <v>772688916</v>
      </c>
      <c r="Y280">
        <f t="shared" si="138"/>
        <v>3.9300000000000002E-2</v>
      </c>
      <c r="AA280">
        <v>21.33</v>
      </c>
      <c r="AB280">
        <v>0</v>
      </c>
      <c r="AC280">
        <v>0</v>
      </c>
      <c r="AD280">
        <v>0</v>
      </c>
      <c r="AE280">
        <v>2.15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4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3.9300000000000002E-2</v>
      </c>
      <c r="AU280" t="s">
        <v>6</v>
      </c>
      <c r="AV280">
        <v>0</v>
      </c>
      <c r="AW280">
        <v>2</v>
      </c>
      <c r="AX280">
        <v>92863632</v>
      </c>
      <c r="AY280">
        <v>1</v>
      </c>
      <c r="AZ280">
        <v>0</v>
      </c>
      <c r="BA280">
        <v>271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ROUND(Y280*Source!I100,7)</f>
        <v>7.8600000000000003E-2</v>
      </c>
      <c r="CY280">
        <f t="shared" si="171"/>
        <v>21.33</v>
      </c>
      <c r="CZ280">
        <f t="shared" si="172"/>
        <v>2.15</v>
      </c>
      <c r="DA280">
        <f t="shared" si="173"/>
        <v>9.92</v>
      </c>
      <c r="DB280">
        <f t="shared" si="139"/>
        <v>0.08</v>
      </c>
      <c r="DC280">
        <f t="shared" si="140"/>
        <v>0</v>
      </c>
      <c r="DD280" t="s">
        <v>6</v>
      </c>
      <c r="DE280" t="s">
        <v>6</v>
      </c>
      <c r="DF280">
        <f t="shared" si="174"/>
        <v>1.68</v>
      </c>
      <c r="DG280">
        <f t="shared" si="175"/>
        <v>0</v>
      </c>
      <c r="DH280">
        <f t="shared" si="176"/>
        <v>0</v>
      </c>
      <c r="DI280">
        <f t="shared" si="170"/>
        <v>0</v>
      </c>
      <c r="DJ280">
        <f t="shared" si="177"/>
        <v>1.68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ROW(Source!A100)</f>
        <v>100</v>
      </c>
      <c r="B281">
        <v>92862827</v>
      </c>
      <c r="C281">
        <v>92863608</v>
      </c>
      <c r="D281">
        <v>48061654</v>
      </c>
      <c r="E281">
        <v>1</v>
      </c>
      <c r="F281">
        <v>1</v>
      </c>
      <c r="G281">
        <v>1</v>
      </c>
      <c r="H281">
        <v>3</v>
      </c>
      <c r="I281" t="s">
        <v>409</v>
      </c>
      <c r="J281" t="s">
        <v>411</v>
      </c>
      <c r="K281" t="s">
        <v>410</v>
      </c>
      <c r="L281">
        <v>1339</v>
      </c>
      <c r="N281">
        <v>1007</v>
      </c>
      <c r="O281" t="s">
        <v>401</v>
      </c>
      <c r="P281" t="s">
        <v>401</v>
      </c>
      <c r="Q281">
        <v>1</v>
      </c>
      <c r="W281">
        <v>0</v>
      </c>
      <c r="X281">
        <v>-692755867</v>
      </c>
      <c r="Y281">
        <f t="shared" ref="Y281:Y288" si="178">AT281</f>
        <v>2.1000000000000001E-2</v>
      </c>
      <c r="AA281">
        <v>5952</v>
      </c>
      <c r="AB281">
        <v>0</v>
      </c>
      <c r="AC281">
        <v>0</v>
      </c>
      <c r="AD281">
        <v>0</v>
      </c>
      <c r="AE281">
        <v>600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6</v>
      </c>
      <c r="AT281">
        <v>2.1000000000000001E-2</v>
      </c>
      <c r="AU281" t="s">
        <v>6</v>
      </c>
      <c r="AV281">
        <v>0</v>
      </c>
      <c r="AW281">
        <v>2</v>
      </c>
      <c r="AX281">
        <v>92863633</v>
      </c>
      <c r="AY281">
        <v>1</v>
      </c>
      <c r="AZ281">
        <v>0</v>
      </c>
      <c r="BA281">
        <v>272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ROUND(Y281*Source!I100,7)</f>
        <v>4.2000000000000003E-2</v>
      </c>
      <c r="CY281">
        <f t="shared" si="171"/>
        <v>5952</v>
      </c>
      <c r="CZ281">
        <f t="shared" si="172"/>
        <v>600</v>
      </c>
      <c r="DA281">
        <f t="shared" si="173"/>
        <v>9.92</v>
      </c>
      <c r="DB281">
        <f t="shared" ref="DB281:DB288" si="179">ROUND(ROUND(AT281*CZ281,2),2)</f>
        <v>12.6</v>
      </c>
      <c r="DC281">
        <f t="shared" ref="DC281:DC288" si="180">ROUND(ROUND(AT281*AG281,2),2)</f>
        <v>0</v>
      </c>
      <c r="DD281" t="s">
        <v>6</v>
      </c>
      <c r="DE281" t="s">
        <v>6</v>
      </c>
      <c r="DF281">
        <f t="shared" si="174"/>
        <v>249.98</v>
      </c>
      <c r="DG281">
        <f t="shared" si="175"/>
        <v>0</v>
      </c>
      <c r="DH281">
        <f t="shared" si="176"/>
        <v>0</v>
      </c>
      <c r="DI281">
        <f t="shared" si="170"/>
        <v>0</v>
      </c>
      <c r="DJ281">
        <f t="shared" si="177"/>
        <v>249.98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ROW(Source!A100)</f>
        <v>100</v>
      </c>
      <c r="B282">
        <v>92862827</v>
      </c>
      <c r="C282">
        <v>92863608</v>
      </c>
      <c r="D282">
        <v>48112552</v>
      </c>
      <c r="E282">
        <v>1</v>
      </c>
      <c r="F282">
        <v>1</v>
      </c>
      <c r="G282">
        <v>1</v>
      </c>
      <c r="H282">
        <v>3</v>
      </c>
      <c r="I282" t="s">
        <v>351</v>
      </c>
      <c r="J282" t="s">
        <v>353</v>
      </c>
      <c r="K282" t="s">
        <v>352</v>
      </c>
      <c r="L282">
        <v>1301</v>
      </c>
      <c r="N282">
        <v>1003</v>
      </c>
      <c r="O282" t="s">
        <v>190</v>
      </c>
      <c r="P282" t="s">
        <v>190</v>
      </c>
      <c r="Q282">
        <v>1</v>
      </c>
      <c r="W282">
        <v>0</v>
      </c>
      <c r="X282">
        <v>328789365</v>
      </c>
      <c r="Y282">
        <f t="shared" si="178"/>
        <v>100</v>
      </c>
      <c r="AA282">
        <v>787.25</v>
      </c>
      <c r="AB282">
        <v>0</v>
      </c>
      <c r="AC282">
        <v>0</v>
      </c>
      <c r="AD282">
        <v>0</v>
      </c>
      <c r="AE282">
        <v>79.36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 t="s">
        <v>6</v>
      </c>
      <c r="AT282">
        <v>100</v>
      </c>
      <c r="AU282" t="s">
        <v>6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ROUND(Y282*Source!I100,7)</f>
        <v>200</v>
      </c>
      <c r="CY282">
        <f t="shared" si="171"/>
        <v>787.25</v>
      </c>
      <c r="CZ282">
        <f t="shared" si="172"/>
        <v>79.36</v>
      </c>
      <c r="DA282">
        <f t="shared" si="173"/>
        <v>9.92</v>
      </c>
      <c r="DB282">
        <f t="shared" si="179"/>
        <v>7936</v>
      </c>
      <c r="DC282">
        <f t="shared" si="180"/>
        <v>0</v>
      </c>
      <c r="DD282" t="s">
        <v>6</v>
      </c>
      <c r="DE282" t="s">
        <v>6</v>
      </c>
      <c r="DF282">
        <f t="shared" si="174"/>
        <v>157450</v>
      </c>
      <c r="DG282">
        <f t="shared" si="175"/>
        <v>0</v>
      </c>
      <c r="DH282">
        <f t="shared" si="176"/>
        <v>0</v>
      </c>
      <c r="DI282">
        <f t="shared" si="170"/>
        <v>0</v>
      </c>
      <c r="DJ282">
        <f t="shared" si="177"/>
        <v>157450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ROW(Source!A102)</f>
        <v>102</v>
      </c>
      <c r="B283">
        <v>92862827</v>
      </c>
      <c r="C283">
        <v>92863637</v>
      </c>
      <c r="D283">
        <v>48043919</v>
      </c>
      <c r="E283">
        <v>68</v>
      </c>
      <c r="F283">
        <v>1</v>
      </c>
      <c r="G283">
        <v>1</v>
      </c>
      <c r="H283">
        <v>1</v>
      </c>
      <c r="I283" t="s">
        <v>838</v>
      </c>
      <c r="J283" t="s">
        <v>6</v>
      </c>
      <c r="K283" t="s">
        <v>839</v>
      </c>
      <c r="L283">
        <v>1191</v>
      </c>
      <c r="N283">
        <v>1013</v>
      </c>
      <c r="O283" t="s">
        <v>682</v>
      </c>
      <c r="P283" t="s">
        <v>682</v>
      </c>
      <c r="Q283">
        <v>1</v>
      </c>
      <c r="W283">
        <v>0</v>
      </c>
      <c r="X283">
        <v>496079349</v>
      </c>
      <c r="Y283">
        <f t="shared" si="178"/>
        <v>5.01</v>
      </c>
      <c r="AA283">
        <v>0</v>
      </c>
      <c r="AB283">
        <v>0</v>
      </c>
      <c r="AC283">
        <v>0</v>
      </c>
      <c r="AD283">
        <v>522.04999999999995</v>
      </c>
      <c r="AE283">
        <v>0</v>
      </c>
      <c r="AF283">
        <v>0</v>
      </c>
      <c r="AG283">
        <v>0</v>
      </c>
      <c r="AH283">
        <v>11.64</v>
      </c>
      <c r="AI283">
        <v>1</v>
      </c>
      <c r="AJ283">
        <v>1</v>
      </c>
      <c r="AK283">
        <v>1</v>
      </c>
      <c r="AL283">
        <v>44.85</v>
      </c>
      <c r="AM283">
        <v>4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6</v>
      </c>
      <c r="AT283">
        <v>5.01</v>
      </c>
      <c r="AU283" t="s">
        <v>6</v>
      </c>
      <c r="AV283">
        <v>1</v>
      </c>
      <c r="AW283">
        <v>2</v>
      </c>
      <c r="AX283">
        <v>92863644</v>
      </c>
      <c r="AY283">
        <v>1</v>
      </c>
      <c r="AZ283">
        <v>0</v>
      </c>
      <c r="BA283">
        <v>275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ROUND(AT283*Source!I102*AH283*AL283,2)</f>
        <v>6277.18</v>
      </c>
      <c r="CV283">
        <f>ROUND(Y283*Source!I102,7)</f>
        <v>12.023999999999999</v>
      </c>
      <c r="CW283">
        <v>0</v>
      </c>
      <c r="CX283">
        <f>ROUND(Y283*Source!I102,7)</f>
        <v>12.023999999999999</v>
      </c>
      <c r="CY283">
        <f>AD283</f>
        <v>522.04999999999995</v>
      </c>
      <c r="CZ283">
        <f>AH283</f>
        <v>11.64</v>
      </c>
      <c r="DA283">
        <f>AL283</f>
        <v>44.85</v>
      </c>
      <c r="DB283">
        <f t="shared" si="179"/>
        <v>58.32</v>
      </c>
      <c r="DC283">
        <f t="shared" si="180"/>
        <v>0</v>
      </c>
      <c r="DD283" t="s">
        <v>6</v>
      </c>
      <c r="DE283" t="s">
        <v>6</v>
      </c>
      <c r="DF283">
        <f>ROUND(ROUND(AE283,2)*CX283,2)</f>
        <v>0</v>
      </c>
      <c r="DG283">
        <f t="shared" si="175"/>
        <v>0</v>
      </c>
      <c r="DH283">
        <f t="shared" si="176"/>
        <v>0</v>
      </c>
      <c r="DI283">
        <f>ROUND(ROUND(AH283*AL283,2)*CX283,2)</f>
        <v>6277.13</v>
      </c>
      <c r="DJ283">
        <f>DI283</f>
        <v>6277.13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ROW(Source!A102)</f>
        <v>102</v>
      </c>
      <c r="B284">
        <v>92862827</v>
      </c>
      <c r="C284">
        <v>92863637</v>
      </c>
      <c r="D284">
        <v>48206309</v>
      </c>
      <c r="E284">
        <v>1</v>
      </c>
      <c r="F284">
        <v>1</v>
      </c>
      <c r="G284">
        <v>1</v>
      </c>
      <c r="H284">
        <v>2</v>
      </c>
      <c r="I284" t="s">
        <v>692</v>
      </c>
      <c r="J284" t="s">
        <v>693</v>
      </c>
      <c r="K284" t="s">
        <v>694</v>
      </c>
      <c r="L284">
        <v>1367</v>
      </c>
      <c r="N284">
        <v>1011</v>
      </c>
      <c r="O284" t="s">
        <v>688</v>
      </c>
      <c r="P284" t="s">
        <v>688</v>
      </c>
      <c r="Q284">
        <v>1</v>
      </c>
      <c r="W284">
        <v>0</v>
      </c>
      <c r="X284">
        <v>-1469433637</v>
      </c>
      <c r="Y284">
        <f t="shared" si="178"/>
        <v>1.5</v>
      </c>
      <c r="AA284">
        <v>0</v>
      </c>
      <c r="AB284">
        <v>466.41</v>
      </c>
      <c r="AC284">
        <v>0</v>
      </c>
      <c r="AD284">
        <v>0</v>
      </c>
      <c r="AE284">
        <v>0</v>
      </c>
      <c r="AF284">
        <v>29.67</v>
      </c>
      <c r="AG284">
        <v>0</v>
      </c>
      <c r="AH284">
        <v>0</v>
      </c>
      <c r="AI284">
        <v>1</v>
      </c>
      <c r="AJ284">
        <v>15.72</v>
      </c>
      <c r="AK284">
        <v>44.85</v>
      </c>
      <c r="AL284">
        <v>1</v>
      </c>
      <c r="AM284">
        <v>4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6</v>
      </c>
      <c r="AT284">
        <v>1.5</v>
      </c>
      <c r="AU284" t="s">
        <v>6</v>
      </c>
      <c r="AV284">
        <v>0</v>
      </c>
      <c r="AW284">
        <v>2</v>
      </c>
      <c r="AX284">
        <v>92863645</v>
      </c>
      <c r="AY284">
        <v>1</v>
      </c>
      <c r="AZ284">
        <v>0</v>
      </c>
      <c r="BA284">
        <v>276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ROUND(Y284*Source!I102*DO284,7)</f>
        <v>0</v>
      </c>
      <c r="CX284">
        <f>ROUND(Y284*Source!I102,7)</f>
        <v>3.6</v>
      </c>
      <c r="CY284">
        <f>AB284</f>
        <v>466.41</v>
      </c>
      <c r="CZ284">
        <f>AF284</f>
        <v>29.67</v>
      </c>
      <c r="DA284">
        <f>AJ284</f>
        <v>15.72</v>
      </c>
      <c r="DB284">
        <f t="shared" si="179"/>
        <v>44.51</v>
      </c>
      <c r="DC284">
        <f t="shared" si="180"/>
        <v>0</v>
      </c>
      <c r="DD284" t="s">
        <v>6</v>
      </c>
      <c r="DE284" t="s">
        <v>6</v>
      </c>
      <c r="DF284">
        <f>ROUND(ROUND(AE284,2)*CX284,2)</f>
        <v>0</v>
      </c>
      <c r="DG284">
        <f>ROUND(ROUND(AF284*AJ284,2)*CX284,2)</f>
        <v>1679.08</v>
      </c>
      <c r="DH284">
        <f>ROUND(ROUND(AG284*AK284,2)*CX284,2)</f>
        <v>0</v>
      </c>
      <c r="DI284">
        <f>ROUND(ROUND(AH284,2)*CX284,2)</f>
        <v>0</v>
      </c>
      <c r="DJ284">
        <f>DG284</f>
        <v>1679.08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ROW(Source!A102)</f>
        <v>102</v>
      </c>
      <c r="B285">
        <v>92862827</v>
      </c>
      <c r="C285">
        <v>92863637</v>
      </c>
      <c r="D285">
        <v>48056368</v>
      </c>
      <c r="E285">
        <v>1</v>
      </c>
      <c r="F285">
        <v>1</v>
      </c>
      <c r="G285">
        <v>1</v>
      </c>
      <c r="H285">
        <v>3</v>
      </c>
      <c r="I285" t="s">
        <v>399</v>
      </c>
      <c r="J285" t="s">
        <v>402</v>
      </c>
      <c r="K285" t="s">
        <v>400</v>
      </c>
      <c r="L285">
        <v>1339</v>
      </c>
      <c r="N285">
        <v>1007</v>
      </c>
      <c r="O285" t="s">
        <v>401</v>
      </c>
      <c r="P285" t="s">
        <v>401</v>
      </c>
      <c r="Q285">
        <v>1</v>
      </c>
      <c r="W285">
        <v>0</v>
      </c>
      <c r="X285">
        <v>929815444</v>
      </c>
      <c r="Y285">
        <f t="shared" si="178"/>
        <v>3.8</v>
      </c>
      <c r="AA285">
        <v>24.2</v>
      </c>
      <c r="AB285">
        <v>0</v>
      </c>
      <c r="AC285">
        <v>0</v>
      </c>
      <c r="AD285">
        <v>0</v>
      </c>
      <c r="AE285">
        <v>2.44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6</v>
      </c>
      <c r="AT285">
        <v>3.8</v>
      </c>
      <c r="AU285" t="s">
        <v>6</v>
      </c>
      <c r="AV285">
        <v>0</v>
      </c>
      <c r="AW285">
        <v>2</v>
      </c>
      <c r="AX285">
        <v>92863646</v>
      </c>
      <c r="AY285">
        <v>1</v>
      </c>
      <c r="AZ285">
        <v>0</v>
      </c>
      <c r="BA285">
        <v>277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ROUND(Y285*Source!I102,7)</f>
        <v>9.1199999999999992</v>
      </c>
      <c r="CY285">
        <f>AA285</f>
        <v>24.2</v>
      </c>
      <c r="CZ285">
        <f>AE285</f>
        <v>2.44</v>
      </c>
      <c r="DA285">
        <f>AI285</f>
        <v>9.92</v>
      </c>
      <c r="DB285">
        <f t="shared" si="179"/>
        <v>9.27</v>
      </c>
      <c r="DC285">
        <f t="shared" si="180"/>
        <v>0</v>
      </c>
      <c r="DD285" t="s">
        <v>6</v>
      </c>
      <c r="DE285" t="s">
        <v>6</v>
      </c>
      <c r="DF285">
        <f>ROUND(ROUND(AE285*AI285,2)*CX285,2)</f>
        <v>220.7</v>
      </c>
      <c r="DG285">
        <f t="shared" ref="DG285:DG290" si="181">ROUND(ROUND(AF285,2)*CX285,2)</f>
        <v>0</v>
      </c>
      <c r="DH285">
        <f>ROUND(ROUND(AG285,2)*CX285,2)</f>
        <v>0</v>
      </c>
      <c r="DI285">
        <f>ROUND(ROUND(AH285,2)*CX285,2)</f>
        <v>0</v>
      </c>
      <c r="DJ285">
        <f>DF285</f>
        <v>220.7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ROW(Source!A102)</f>
        <v>102</v>
      </c>
      <c r="B286">
        <v>92862827</v>
      </c>
      <c r="C286">
        <v>92863637</v>
      </c>
      <c r="D286">
        <v>48057016</v>
      </c>
      <c r="E286">
        <v>1</v>
      </c>
      <c r="F286">
        <v>1</v>
      </c>
      <c r="G286">
        <v>1</v>
      </c>
      <c r="H286">
        <v>3</v>
      </c>
      <c r="I286" t="s">
        <v>712</v>
      </c>
      <c r="J286" t="s">
        <v>713</v>
      </c>
      <c r="K286" t="s">
        <v>714</v>
      </c>
      <c r="L286">
        <v>1346</v>
      </c>
      <c r="N286">
        <v>1009</v>
      </c>
      <c r="O286" t="s">
        <v>406</v>
      </c>
      <c r="P286" t="s">
        <v>406</v>
      </c>
      <c r="Q286">
        <v>1</v>
      </c>
      <c r="W286">
        <v>0</v>
      </c>
      <c r="X286">
        <v>276037719</v>
      </c>
      <c r="Y286">
        <f t="shared" si="178"/>
        <v>0.02</v>
      </c>
      <c r="AA286">
        <v>369.92</v>
      </c>
      <c r="AB286">
        <v>0</v>
      </c>
      <c r="AC286">
        <v>0</v>
      </c>
      <c r="AD286">
        <v>0</v>
      </c>
      <c r="AE286">
        <v>37.29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6</v>
      </c>
      <c r="AT286">
        <v>0.02</v>
      </c>
      <c r="AU286" t="s">
        <v>6</v>
      </c>
      <c r="AV286">
        <v>0</v>
      </c>
      <c r="AW286">
        <v>2</v>
      </c>
      <c r="AX286">
        <v>92863647</v>
      </c>
      <c r="AY286">
        <v>1</v>
      </c>
      <c r="AZ286">
        <v>0</v>
      </c>
      <c r="BA286">
        <v>278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ROUND(Y286*Source!I102,7)</f>
        <v>4.8000000000000001E-2</v>
      </c>
      <c r="CY286">
        <f>AA286</f>
        <v>369.92</v>
      </c>
      <c r="CZ286">
        <f>AE286</f>
        <v>37.29</v>
      </c>
      <c r="DA286">
        <f>AI286</f>
        <v>9.92</v>
      </c>
      <c r="DB286">
        <f t="shared" si="179"/>
        <v>0.75</v>
      </c>
      <c r="DC286">
        <f t="shared" si="180"/>
        <v>0</v>
      </c>
      <c r="DD286" t="s">
        <v>6</v>
      </c>
      <c r="DE286" t="s">
        <v>6</v>
      </c>
      <c r="DF286">
        <f>ROUND(ROUND(AE286*AI286,2)*CX286,2)</f>
        <v>17.760000000000002</v>
      </c>
      <c r="DG286">
        <f t="shared" si="181"/>
        <v>0</v>
      </c>
      <c r="DH286">
        <f>ROUND(ROUND(AG286,2)*CX286,2)</f>
        <v>0</v>
      </c>
      <c r="DI286">
        <f>ROUND(ROUND(AH286,2)*CX286,2)</f>
        <v>0</v>
      </c>
      <c r="DJ286">
        <f>DF286</f>
        <v>17.760000000000002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ROW(Source!A102)</f>
        <v>102</v>
      </c>
      <c r="B287">
        <v>92862827</v>
      </c>
      <c r="C287">
        <v>92863637</v>
      </c>
      <c r="D287">
        <v>48087656</v>
      </c>
      <c r="E287">
        <v>1</v>
      </c>
      <c r="F287">
        <v>1</v>
      </c>
      <c r="G287">
        <v>1</v>
      </c>
      <c r="H287">
        <v>3</v>
      </c>
      <c r="I287" t="s">
        <v>715</v>
      </c>
      <c r="J287" t="s">
        <v>716</v>
      </c>
      <c r="K287" t="s">
        <v>717</v>
      </c>
      <c r="L287">
        <v>1346</v>
      </c>
      <c r="N287">
        <v>1009</v>
      </c>
      <c r="O287" t="s">
        <v>406</v>
      </c>
      <c r="P287" t="s">
        <v>406</v>
      </c>
      <c r="Q287">
        <v>1</v>
      </c>
      <c r="W287">
        <v>0</v>
      </c>
      <c r="X287">
        <v>-943377780</v>
      </c>
      <c r="Y287">
        <f t="shared" si="178"/>
        <v>0.05</v>
      </c>
      <c r="AA287">
        <v>149.99</v>
      </c>
      <c r="AB287">
        <v>0</v>
      </c>
      <c r="AC287">
        <v>0</v>
      </c>
      <c r="AD287">
        <v>0</v>
      </c>
      <c r="AE287">
        <v>15.12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6</v>
      </c>
      <c r="AT287">
        <v>0.05</v>
      </c>
      <c r="AU287" t="s">
        <v>6</v>
      </c>
      <c r="AV287">
        <v>0</v>
      </c>
      <c r="AW287">
        <v>2</v>
      </c>
      <c r="AX287">
        <v>92863648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ROUND(Y287*Source!I102,7)</f>
        <v>0.12</v>
      </c>
      <c r="CY287">
        <f>AA287</f>
        <v>149.99</v>
      </c>
      <c r="CZ287">
        <f>AE287</f>
        <v>15.12</v>
      </c>
      <c r="DA287">
        <f>AI287</f>
        <v>9.92</v>
      </c>
      <c r="DB287">
        <f t="shared" si="179"/>
        <v>0.76</v>
      </c>
      <c r="DC287">
        <f t="shared" si="180"/>
        <v>0</v>
      </c>
      <c r="DD287" t="s">
        <v>6</v>
      </c>
      <c r="DE287" t="s">
        <v>6</v>
      </c>
      <c r="DF287">
        <f>ROUND(ROUND(AE287*AI287,2)*CX287,2)</f>
        <v>18</v>
      </c>
      <c r="DG287">
        <f t="shared" si="181"/>
        <v>0</v>
      </c>
      <c r="DH287">
        <f>ROUND(ROUND(AG287,2)*CX287,2)</f>
        <v>0</v>
      </c>
      <c r="DI287">
        <f>ROUND(ROUND(AH287,2)*CX287,2)</f>
        <v>0</v>
      </c>
      <c r="DJ287">
        <f>DF287</f>
        <v>18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ROW(Source!A102)</f>
        <v>102</v>
      </c>
      <c r="B288">
        <v>92862827</v>
      </c>
      <c r="C288">
        <v>92863637</v>
      </c>
      <c r="D288">
        <v>48088344</v>
      </c>
      <c r="E288">
        <v>1</v>
      </c>
      <c r="F288">
        <v>1</v>
      </c>
      <c r="G288">
        <v>1</v>
      </c>
      <c r="H288">
        <v>3</v>
      </c>
      <c r="I288" t="s">
        <v>718</v>
      </c>
      <c r="J288" t="s">
        <v>719</v>
      </c>
      <c r="K288" t="s">
        <v>720</v>
      </c>
      <c r="L288">
        <v>1348</v>
      </c>
      <c r="N288">
        <v>1009</v>
      </c>
      <c r="O288" t="s">
        <v>185</v>
      </c>
      <c r="P288" t="s">
        <v>185</v>
      </c>
      <c r="Q288">
        <v>1000</v>
      </c>
      <c r="W288">
        <v>0</v>
      </c>
      <c r="X288">
        <v>-643857357</v>
      </c>
      <c r="Y288">
        <f t="shared" si="178"/>
        <v>2.0000000000000002E-5</v>
      </c>
      <c r="AA288">
        <v>168144</v>
      </c>
      <c r="AB288">
        <v>0</v>
      </c>
      <c r="AC288">
        <v>0</v>
      </c>
      <c r="AD288">
        <v>0</v>
      </c>
      <c r="AE288">
        <v>16950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4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6</v>
      </c>
      <c r="AT288">
        <v>2.0000000000000002E-5</v>
      </c>
      <c r="AU288" t="s">
        <v>6</v>
      </c>
      <c r="AV288">
        <v>0</v>
      </c>
      <c r="AW288">
        <v>2</v>
      </c>
      <c r="AX288">
        <v>92863649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ROUND(Y288*Source!I102,7)</f>
        <v>4.8000000000000001E-5</v>
      </c>
      <c r="CY288">
        <f>AA288</f>
        <v>168144</v>
      </c>
      <c r="CZ288">
        <f>AE288</f>
        <v>16950</v>
      </c>
      <c r="DA288">
        <f>AI288</f>
        <v>9.92</v>
      </c>
      <c r="DB288">
        <f t="shared" si="179"/>
        <v>0.34</v>
      </c>
      <c r="DC288">
        <f t="shared" si="180"/>
        <v>0</v>
      </c>
      <c r="DD288" t="s">
        <v>6</v>
      </c>
      <c r="DE288" t="s">
        <v>6</v>
      </c>
      <c r="DF288">
        <f>ROUND(ROUND(AE288*AI288,2)*CX288,2)</f>
        <v>8.07</v>
      </c>
      <c r="DG288">
        <f t="shared" si="181"/>
        <v>0</v>
      </c>
      <c r="DH288">
        <f>ROUND(ROUND(AG288,2)*CX288,2)</f>
        <v>0</v>
      </c>
      <c r="DI288">
        <f>ROUND(ROUND(AH288,2)*CX288,2)</f>
        <v>0</v>
      </c>
      <c r="DJ288">
        <f>DF288</f>
        <v>8.07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ROW(Source!A103)</f>
        <v>103</v>
      </c>
      <c r="B289">
        <v>92862827</v>
      </c>
      <c r="C289">
        <v>92863650</v>
      </c>
      <c r="D289">
        <v>48043875</v>
      </c>
      <c r="E289">
        <v>68</v>
      </c>
      <c r="F289">
        <v>1</v>
      </c>
      <c r="G289">
        <v>1</v>
      </c>
      <c r="H289">
        <v>1</v>
      </c>
      <c r="I289" t="s">
        <v>781</v>
      </c>
      <c r="J289" t="s">
        <v>6</v>
      </c>
      <c r="K289" t="s">
        <v>782</v>
      </c>
      <c r="L289">
        <v>1191</v>
      </c>
      <c r="N289">
        <v>1013</v>
      </c>
      <c r="O289" t="s">
        <v>682</v>
      </c>
      <c r="P289" t="s">
        <v>682</v>
      </c>
      <c r="Q289">
        <v>1</v>
      </c>
      <c r="W289">
        <v>0</v>
      </c>
      <c r="X289">
        <v>1608048003</v>
      </c>
      <c r="Y289">
        <f>(AT289*ROUND(1.03,7))</f>
        <v>1.6377000000000002</v>
      </c>
      <c r="AA289">
        <v>0</v>
      </c>
      <c r="AB289">
        <v>0</v>
      </c>
      <c r="AC289">
        <v>0</v>
      </c>
      <c r="AD289">
        <v>426.52</v>
      </c>
      <c r="AE289">
        <v>0</v>
      </c>
      <c r="AF289">
        <v>0</v>
      </c>
      <c r="AG289">
        <v>0</v>
      </c>
      <c r="AH289">
        <v>9.51</v>
      </c>
      <c r="AI289">
        <v>1</v>
      </c>
      <c r="AJ289">
        <v>1</v>
      </c>
      <c r="AK289">
        <v>1</v>
      </c>
      <c r="AL289">
        <v>44.85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1.59</v>
      </c>
      <c r="AU289" t="s">
        <v>25</v>
      </c>
      <c r="AV289">
        <v>1</v>
      </c>
      <c r="AW289">
        <v>2</v>
      </c>
      <c r="AX289">
        <v>92863660</v>
      </c>
      <c r="AY289">
        <v>1</v>
      </c>
      <c r="AZ289">
        <v>0</v>
      </c>
      <c r="BA289">
        <v>281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ROUND(AT289*Source!I103*AH289*AL289,2)</f>
        <v>61035.51</v>
      </c>
      <c r="CV289">
        <f>ROUND(Y289*Source!I103,7)</f>
        <v>147.393</v>
      </c>
      <c r="CW289">
        <v>0</v>
      </c>
      <c r="CX289">
        <f>ROUND(Y289*Source!I103,7)</f>
        <v>147.393</v>
      </c>
      <c r="CY289">
        <f>AD289</f>
        <v>426.52</v>
      </c>
      <c r="CZ289">
        <f>AH289</f>
        <v>9.51</v>
      </c>
      <c r="DA289">
        <f>AL289</f>
        <v>44.85</v>
      </c>
      <c r="DB289">
        <f>ROUND((ROUND(AT289*CZ289,2)*ROUND(1.03,7)),2)</f>
        <v>15.57</v>
      </c>
      <c r="DC289">
        <f>ROUND((ROUND(AT289*AG289,2)*ROUND(1.03,7)),2)</f>
        <v>0</v>
      </c>
      <c r="DD289" t="s">
        <v>6</v>
      </c>
      <c r="DE289" t="s">
        <v>6</v>
      </c>
      <c r="DF289">
        <f>ROUND(ROUND(AE289,2)*CX289,2)</f>
        <v>0</v>
      </c>
      <c r="DG289">
        <f t="shared" si="181"/>
        <v>0</v>
      </c>
      <c r="DH289">
        <f>ROUND(ROUND(AG289,2)*CX289,2)</f>
        <v>0</v>
      </c>
      <c r="DI289">
        <f>ROUND(ROUND(AH289*AL289,2)*CX289,2)</f>
        <v>62866.06</v>
      </c>
      <c r="DJ289">
        <f>DI289</f>
        <v>62866.06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ROW(Source!A103)</f>
        <v>103</v>
      </c>
      <c r="B290">
        <v>92862827</v>
      </c>
      <c r="C290">
        <v>92863650</v>
      </c>
      <c r="D290">
        <v>48044033</v>
      </c>
      <c r="E290">
        <v>68</v>
      </c>
      <c r="F290">
        <v>1</v>
      </c>
      <c r="G290">
        <v>1</v>
      </c>
      <c r="H290">
        <v>1</v>
      </c>
      <c r="I290" t="s">
        <v>683</v>
      </c>
      <c r="J290" t="s">
        <v>6</v>
      </c>
      <c r="K290" t="s">
        <v>684</v>
      </c>
      <c r="L290">
        <v>1191</v>
      </c>
      <c r="N290">
        <v>1013</v>
      </c>
      <c r="O290" t="s">
        <v>682</v>
      </c>
      <c r="P290" t="s">
        <v>682</v>
      </c>
      <c r="Q290">
        <v>1</v>
      </c>
      <c r="W290">
        <v>0</v>
      </c>
      <c r="X290">
        <v>-1417349443</v>
      </c>
      <c r="Y290">
        <f>(AT290*ROUND(1.03,7))</f>
        <v>8.2400000000000001E-2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0.08</v>
      </c>
      <c r="AU290" t="s">
        <v>25</v>
      </c>
      <c r="AV290">
        <v>2</v>
      </c>
      <c r="AW290">
        <v>2</v>
      </c>
      <c r="AX290">
        <v>92863661</v>
      </c>
      <c r="AY290">
        <v>1</v>
      </c>
      <c r="AZ290">
        <v>0</v>
      </c>
      <c r="BA290">
        <v>282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ROUND(Y290*Source!I103,7)</f>
        <v>7.4160000000000004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ROUND((ROUND(AT290*CZ290,2)*ROUND(1.03,7)),2)</f>
        <v>0</v>
      </c>
      <c r="DC290">
        <f>ROUND((ROUND(AT290*AG290,2)*ROUND(1.03,7)),2)</f>
        <v>0</v>
      </c>
      <c r="DD290" t="s">
        <v>6</v>
      </c>
      <c r="DE290" t="s">
        <v>6</v>
      </c>
      <c r="DF290">
        <f>ROUND(ROUND(AE290,2)*CX290,2)</f>
        <v>0</v>
      </c>
      <c r="DG290">
        <f t="shared" si="181"/>
        <v>0</v>
      </c>
      <c r="DH290">
        <f>ROUND(ROUND(AG290*AK290,2)*CX290,2)</f>
        <v>0</v>
      </c>
      <c r="DI290">
        <f t="shared" ref="DI290:DI297" si="182">ROUND(ROUND(AH290,2)*CX290,2)</f>
        <v>0</v>
      </c>
      <c r="DJ290">
        <f>DI290</f>
        <v>0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ROW(Source!A103)</f>
        <v>103</v>
      </c>
      <c r="B291">
        <v>92862827</v>
      </c>
      <c r="C291">
        <v>92863650</v>
      </c>
      <c r="D291">
        <v>48205574</v>
      </c>
      <c r="E291">
        <v>1</v>
      </c>
      <c r="F291">
        <v>1</v>
      </c>
      <c r="G291">
        <v>1</v>
      </c>
      <c r="H291">
        <v>2</v>
      </c>
      <c r="I291" t="s">
        <v>685</v>
      </c>
      <c r="J291" t="s">
        <v>686</v>
      </c>
      <c r="K291" t="s">
        <v>687</v>
      </c>
      <c r="L291">
        <v>1367</v>
      </c>
      <c r="N291">
        <v>1011</v>
      </c>
      <c r="O291" t="s">
        <v>688</v>
      </c>
      <c r="P291" t="s">
        <v>688</v>
      </c>
      <c r="Q291">
        <v>1</v>
      </c>
      <c r="W291">
        <v>0</v>
      </c>
      <c r="X291">
        <v>-296520070</v>
      </c>
      <c r="Y291">
        <f>(AT291*ROUND(1.03,7))</f>
        <v>2.06E-2</v>
      </c>
      <c r="AA291">
        <v>0</v>
      </c>
      <c r="AB291">
        <v>1814.09</v>
      </c>
      <c r="AC291">
        <v>605.48</v>
      </c>
      <c r="AD291">
        <v>0</v>
      </c>
      <c r="AE291">
        <v>0</v>
      </c>
      <c r="AF291">
        <v>115.4</v>
      </c>
      <c r="AG291">
        <v>13.5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0.02</v>
      </c>
      <c r="AU291" t="s">
        <v>25</v>
      </c>
      <c r="AV291">
        <v>0</v>
      </c>
      <c r="AW291">
        <v>2</v>
      </c>
      <c r="AX291">
        <v>92863662</v>
      </c>
      <c r="AY291">
        <v>1</v>
      </c>
      <c r="AZ291">
        <v>0</v>
      </c>
      <c r="BA291">
        <v>283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ROUND(Y291*Source!I103*DO291,7)</f>
        <v>0</v>
      </c>
      <c r="CX291">
        <f>ROUND(Y291*Source!I103,7)</f>
        <v>1.8540000000000001</v>
      </c>
      <c r="CY291">
        <f>AB291</f>
        <v>1814.09</v>
      </c>
      <c r="CZ291">
        <f>AF291</f>
        <v>115.4</v>
      </c>
      <c r="DA291">
        <f>AJ291</f>
        <v>15.72</v>
      </c>
      <c r="DB291">
        <f>ROUND((ROUND(AT291*CZ291,2)*ROUND(1.03,7)),2)</f>
        <v>2.38</v>
      </c>
      <c r="DC291">
        <f>ROUND((ROUND(AT291*AG291,2)*ROUND(1.03,7)),2)</f>
        <v>0.28000000000000003</v>
      </c>
      <c r="DD291" t="s">
        <v>6</v>
      </c>
      <c r="DE291" t="s">
        <v>6</v>
      </c>
      <c r="DF291">
        <f>ROUND(ROUND(AE291,2)*CX291,2)</f>
        <v>0</v>
      </c>
      <c r="DG291">
        <f>ROUND(ROUND(AF291*AJ291,2)*CX291,2)</f>
        <v>3363.32</v>
      </c>
      <c r="DH291">
        <f>ROUND(ROUND(AG291*AK291,2)*CX291,2)</f>
        <v>1122.56</v>
      </c>
      <c r="DI291">
        <f t="shared" si="182"/>
        <v>0</v>
      </c>
      <c r="DJ291">
        <f>DG291</f>
        <v>3363.32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ROW(Source!A103)</f>
        <v>103</v>
      </c>
      <c r="B292">
        <v>92862827</v>
      </c>
      <c r="C292">
        <v>92863650</v>
      </c>
      <c r="D292">
        <v>48206504</v>
      </c>
      <c r="E292">
        <v>1</v>
      </c>
      <c r="F292">
        <v>1</v>
      </c>
      <c r="G292">
        <v>1</v>
      </c>
      <c r="H292">
        <v>2</v>
      </c>
      <c r="I292" t="s">
        <v>695</v>
      </c>
      <c r="J292" t="s">
        <v>696</v>
      </c>
      <c r="K292" t="s">
        <v>697</v>
      </c>
      <c r="L292">
        <v>1367</v>
      </c>
      <c r="N292">
        <v>1011</v>
      </c>
      <c r="O292" t="s">
        <v>688</v>
      </c>
      <c r="P292" t="s">
        <v>688</v>
      </c>
      <c r="Q292">
        <v>1</v>
      </c>
      <c r="W292">
        <v>0</v>
      </c>
      <c r="X292">
        <v>2001246382</v>
      </c>
      <c r="Y292">
        <f>(AT292*ROUND(1.03,7))</f>
        <v>6.1800000000000001E-2</v>
      </c>
      <c r="AA292">
        <v>0</v>
      </c>
      <c r="AB292">
        <v>1032.96</v>
      </c>
      <c r="AC292">
        <v>520.26</v>
      </c>
      <c r="AD292">
        <v>0</v>
      </c>
      <c r="AE292">
        <v>0</v>
      </c>
      <c r="AF292">
        <v>65.709999999999994</v>
      </c>
      <c r="AG292">
        <v>11.6</v>
      </c>
      <c r="AH292">
        <v>0</v>
      </c>
      <c r="AI292">
        <v>1</v>
      </c>
      <c r="AJ292">
        <v>15.72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0.06</v>
      </c>
      <c r="AU292" t="s">
        <v>25</v>
      </c>
      <c r="AV292">
        <v>0</v>
      </c>
      <c r="AW292">
        <v>2</v>
      </c>
      <c r="AX292">
        <v>92863663</v>
      </c>
      <c r="AY292">
        <v>1</v>
      </c>
      <c r="AZ292">
        <v>0</v>
      </c>
      <c r="BA292">
        <v>284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ROUND(Y292*Source!I103*DO292,7)</f>
        <v>0</v>
      </c>
      <c r="CX292">
        <f>ROUND(Y292*Source!I103,7)</f>
        <v>5.5620000000000003</v>
      </c>
      <c r="CY292">
        <f>AB292</f>
        <v>1032.96</v>
      </c>
      <c r="CZ292">
        <f>AF292</f>
        <v>65.709999999999994</v>
      </c>
      <c r="DA292">
        <f>AJ292</f>
        <v>15.72</v>
      </c>
      <c r="DB292">
        <f>ROUND((ROUND(AT292*CZ292,2)*ROUND(1.03,7)),2)</f>
        <v>4.0599999999999996</v>
      </c>
      <c r="DC292">
        <f>ROUND((ROUND(AT292*AG292,2)*ROUND(1.03,7)),2)</f>
        <v>0.72</v>
      </c>
      <c r="DD292" t="s">
        <v>6</v>
      </c>
      <c r="DE292" t="s">
        <v>6</v>
      </c>
      <c r="DF292">
        <f>ROUND(ROUND(AE292,2)*CX292,2)</f>
        <v>0</v>
      </c>
      <c r="DG292">
        <f>ROUND(ROUND(AF292*AJ292,2)*CX292,2)</f>
        <v>5745.32</v>
      </c>
      <c r="DH292">
        <f>ROUND(ROUND(AG292*AK292,2)*CX292,2)</f>
        <v>2893.69</v>
      </c>
      <c r="DI292">
        <f t="shared" si="182"/>
        <v>0</v>
      </c>
      <c r="DJ292">
        <f>DG292</f>
        <v>5745.32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ROW(Source!A103)</f>
        <v>103</v>
      </c>
      <c r="B293">
        <v>92862827</v>
      </c>
      <c r="C293">
        <v>92863650</v>
      </c>
      <c r="D293">
        <v>48054357</v>
      </c>
      <c r="E293">
        <v>1</v>
      </c>
      <c r="F293">
        <v>1</v>
      </c>
      <c r="G293">
        <v>1</v>
      </c>
      <c r="H293">
        <v>3</v>
      </c>
      <c r="I293" t="s">
        <v>94</v>
      </c>
      <c r="J293" t="s">
        <v>97</v>
      </c>
      <c r="K293" t="s">
        <v>95</v>
      </c>
      <c r="L293">
        <v>1407</v>
      </c>
      <c r="N293">
        <v>1013</v>
      </c>
      <c r="O293" t="s">
        <v>96</v>
      </c>
      <c r="P293" t="s">
        <v>96</v>
      </c>
      <c r="Q293">
        <v>1</v>
      </c>
      <c r="W293">
        <v>0</v>
      </c>
      <c r="X293">
        <v>-1352264611</v>
      </c>
      <c r="Y293">
        <f t="shared" ref="Y293:Y324" si="183">AT293</f>
        <v>1E-3</v>
      </c>
      <c r="AA293">
        <v>56048</v>
      </c>
      <c r="AB293">
        <v>0</v>
      </c>
      <c r="AC293">
        <v>0</v>
      </c>
      <c r="AD293">
        <v>0</v>
      </c>
      <c r="AE293">
        <v>5650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6</v>
      </c>
      <c r="AT293">
        <v>1E-3</v>
      </c>
      <c r="AU293" t="s">
        <v>6</v>
      </c>
      <c r="AV293">
        <v>0</v>
      </c>
      <c r="AW293">
        <v>2</v>
      </c>
      <c r="AX293">
        <v>92863664</v>
      </c>
      <c r="AY293">
        <v>1</v>
      </c>
      <c r="AZ293">
        <v>0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ROUND(Y293*Source!I103,7)</f>
        <v>0.09</v>
      </c>
      <c r="CY293">
        <f>AA293</f>
        <v>56048</v>
      </c>
      <c r="CZ293">
        <f>AE293</f>
        <v>5650</v>
      </c>
      <c r="DA293">
        <f>AI293</f>
        <v>9.92</v>
      </c>
      <c r="DB293">
        <f t="shared" ref="DB293:DB324" si="184">ROUND(ROUND(AT293*CZ293,2),2)</f>
        <v>5.65</v>
      </c>
      <c r="DC293">
        <f t="shared" ref="DC293:DC324" si="185">ROUND(ROUND(AT293*AG293,2),2)</f>
        <v>0</v>
      </c>
      <c r="DD293" t="s">
        <v>6</v>
      </c>
      <c r="DE293" t="s">
        <v>6</v>
      </c>
      <c r="DF293">
        <f>ROUND(ROUND(AE293*AI293,2)*CX293,2)</f>
        <v>5044.32</v>
      </c>
      <c r="DG293">
        <f t="shared" ref="DG293:DG299" si="186">ROUND(ROUND(AF293,2)*CX293,2)</f>
        <v>0</v>
      </c>
      <c r="DH293">
        <f t="shared" ref="DH293:DH298" si="187">ROUND(ROUND(AG293,2)*CX293,2)</f>
        <v>0</v>
      </c>
      <c r="DI293">
        <f t="shared" si="182"/>
        <v>0</v>
      </c>
      <c r="DJ293">
        <f>DF293</f>
        <v>5044.32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ROW(Source!A103)</f>
        <v>103</v>
      </c>
      <c r="B294">
        <v>92862827</v>
      </c>
      <c r="C294">
        <v>92863650</v>
      </c>
      <c r="D294">
        <v>48057016</v>
      </c>
      <c r="E294">
        <v>1</v>
      </c>
      <c r="F294">
        <v>1</v>
      </c>
      <c r="G294">
        <v>1</v>
      </c>
      <c r="H294">
        <v>3</v>
      </c>
      <c r="I294" t="s">
        <v>712</v>
      </c>
      <c r="J294" t="s">
        <v>713</v>
      </c>
      <c r="K294" t="s">
        <v>714</v>
      </c>
      <c r="L294">
        <v>1346</v>
      </c>
      <c r="N294">
        <v>1009</v>
      </c>
      <c r="O294" t="s">
        <v>406</v>
      </c>
      <c r="P294" t="s">
        <v>406</v>
      </c>
      <c r="Q294">
        <v>1</v>
      </c>
      <c r="W294">
        <v>0</v>
      </c>
      <c r="X294">
        <v>276037719</v>
      </c>
      <c r="Y294">
        <f t="shared" si="183"/>
        <v>0.04</v>
      </c>
      <c r="AA294">
        <v>369.92</v>
      </c>
      <c r="AB294">
        <v>0</v>
      </c>
      <c r="AC294">
        <v>0</v>
      </c>
      <c r="AD294">
        <v>0</v>
      </c>
      <c r="AE294">
        <v>37.29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6</v>
      </c>
      <c r="AT294">
        <v>0.04</v>
      </c>
      <c r="AU294" t="s">
        <v>6</v>
      </c>
      <c r="AV294">
        <v>0</v>
      </c>
      <c r="AW294">
        <v>2</v>
      </c>
      <c r="AX294">
        <v>92863665</v>
      </c>
      <c r="AY294">
        <v>1</v>
      </c>
      <c r="AZ294">
        <v>0</v>
      </c>
      <c r="BA294">
        <v>286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ROUND(Y294*Source!I103,7)</f>
        <v>3.6</v>
      </c>
      <c r="CY294">
        <f>AA294</f>
        <v>369.92</v>
      </c>
      <c r="CZ294">
        <f>AE294</f>
        <v>37.29</v>
      </c>
      <c r="DA294">
        <f>AI294</f>
        <v>9.92</v>
      </c>
      <c r="DB294">
        <f t="shared" si="184"/>
        <v>1.49</v>
      </c>
      <c r="DC294">
        <f t="shared" si="185"/>
        <v>0</v>
      </c>
      <c r="DD294" t="s">
        <v>6</v>
      </c>
      <c r="DE294" t="s">
        <v>6</v>
      </c>
      <c r="DF294">
        <f>ROUND(ROUND(AE294*AI294,2)*CX294,2)</f>
        <v>1331.71</v>
      </c>
      <c r="DG294">
        <f t="shared" si="186"/>
        <v>0</v>
      </c>
      <c r="DH294">
        <f t="shared" si="187"/>
        <v>0</v>
      </c>
      <c r="DI294">
        <f t="shared" si="182"/>
        <v>0</v>
      </c>
      <c r="DJ294">
        <f>DF294</f>
        <v>1331.71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ROW(Source!A103)</f>
        <v>103</v>
      </c>
      <c r="B295">
        <v>92862827</v>
      </c>
      <c r="C295">
        <v>92863650</v>
      </c>
      <c r="D295">
        <v>48087656</v>
      </c>
      <c r="E295">
        <v>1</v>
      </c>
      <c r="F295">
        <v>1</v>
      </c>
      <c r="G295">
        <v>1</v>
      </c>
      <c r="H295">
        <v>3</v>
      </c>
      <c r="I295" t="s">
        <v>715</v>
      </c>
      <c r="J295" t="s">
        <v>716</v>
      </c>
      <c r="K295" t="s">
        <v>717</v>
      </c>
      <c r="L295">
        <v>1346</v>
      </c>
      <c r="N295">
        <v>1009</v>
      </c>
      <c r="O295" t="s">
        <v>406</v>
      </c>
      <c r="P295" t="s">
        <v>406</v>
      </c>
      <c r="Q295">
        <v>1</v>
      </c>
      <c r="W295">
        <v>0</v>
      </c>
      <c r="X295">
        <v>-943377780</v>
      </c>
      <c r="Y295">
        <f t="shared" si="183"/>
        <v>7.0000000000000007E-2</v>
      </c>
      <c r="AA295">
        <v>149.99</v>
      </c>
      <c r="AB295">
        <v>0</v>
      </c>
      <c r="AC295">
        <v>0</v>
      </c>
      <c r="AD295">
        <v>0</v>
      </c>
      <c r="AE295">
        <v>15.12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6</v>
      </c>
      <c r="AT295">
        <v>7.0000000000000007E-2</v>
      </c>
      <c r="AU295" t="s">
        <v>6</v>
      </c>
      <c r="AV295">
        <v>0</v>
      </c>
      <c r="AW295">
        <v>2</v>
      </c>
      <c r="AX295">
        <v>92863666</v>
      </c>
      <c r="AY295">
        <v>1</v>
      </c>
      <c r="AZ295">
        <v>0</v>
      </c>
      <c r="BA295">
        <v>287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ROUND(Y295*Source!I103,7)</f>
        <v>6.3</v>
      </c>
      <c r="CY295">
        <f>AA295</f>
        <v>149.99</v>
      </c>
      <c r="CZ295">
        <f>AE295</f>
        <v>15.12</v>
      </c>
      <c r="DA295">
        <f>AI295</f>
        <v>9.92</v>
      </c>
      <c r="DB295">
        <f t="shared" si="184"/>
        <v>1.06</v>
      </c>
      <c r="DC295">
        <f t="shared" si="185"/>
        <v>0</v>
      </c>
      <c r="DD295" t="s">
        <v>6</v>
      </c>
      <c r="DE295" t="s">
        <v>6</v>
      </c>
      <c r="DF295">
        <f>ROUND(ROUND(AE295*AI295,2)*CX295,2)</f>
        <v>944.94</v>
      </c>
      <c r="DG295">
        <f t="shared" si="186"/>
        <v>0</v>
      </c>
      <c r="DH295">
        <f t="shared" si="187"/>
        <v>0</v>
      </c>
      <c r="DI295">
        <f t="shared" si="182"/>
        <v>0</v>
      </c>
      <c r="DJ295">
        <f>DF295</f>
        <v>944.94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ROW(Source!A103)</f>
        <v>103</v>
      </c>
      <c r="B296">
        <v>92862827</v>
      </c>
      <c r="C296">
        <v>92863650</v>
      </c>
      <c r="D296">
        <v>48088344</v>
      </c>
      <c r="E296">
        <v>1</v>
      </c>
      <c r="F296">
        <v>1</v>
      </c>
      <c r="G296">
        <v>1</v>
      </c>
      <c r="H296">
        <v>3</v>
      </c>
      <c r="I296" t="s">
        <v>718</v>
      </c>
      <c r="J296" t="s">
        <v>719</v>
      </c>
      <c r="K296" t="s">
        <v>720</v>
      </c>
      <c r="L296">
        <v>1348</v>
      </c>
      <c r="N296">
        <v>1009</v>
      </c>
      <c r="O296" t="s">
        <v>185</v>
      </c>
      <c r="P296" t="s">
        <v>185</v>
      </c>
      <c r="Q296">
        <v>1000</v>
      </c>
      <c r="W296">
        <v>0</v>
      </c>
      <c r="X296">
        <v>-643857357</v>
      </c>
      <c r="Y296">
        <f t="shared" si="183"/>
        <v>4.0000000000000003E-5</v>
      </c>
      <c r="AA296">
        <v>168144</v>
      </c>
      <c r="AB296">
        <v>0</v>
      </c>
      <c r="AC296">
        <v>0</v>
      </c>
      <c r="AD296">
        <v>0</v>
      </c>
      <c r="AE296">
        <v>16950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6</v>
      </c>
      <c r="AT296">
        <v>4.0000000000000003E-5</v>
      </c>
      <c r="AU296" t="s">
        <v>6</v>
      </c>
      <c r="AV296">
        <v>0</v>
      </c>
      <c r="AW296">
        <v>2</v>
      </c>
      <c r="AX296">
        <v>92863667</v>
      </c>
      <c r="AY296">
        <v>1</v>
      </c>
      <c r="AZ296">
        <v>0</v>
      </c>
      <c r="BA296">
        <v>288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ROUND(Y296*Source!I103,7)</f>
        <v>3.5999999999999999E-3</v>
      </c>
      <c r="CY296">
        <f>AA296</f>
        <v>168144</v>
      </c>
      <c r="CZ296">
        <f>AE296</f>
        <v>16950</v>
      </c>
      <c r="DA296">
        <f>AI296</f>
        <v>9.92</v>
      </c>
      <c r="DB296">
        <f t="shared" si="184"/>
        <v>0.68</v>
      </c>
      <c r="DC296">
        <f t="shared" si="185"/>
        <v>0</v>
      </c>
      <c r="DD296" t="s">
        <v>6</v>
      </c>
      <c r="DE296" t="s">
        <v>6</v>
      </c>
      <c r="DF296">
        <f>ROUND(ROUND(AE296*AI296,2)*CX296,2)</f>
        <v>605.32000000000005</v>
      </c>
      <c r="DG296">
        <f t="shared" si="186"/>
        <v>0</v>
      </c>
      <c r="DH296">
        <f t="shared" si="187"/>
        <v>0</v>
      </c>
      <c r="DI296">
        <f t="shared" si="182"/>
        <v>0</v>
      </c>
      <c r="DJ296">
        <f>DF296</f>
        <v>605.32000000000005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ROW(Source!A103)</f>
        <v>103</v>
      </c>
      <c r="B297">
        <v>92862827</v>
      </c>
      <c r="C297">
        <v>92863650</v>
      </c>
      <c r="D297">
        <v>49564636</v>
      </c>
      <c r="E297">
        <v>1</v>
      </c>
      <c r="F297">
        <v>1</v>
      </c>
      <c r="G297">
        <v>1</v>
      </c>
      <c r="H297">
        <v>3</v>
      </c>
      <c r="I297" t="s">
        <v>363</v>
      </c>
      <c r="J297" t="s">
        <v>365</v>
      </c>
      <c r="K297" t="s">
        <v>364</v>
      </c>
      <c r="L297">
        <v>1371</v>
      </c>
      <c r="N297">
        <v>1013</v>
      </c>
      <c r="O297" t="s">
        <v>35</v>
      </c>
      <c r="P297" t="s">
        <v>35</v>
      </c>
      <c r="Q297">
        <v>1</v>
      </c>
      <c r="W297">
        <v>0</v>
      </c>
      <c r="X297">
        <v>-1395144980</v>
      </c>
      <c r="Y297">
        <f t="shared" si="183"/>
        <v>1</v>
      </c>
      <c r="AA297">
        <v>602.14</v>
      </c>
      <c r="AB297">
        <v>0</v>
      </c>
      <c r="AC297">
        <v>0</v>
      </c>
      <c r="AD297">
        <v>0</v>
      </c>
      <c r="AE297">
        <v>60.7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 t="s">
        <v>6</v>
      </c>
      <c r="AT297">
        <v>1</v>
      </c>
      <c r="AU297" t="s">
        <v>6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ROUND(Y297*Source!I103,7)</f>
        <v>90</v>
      </c>
      <c r="CY297">
        <f>AA297</f>
        <v>602.14</v>
      </c>
      <c r="CZ297">
        <f>AE297</f>
        <v>60.7</v>
      </c>
      <c r="DA297">
        <f>AI297</f>
        <v>9.92</v>
      </c>
      <c r="DB297">
        <f t="shared" si="184"/>
        <v>60.7</v>
      </c>
      <c r="DC297">
        <f t="shared" si="185"/>
        <v>0</v>
      </c>
      <c r="DD297" t="s">
        <v>6</v>
      </c>
      <c r="DE297" t="s">
        <v>6</v>
      </c>
      <c r="DF297">
        <f>ROUND(ROUND(AE297*AI297,2)*CX297,2)</f>
        <v>54192.6</v>
      </c>
      <c r="DG297">
        <f t="shared" si="186"/>
        <v>0</v>
      </c>
      <c r="DH297">
        <f t="shared" si="187"/>
        <v>0</v>
      </c>
      <c r="DI297">
        <f t="shared" si="182"/>
        <v>0</v>
      </c>
      <c r="DJ297">
        <f>DF297</f>
        <v>54192.6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ROW(Source!A105)</f>
        <v>105</v>
      </c>
      <c r="B298">
        <v>92862827</v>
      </c>
      <c r="C298">
        <v>92863671</v>
      </c>
      <c r="D298">
        <v>49510757</v>
      </c>
      <c r="E298">
        <v>70</v>
      </c>
      <c r="F298">
        <v>1</v>
      </c>
      <c r="G298">
        <v>1</v>
      </c>
      <c r="H298">
        <v>1</v>
      </c>
      <c r="I298" t="s">
        <v>833</v>
      </c>
      <c r="J298" t="s">
        <v>6</v>
      </c>
      <c r="K298" t="s">
        <v>834</v>
      </c>
      <c r="L298">
        <v>1191</v>
      </c>
      <c r="N298">
        <v>1013</v>
      </c>
      <c r="O298" t="s">
        <v>682</v>
      </c>
      <c r="P298" t="s">
        <v>682</v>
      </c>
      <c r="Q298">
        <v>1</v>
      </c>
      <c r="W298">
        <v>0</v>
      </c>
      <c r="X298">
        <v>-1111239348</v>
      </c>
      <c r="Y298">
        <f t="shared" si="183"/>
        <v>33.700000000000003</v>
      </c>
      <c r="AA298">
        <v>0</v>
      </c>
      <c r="AB298">
        <v>0</v>
      </c>
      <c r="AC298">
        <v>0</v>
      </c>
      <c r="AD298">
        <v>431.46</v>
      </c>
      <c r="AE298">
        <v>0</v>
      </c>
      <c r="AF298">
        <v>0</v>
      </c>
      <c r="AG298">
        <v>0</v>
      </c>
      <c r="AH298">
        <v>9.6199999999999992</v>
      </c>
      <c r="AI298">
        <v>1</v>
      </c>
      <c r="AJ298">
        <v>1</v>
      </c>
      <c r="AK298">
        <v>1</v>
      </c>
      <c r="AL298">
        <v>44.85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33.700000000000003</v>
      </c>
      <c r="AU298" t="s">
        <v>6</v>
      </c>
      <c r="AV298">
        <v>1</v>
      </c>
      <c r="AW298">
        <v>2</v>
      </c>
      <c r="AX298">
        <v>92863687</v>
      </c>
      <c r="AY298">
        <v>1</v>
      </c>
      <c r="AZ298">
        <v>0</v>
      </c>
      <c r="BA298">
        <v>291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ROUND(AT298*Source!I105*AH298*AL298,2)</f>
        <v>13813.1</v>
      </c>
      <c r="CV298">
        <f>ROUND(Y298*Source!I105,7)</f>
        <v>32.015000000000001</v>
      </c>
      <c r="CW298">
        <v>0</v>
      </c>
      <c r="CX298">
        <f>ROUND(Y298*Source!I105,7)</f>
        <v>32.015000000000001</v>
      </c>
      <c r="CY298">
        <f>AD298</f>
        <v>431.46</v>
      </c>
      <c r="CZ298">
        <f>AH298</f>
        <v>9.6199999999999992</v>
      </c>
      <c r="DA298">
        <f>AL298</f>
        <v>44.85</v>
      </c>
      <c r="DB298">
        <f t="shared" si="184"/>
        <v>324.19</v>
      </c>
      <c r="DC298">
        <f t="shared" si="185"/>
        <v>0</v>
      </c>
      <c r="DD298" t="s">
        <v>6</v>
      </c>
      <c r="DE298" t="s">
        <v>6</v>
      </c>
      <c r="DF298">
        <f t="shared" ref="DF298:DF303" si="188">ROUND(ROUND(AE298,2)*CX298,2)</f>
        <v>0</v>
      </c>
      <c r="DG298">
        <f t="shared" si="186"/>
        <v>0</v>
      </c>
      <c r="DH298">
        <f t="shared" si="187"/>
        <v>0</v>
      </c>
      <c r="DI298">
        <f>ROUND(ROUND(AH298*AL298,2)*CX298,2)</f>
        <v>13813.19</v>
      </c>
      <c r="DJ298">
        <f>DI298</f>
        <v>13813.19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ROW(Source!A105)</f>
        <v>105</v>
      </c>
      <c r="B299">
        <v>92862827</v>
      </c>
      <c r="C299">
        <v>92863671</v>
      </c>
      <c r="D299">
        <v>49510905</v>
      </c>
      <c r="E299">
        <v>70</v>
      </c>
      <c r="F299">
        <v>1</v>
      </c>
      <c r="G299">
        <v>1</v>
      </c>
      <c r="H299">
        <v>1</v>
      </c>
      <c r="I299" t="s">
        <v>683</v>
      </c>
      <c r="J299" t="s">
        <v>6</v>
      </c>
      <c r="K299" t="s">
        <v>684</v>
      </c>
      <c r="L299">
        <v>1191</v>
      </c>
      <c r="N299">
        <v>1013</v>
      </c>
      <c r="O299" t="s">
        <v>682</v>
      </c>
      <c r="P299" t="s">
        <v>682</v>
      </c>
      <c r="Q299">
        <v>1</v>
      </c>
      <c r="W299">
        <v>0</v>
      </c>
      <c r="X299">
        <v>-1417349443</v>
      </c>
      <c r="Y299">
        <f t="shared" si="183"/>
        <v>0.54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0.54</v>
      </c>
      <c r="AU299" t="s">
        <v>6</v>
      </c>
      <c r="AV299">
        <v>2</v>
      </c>
      <c r="AW299">
        <v>2</v>
      </c>
      <c r="AX299">
        <v>92863688</v>
      </c>
      <c r="AY299">
        <v>1</v>
      </c>
      <c r="AZ299">
        <v>0</v>
      </c>
      <c r="BA299">
        <v>292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ROUND(Y299*Source!I105,7)</f>
        <v>0.51300000000000001</v>
      </c>
      <c r="CY299">
        <f>AD299</f>
        <v>0</v>
      </c>
      <c r="CZ299">
        <f>AH299</f>
        <v>0</v>
      </c>
      <c r="DA299">
        <f>AL299</f>
        <v>1</v>
      </c>
      <c r="DB299">
        <f t="shared" si="184"/>
        <v>0</v>
      </c>
      <c r="DC299">
        <f t="shared" si="185"/>
        <v>0</v>
      </c>
      <c r="DD299" t="s">
        <v>6</v>
      </c>
      <c r="DE299" t="s">
        <v>6</v>
      </c>
      <c r="DF299">
        <f t="shared" si="188"/>
        <v>0</v>
      </c>
      <c r="DG299">
        <f t="shared" si="186"/>
        <v>0</v>
      </c>
      <c r="DH299">
        <f>ROUND(ROUND(AG299*AK299,2)*CX299,2)</f>
        <v>0</v>
      </c>
      <c r="DI299">
        <f t="shared" ref="DI299:DI312" si="189">ROUND(ROUND(AH299,2)*CX299,2)</f>
        <v>0</v>
      </c>
      <c r="DJ299">
        <f>DI299</f>
        <v>0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ROW(Source!A105)</f>
        <v>105</v>
      </c>
      <c r="B300">
        <v>92862827</v>
      </c>
      <c r="C300">
        <v>92863671</v>
      </c>
      <c r="D300">
        <v>49672515</v>
      </c>
      <c r="E300">
        <v>1</v>
      </c>
      <c r="F300">
        <v>1</v>
      </c>
      <c r="G300">
        <v>1</v>
      </c>
      <c r="H300">
        <v>2</v>
      </c>
      <c r="I300" t="s">
        <v>723</v>
      </c>
      <c r="J300" t="s">
        <v>724</v>
      </c>
      <c r="K300" t="s">
        <v>725</v>
      </c>
      <c r="L300">
        <v>1367</v>
      </c>
      <c r="N300">
        <v>1011</v>
      </c>
      <c r="O300" t="s">
        <v>688</v>
      </c>
      <c r="P300" t="s">
        <v>688</v>
      </c>
      <c r="Q300">
        <v>1</v>
      </c>
      <c r="W300">
        <v>0</v>
      </c>
      <c r="X300">
        <v>-130837057</v>
      </c>
      <c r="Y300">
        <f t="shared" si="183"/>
        <v>0.08</v>
      </c>
      <c r="AA300">
        <v>0</v>
      </c>
      <c r="AB300">
        <v>1358.21</v>
      </c>
      <c r="AC300">
        <v>605.48</v>
      </c>
      <c r="AD300">
        <v>0</v>
      </c>
      <c r="AE300">
        <v>0</v>
      </c>
      <c r="AF300">
        <v>86.4</v>
      </c>
      <c r="AG300">
        <v>13.5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0.08</v>
      </c>
      <c r="AU300" t="s">
        <v>6</v>
      </c>
      <c r="AV300">
        <v>0</v>
      </c>
      <c r="AW300">
        <v>2</v>
      </c>
      <c r="AX300">
        <v>92863689</v>
      </c>
      <c r="AY300">
        <v>1</v>
      </c>
      <c r="AZ300">
        <v>0</v>
      </c>
      <c r="BA300">
        <v>293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ROUND(Y300*Source!I105*DO300,7)</f>
        <v>0</v>
      </c>
      <c r="CX300">
        <f>ROUND(Y300*Source!I105,7)</f>
        <v>7.5999999999999998E-2</v>
      </c>
      <c r="CY300">
        <f>AB300</f>
        <v>1358.21</v>
      </c>
      <c r="CZ300">
        <f>AF300</f>
        <v>86.4</v>
      </c>
      <c r="DA300">
        <f>AJ300</f>
        <v>15.72</v>
      </c>
      <c r="DB300">
        <f t="shared" si="184"/>
        <v>6.91</v>
      </c>
      <c r="DC300">
        <f t="shared" si="185"/>
        <v>1.08</v>
      </c>
      <c r="DD300" t="s">
        <v>6</v>
      </c>
      <c r="DE300" t="s">
        <v>6</v>
      </c>
      <c r="DF300">
        <f t="shared" si="188"/>
        <v>0</v>
      </c>
      <c r="DG300">
        <f>ROUND(ROUND(AF300*AJ300,2)*CX300,2)</f>
        <v>103.22</v>
      </c>
      <c r="DH300">
        <f>ROUND(ROUND(AG300*AK300,2)*CX300,2)</f>
        <v>46.02</v>
      </c>
      <c r="DI300">
        <f t="shared" si="189"/>
        <v>0</v>
      </c>
      <c r="DJ300">
        <f>DG300</f>
        <v>103.22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ROW(Source!A105)</f>
        <v>105</v>
      </c>
      <c r="B301">
        <v>92862827</v>
      </c>
      <c r="C301">
        <v>92863671</v>
      </c>
      <c r="D301">
        <v>49672573</v>
      </c>
      <c r="E301">
        <v>1</v>
      </c>
      <c r="F301">
        <v>1</v>
      </c>
      <c r="G301">
        <v>1</v>
      </c>
      <c r="H301">
        <v>2</v>
      </c>
      <c r="I301" t="s">
        <v>685</v>
      </c>
      <c r="J301" t="s">
        <v>686</v>
      </c>
      <c r="K301" t="s">
        <v>687</v>
      </c>
      <c r="L301">
        <v>1367</v>
      </c>
      <c r="N301">
        <v>1011</v>
      </c>
      <c r="O301" t="s">
        <v>688</v>
      </c>
      <c r="P301" t="s">
        <v>688</v>
      </c>
      <c r="Q301">
        <v>1</v>
      </c>
      <c r="W301">
        <v>0</v>
      </c>
      <c r="X301">
        <v>-430484415</v>
      </c>
      <c r="Y301">
        <f t="shared" si="183"/>
        <v>0.06</v>
      </c>
      <c r="AA301">
        <v>0</v>
      </c>
      <c r="AB301">
        <v>1814.09</v>
      </c>
      <c r="AC301">
        <v>605.48</v>
      </c>
      <c r="AD301">
        <v>0</v>
      </c>
      <c r="AE301">
        <v>0</v>
      </c>
      <c r="AF301">
        <v>115.4</v>
      </c>
      <c r="AG301">
        <v>13.5</v>
      </c>
      <c r="AH301">
        <v>0</v>
      </c>
      <c r="AI301">
        <v>1</v>
      </c>
      <c r="AJ301">
        <v>15.72</v>
      </c>
      <c r="AK301">
        <v>44.85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0.06</v>
      </c>
      <c r="AU301" t="s">
        <v>6</v>
      </c>
      <c r="AV301">
        <v>0</v>
      </c>
      <c r="AW301">
        <v>2</v>
      </c>
      <c r="AX301">
        <v>92863690</v>
      </c>
      <c r="AY301">
        <v>1</v>
      </c>
      <c r="AZ301">
        <v>0</v>
      </c>
      <c r="BA301">
        <v>294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ROUND(Y301*Source!I105*DO301,7)</f>
        <v>0</v>
      </c>
      <c r="CX301">
        <f>ROUND(Y301*Source!I105,7)</f>
        <v>5.7000000000000002E-2</v>
      </c>
      <c r="CY301">
        <f>AB301</f>
        <v>1814.09</v>
      </c>
      <c r="CZ301">
        <f>AF301</f>
        <v>115.4</v>
      </c>
      <c r="DA301">
        <f>AJ301</f>
        <v>15.72</v>
      </c>
      <c r="DB301">
        <f t="shared" si="184"/>
        <v>6.92</v>
      </c>
      <c r="DC301">
        <f t="shared" si="185"/>
        <v>0.81</v>
      </c>
      <c r="DD301" t="s">
        <v>6</v>
      </c>
      <c r="DE301" t="s">
        <v>6</v>
      </c>
      <c r="DF301">
        <f t="shared" si="188"/>
        <v>0</v>
      </c>
      <c r="DG301">
        <f>ROUND(ROUND(AF301*AJ301,2)*CX301,2)</f>
        <v>103.4</v>
      </c>
      <c r="DH301">
        <f>ROUND(ROUND(AG301*AK301,2)*CX301,2)</f>
        <v>34.51</v>
      </c>
      <c r="DI301">
        <f t="shared" si="189"/>
        <v>0</v>
      </c>
      <c r="DJ301">
        <f>DG301</f>
        <v>103.4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ROW(Source!A105)</f>
        <v>105</v>
      </c>
      <c r="B302">
        <v>92862827</v>
      </c>
      <c r="C302">
        <v>92863671</v>
      </c>
      <c r="D302">
        <v>49673503</v>
      </c>
      <c r="E302">
        <v>1</v>
      </c>
      <c r="F302">
        <v>1</v>
      </c>
      <c r="G302">
        <v>1</v>
      </c>
      <c r="H302">
        <v>2</v>
      </c>
      <c r="I302" t="s">
        <v>695</v>
      </c>
      <c r="J302" t="s">
        <v>696</v>
      </c>
      <c r="K302" t="s">
        <v>697</v>
      </c>
      <c r="L302">
        <v>1367</v>
      </c>
      <c r="N302">
        <v>1011</v>
      </c>
      <c r="O302" t="s">
        <v>688</v>
      </c>
      <c r="P302" t="s">
        <v>688</v>
      </c>
      <c r="Q302">
        <v>1</v>
      </c>
      <c r="W302">
        <v>0</v>
      </c>
      <c r="X302">
        <v>509054691</v>
      </c>
      <c r="Y302">
        <f t="shared" si="183"/>
        <v>0.4</v>
      </c>
      <c r="AA302">
        <v>0</v>
      </c>
      <c r="AB302">
        <v>1032.96</v>
      </c>
      <c r="AC302">
        <v>520.26</v>
      </c>
      <c r="AD302">
        <v>0</v>
      </c>
      <c r="AE302">
        <v>0</v>
      </c>
      <c r="AF302">
        <v>65.709999999999994</v>
      </c>
      <c r="AG302">
        <v>11.6</v>
      </c>
      <c r="AH302">
        <v>0</v>
      </c>
      <c r="AI302">
        <v>1</v>
      </c>
      <c r="AJ302">
        <v>15.72</v>
      </c>
      <c r="AK302">
        <v>44.85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0.4</v>
      </c>
      <c r="AU302" t="s">
        <v>6</v>
      </c>
      <c r="AV302">
        <v>0</v>
      </c>
      <c r="AW302">
        <v>2</v>
      </c>
      <c r="AX302">
        <v>92863691</v>
      </c>
      <c r="AY302">
        <v>1</v>
      </c>
      <c r="AZ302">
        <v>0</v>
      </c>
      <c r="BA302">
        <v>295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ROUND(Y302*Source!I105*DO302,7)</f>
        <v>0</v>
      </c>
      <c r="CX302">
        <f>ROUND(Y302*Source!I105,7)</f>
        <v>0.38</v>
      </c>
      <c r="CY302">
        <f>AB302</f>
        <v>1032.96</v>
      </c>
      <c r="CZ302">
        <f>AF302</f>
        <v>65.709999999999994</v>
      </c>
      <c r="DA302">
        <f>AJ302</f>
        <v>15.72</v>
      </c>
      <c r="DB302">
        <f t="shared" si="184"/>
        <v>26.28</v>
      </c>
      <c r="DC302">
        <f t="shared" si="185"/>
        <v>4.6399999999999997</v>
      </c>
      <c r="DD302" t="s">
        <v>6</v>
      </c>
      <c r="DE302" t="s">
        <v>6</v>
      </c>
      <c r="DF302">
        <f t="shared" si="188"/>
        <v>0</v>
      </c>
      <c r="DG302">
        <f>ROUND(ROUND(AF302*AJ302,2)*CX302,2)</f>
        <v>392.52</v>
      </c>
      <c r="DH302">
        <f>ROUND(ROUND(AG302*AK302,2)*CX302,2)</f>
        <v>197.7</v>
      </c>
      <c r="DI302">
        <f t="shared" si="189"/>
        <v>0</v>
      </c>
      <c r="DJ302">
        <f>DG302</f>
        <v>392.52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ROW(Source!A105)</f>
        <v>105</v>
      </c>
      <c r="B303">
        <v>92862827</v>
      </c>
      <c r="C303">
        <v>92863671</v>
      </c>
      <c r="D303">
        <v>49673658</v>
      </c>
      <c r="E303">
        <v>1</v>
      </c>
      <c r="F303">
        <v>1</v>
      </c>
      <c r="G303">
        <v>1</v>
      </c>
      <c r="H303">
        <v>2</v>
      </c>
      <c r="I303" t="s">
        <v>769</v>
      </c>
      <c r="J303" t="s">
        <v>770</v>
      </c>
      <c r="K303" t="s">
        <v>771</v>
      </c>
      <c r="L303">
        <v>1367</v>
      </c>
      <c r="N303">
        <v>1011</v>
      </c>
      <c r="O303" t="s">
        <v>688</v>
      </c>
      <c r="P303" t="s">
        <v>688</v>
      </c>
      <c r="Q303">
        <v>1</v>
      </c>
      <c r="W303">
        <v>0</v>
      </c>
      <c r="X303">
        <v>2077867240</v>
      </c>
      <c r="Y303">
        <f t="shared" si="183"/>
        <v>1.19</v>
      </c>
      <c r="AA303">
        <v>0</v>
      </c>
      <c r="AB303">
        <v>18.86</v>
      </c>
      <c r="AC303">
        <v>0</v>
      </c>
      <c r="AD303">
        <v>0</v>
      </c>
      <c r="AE303">
        <v>0</v>
      </c>
      <c r="AF303">
        <v>1.2</v>
      </c>
      <c r="AG303">
        <v>0</v>
      </c>
      <c r="AH303">
        <v>0</v>
      </c>
      <c r="AI303">
        <v>1</v>
      </c>
      <c r="AJ303">
        <v>15.72</v>
      </c>
      <c r="AK303">
        <v>44.85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1.19</v>
      </c>
      <c r="AU303" t="s">
        <v>6</v>
      </c>
      <c r="AV303">
        <v>0</v>
      </c>
      <c r="AW303">
        <v>2</v>
      </c>
      <c r="AX303">
        <v>92863692</v>
      </c>
      <c r="AY303">
        <v>1</v>
      </c>
      <c r="AZ303">
        <v>0</v>
      </c>
      <c r="BA303">
        <v>296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ROUND(Y303*Source!I105*DO303,7)</f>
        <v>0</v>
      </c>
      <c r="CX303">
        <f>ROUND(Y303*Source!I105,7)</f>
        <v>1.1305000000000001</v>
      </c>
      <c r="CY303">
        <f>AB303</f>
        <v>18.86</v>
      </c>
      <c r="CZ303">
        <f>AF303</f>
        <v>1.2</v>
      </c>
      <c r="DA303">
        <f>AJ303</f>
        <v>15.72</v>
      </c>
      <c r="DB303">
        <f t="shared" si="184"/>
        <v>1.43</v>
      </c>
      <c r="DC303">
        <f t="shared" si="185"/>
        <v>0</v>
      </c>
      <c r="DD303" t="s">
        <v>6</v>
      </c>
      <c r="DE303" t="s">
        <v>6</v>
      </c>
      <c r="DF303">
        <f t="shared" si="188"/>
        <v>0</v>
      </c>
      <c r="DG303">
        <f>ROUND(ROUND(AF303*AJ303,2)*CX303,2)</f>
        <v>21.32</v>
      </c>
      <c r="DH303">
        <f>ROUND(ROUND(AG303*AK303,2)*CX303,2)</f>
        <v>0</v>
      </c>
      <c r="DI303">
        <f t="shared" si="189"/>
        <v>0</v>
      </c>
      <c r="DJ303">
        <f>DG303</f>
        <v>21.32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ROW(Source!A105)</f>
        <v>105</v>
      </c>
      <c r="B304">
        <v>92862827</v>
      </c>
      <c r="C304">
        <v>92863671</v>
      </c>
      <c r="D304">
        <v>49521586</v>
      </c>
      <c r="E304">
        <v>1</v>
      </c>
      <c r="F304">
        <v>1</v>
      </c>
      <c r="G304">
        <v>1</v>
      </c>
      <c r="H304">
        <v>3</v>
      </c>
      <c r="I304" t="s">
        <v>835</v>
      </c>
      <c r="J304" t="s">
        <v>836</v>
      </c>
      <c r="K304" t="s">
        <v>837</v>
      </c>
      <c r="L304">
        <v>1348</v>
      </c>
      <c r="N304">
        <v>1009</v>
      </c>
      <c r="O304" t="s">
        <v>185</v>
      </c>
      <c r="P304" t="s">
        <v>185</v>
      </c>
      <c r="Q304">
        <v>1000</v>
      </c>
      <c r="W304">
        <v>0</v>
      </c>
      <c r="X304">
        <v>1892417071</v>
      </c>
      <c r="Y304">
        <f t="shared" si="183"/>
        <v>1.9000000000000001E-4</v>
      </c>
      <c r="AA304">
        <v>302956.79999999999</v>
      </c>
      <c r="AB304">
        <v>0</v>
      </c>
      <c r="AC304">
        <v>0</v>
      </c>
      <c r="AD304">
        <v>0</v>
      </c>
      <c r="AE304">
        <v>30540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1.9000000000000001E-4</v>
      </c>
      <c r="AU304" t="s">
        <v>6</v>
      </c>
      <c r="AV304">
        <v>0</v>
      </c>
      <c r="AW304">
        <v>2</v>
      </c>
      <c r="AX304">
        <v>92863693</v>
      </c>
      <c r="AY304">
        <v>1</v>
      </c>
      <c r="AZ304">
        <v>0</v>
      </c>
      <c r="BA304">
        <v>297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ROUND(Y304*Source!I105,7)</f>
        <v>1.805E-4</v>
      </c>
      <c r="CY304">
        <f t="shared" ref="CY304:CY312" si="190">AA304</f>
        <v>302956.79999999999</v>
      </c>
      <c r="CZ304">
        <f t="shared" ref="CZ304:CZ312" si="191">AE304</f>
        <v>30540</v>
      </c>
      <c r="DA304">
        <f t="shared" ref="DA304:DA312" si="192">AI304</f>
        <v>9.92</v>
      </c>
      <c r="DB304">
        <f t="shared" si="184"/>
        <v>5.8</v>
      </c>
      <c r="DC304">
        <f t="shared" si="185"/>
        <v>0</v>
      </c>
      <c r="DD304" t="s">
        <v>6</v>
      </c>
      <c r="DE304" t="s">
        <v>6</v>
      </c>
      <c r="DF304">
        <f t="shared" ref="DF304:DF312" si="193">ROUND(ROUND(AE304*AI304,2)*CX304,2)</f>
        <v>54.68</v>
      </c>
      <c r="DG304">
        <f t="shared" ref="DG304:DG314" si="194">ROUND(ROUND(AF304,2)*CX304,2)</f>
        <v>0</v>
      </c>
      <c r="DH304">
        <f t="shared" ref="DH304:DH313" si="195">ROUND(ROUND(AG304,2)*CX304,2)</f>
        <v>0</v>
      </c>
      <c r="DI304">
        <f t="shared" si="189"/>
        <v>0</v>
      </c>
      <c r="DJ304">
        <f t="shared" ref="DJ304:DJ312" si="196">DF304</f>
        <v>54.68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ROW(Source!A105)</f>
        <v>105</v>
      </c>
      <c r="B305">
        <v>92862827</v>
      </c>
      <c r="C305">
        <v>92863671</v>
      </c>
      <c r="D305">
        <v>49521602</v>
      </c>
      <c r="E305">
        <v>1</v>
      </c>
      <c r="F305">
        <v>1</v>
      </c>
      <c r="G305">
        <v>1</v>
      </c>
      <c r="H305">
        <v>3</v>
      </c>
      <c r="I305" t="s">
        <v>775</v>
      </c>
      <c r="J305" t="s">
        <v>776</v>
      </c>
      <c r="K305" t="s">
        <v>777</v>
      </c>
      <c r="L305">
        <v>1339</v>
      </c>
      <c r="N305">
        <v>1007</v>
      </c>
      <c r="O305" t="s">
        <v>401</v>
      </c>
      <c r="P305" t="s">
        <v>401</v>
      </c>
      <c r="Q305">
        <v>1</v>
      </c>
      <c r="W305">
        <v>0</v>
      </c>
      <c r="X305">
        <v>-1761807714</v>
      </c>
      <c r="Y305">
        <f t="shared" si="183"/>
        <v>0.34200000000000003</v>
      </c>
      <c r="AA305">
        <v>61.7</v>
      </c>
      <c r="AB305">
        <v>0</v>
      </c>
      <c r="AC305">
        <v>0</v>
      </c>
      <c r="AD305">
        <v>0</v>
      </c>
      <c r="AE305">
        <v>6.22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0.34200000000000003</v>
      </c>
      <c r="AU305" t="s">
        <v>6</v>
      </c>
      <c r="AV305">
        <v>0</v>
      </c>
      <c r="AW305">
        <v>2</v>
      </c>
      <c r="AX305">
        <v>92863694</v>
      </c>
      <c r="AY305">
        <v>1</v>
      </c>
      <c r="AZ305">
        <v>0</v>
      </c>
      <c r="BA305">
        <v>298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ROUND(Y305*Source!I105,7)</f>
        <v>0.32490000000000002</v>
      </c>
      <c r="CY305">
        <f t="shared" si="190"/>
        <v>61.7</v>
      </c>
      <c r="CZ305">
        <f t="shared" si="191"/>
        <v>6.22</v>
      </c>
      <c r="DA305">
        <f t="shared" si="192"/>
        <v>9.92</v>
      </c>
      <c r="DB305">
        <f t="shared" si="184"/>
        <v>2.13</v>
      </c>
      <c r="DC305">
        <f t="shared" si="185"/>
        <v>0</v>
      </c>
      <c r="DD305" t="s">
        <v>6</v>
      </c>
      <c r="DE305" t="s">
        <v>6</v>
      </c>
      <c r="DF305">
        <f t="shared" si="193"/>
        <v>20.05</v>
      </c>
      <c r="DG305">
        <f t="shared" si="194"/>
        <v>0</v>
      </c>
      <c r="DH305">
        <f t="shared" si="195"/>
        <v>0</v>
      </c>
      <c r="DI305">
        <f t="shared" si="189"/>
        <v>0</v>
      </c>
      <c r="DJ305">
        <f t="shared" si="196"/>
        <v>20.05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ROW(Source!A105)</f>
        <v>105</v>
      </c>
      <c r="B306">
        <v>92862827</v>
      </c>
      <c r="C306">
        <v>92863671</v>
      </c>
      <c r="D306">
        <v>49523203</v>
      </c>
      <c r="E306">
        <v>1</v>
      </c>
      <c r="F306">
        <v>1</v>
      </c>
      <c r="G306">
        <v>1</v>
      </c>
      <c r="H306">
        <v>3</v>
      </c>
      <c r="I306" t="s">
        <v>399</v>
      </c>
      <c r="J306" t="s">
        <v>402</v>
      </c>
      <c r="K306" t="s">
        <v>400</v>
      </c>
      <c r="L306">
        <v>1339</v>
      </c>
      <c r="N306">
        <v>1007</v>
      </c>
      <c r="O306" t="s">
        <v>401</v>
      </c>
      <c r="P306" t="s">
        <v>401</v>
      </c>
      <c r="Q306">
        <v>1</v>
      </c>
      <c r="W306">
        <v>0</v>
      </c>
      <c r="X306">
        <v>-143474561</v>
      </c>
      <c r="Y306">
        <f t="shared" si="183"/>
        <v>0.25</v>
      </c>
      <c r="AA306">
        <v>24.2</v>
      </c>
      <c r="AB306">
        <v>0</v>
      </c>
      <c r="AC306">
        <v>0</v>
      </c>
      <c r="AD306">
        <v>0</v>
      </c>
      <c r="AE306">
        <v>2.44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0.25</v>
      </c>
      <c r="AU306" t="s">
        <v>6</v>
      </c>
      <c r="AV306">
        <v>0</v>
      </c>
      <c r="AW306">
        <v>2</v>
      </c>
      <c r="AX306">
        <v>92863695</v>
      </c>
      <c r="AY306">
        <v>1</v>
      </c>
      <c r="AZ306">
        <v>0</v>
      </c>
      <c r="BA306">
        <v>299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ROUND(Y306*Source!I105,7)</f>
        <v>0.23749999999999999</v>
      </c>
      <c r="CY306">
        <f t="shared" si="190"/>
        <v>24.2</v>
      </c>
      <c r="CZ306">
        <f t="shared" si="191"/>
        <v>2.44</v>
      </c>
      <c r="DA306">
        <f t="shared" si="192"/>
        <v>9.92</v>
      </c>
      <c r="DB306">
        <f t="shared" si="184"/>
        <v>0.61</v>
      </c>
      <c r="DC306">
        <f t="shared" si="185"/>
        <v>0</v>
      </c>
      <c r="DD306" t="s">
        <v>6</v>
      </c>
      <c r="DE306" t="s">
        <v>6</v>
      </c>
      <c r="DF306">
        <f t="shared" si="193"/>
        <v>5.75</v>
      </c>
      <c r="DG306">
        <f t="shared" si="194"/>
        <v>0</v>
      </c>
      <c r="DH306">
        <f t="shared" si="195"/>
        <v>0</v>
      </c>
      <c r="DI306">
        <f t="shared" si="189"/>
        <v>0</v>
      </c>
      <c r="DJ306">
        <f t="shared" si="196"/>
        <v>5.75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ROW(Source!A105)</f>
        <v>105</v>
      </c>
      <c r="B307">
        <v>92862827</v>
      </c>
      <c r="C307">
        <v>92863671</v>
      </c>
      <c r="D307">
        <v>49523851</v>
      </c>
      <c r="E307">
        <v>1</v>
      </c>
      <c r="F307">
        <v>1</v>
      </c>
      <c r="G307">
        <v>1</v>
      </c>
      <c r="H307">
        <v>3</v>
      </c>
      <c r="I307" t="s">
        <v>712</v>
      </c>
      <c r="J307" t="s">
        <v>713</v>
      </c>
      <c r="K307" t="s">
        <v>714</v>
      </c>
      <c r="L307">
        <v>1346</v>
      </c>
      <c r="N307">
        <v>1009</v>
      </c>
      <c r="O307" t="s">
        <v>406</v>
      </c>
      <c r="P307" t="s">
        <v>406</v>
      </c>
      <c r="Q307">
        <v>1</v>
      </c>
      <c r="W307">
        <v>0</v>
      </c>
      <c r="X307">
        <v>-617477323</v>
      </c>
      <c r="Y307">
        <f t="shared" si="183"/>
        <v>0.05</v>
      </c>
      <c r="AA307">
        <v>369.92</v>
      </c>
      <c r="AB307">
        <v>0</v>
      </c>
      <c r="AC307">
        <v>0</v>
      </c>
      <c r="AD307">
        <v>0</v>
      </c>
      <c r="AE307">
        <v>37.29</v>
      </c>
      <c r="AF307">
        <v>0</v>
      </c>
      <c r="AG307">
        <v>0</v>
      </c>
      <c r="AH307">
        <v>0</v>
      </c>
      <c r="AI307">
        <v>9.92</v>
      </c>
      <c r="AJ307">
        <v>1</v>
      </c>
      <c r="AK307">
        <v>1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0.05</v>
      </c>
      <c r="AU307" t="s">
        <v>6</v>
      </c>
      <c r="AV307">
        <v>0</v>
      </c>
      <c r="AW307">
        <v>2</v>
      </c>
      <c r="AX307">
        <v>92863696</v>
      </c>
      <c r="AY307">
        <v>1</v>
      </c>
      <c r="AZ307">
        <v>0</v>
      </c>
      <c r="BA307">
        <v>300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ROUND(Y307*Source!I105,7)</f>
        <v>4.7500000000000001E-2</v>
      </c>
      <c r="CY307">
        <f t="shared" si="190"/>
        <v>369.92</v>
      </c>
      <c r="CZ307">
        <f t="shared" si="191"/>
        <v>37.29</v>
      </c>
      <c r="DA307">
        <f t="shared" si="192"/>
        <v>9.92</v>
      </c>
      <c r="DB307">
        <f t="shared" si="184"/>
        <v>1.86</v>
      </c>
      <c r="DC307">
        <f t="shared" si="185"/>
        <v>0</v>
      </c>
      <c r="DD307" t="s">
        <v>6</v>
      </c>
      <c r="DE307" t="s">
        <v>6</v>
      </c>
      <c r="DF307">
        <f t="shared" si="193"/>
        <v>17.57</v>
      </c>
      <c r="DG307">
        <f t="shared" si="194"/>
        <v>0</v>
      </c>
      <c r="DH307">
        <f t="shared" si="195"/>
        <v>0</v>
      </c>
      <c r="DI307">
        <f t="shared" si="189"/>
        <v>0</v>
      </c>
      <c r="DJ307">
        <f t="shared" si="196"/>
        <v>17.57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ROW(Source!A105)</f>
        <v>105</v>
      </c>
      <c r="B308">
        <v>92862827</v>
      </c>
      <c r="C308">
        <v>92863671</v>
      </c>
      <c r="D308">
        <v>49524232</v>
      </c>
      <c r="E308">
        <v>1</v>
      </c>
      <c r="F308">
        <v>1</v>
      </c>
      <c r="G308">
        <v>1</v>
      </c>
      <c r="H308">
        <v>3</v>
      </c>
      <c r="I308" t="s">
        <v>413</v>
      </c>
      <c r="J308" t="s">
        <v>415</v>
      </c>
      <c r="K308" t="s">
        <v>414</v>
      </c>
      <c r="L308">
        <v>1348</v>
      </c>
      <c r="N308">
        <v>1009</v>
      </c>
      <c r="O308" t="s">
        <v>185</v>
      </c>
      <c r="P308" t="s">
        <v>185</v>
      </c>
      <c r="Q308">
        <v>1000</v>
      </c>
      <c r="W308">
        <v>0</v>
      </c>
      <c r="X308">
        <v>1913150405</v>
      </c>
      <c r="Y308">
        <f t="shared" si="183"/>
        <v>4.0000000000000002E-4</v>
      </c>
      <c r="AA308">
        <v>134515.20000000001</v>
      </c>
      <c r="AB308">
        <v>0</v>
      </c>
      <c r="AC308">
        <v>0</v>
      </c>
      <c r="AD308">
        <v>0</v>
      </c>
      <c r="AE308">
        <v>13560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4.0000000000000002E-4</v>
      </c>
      <c r="AU308" t="s">
        <v>6</v>
      </c>
      <c r="AV308">
        <v>0</v>
      </c>
      <c r="AW308">
        <v>2</v>
      </c>
      <c r="AX308">
        <v>92863697</v>
      </c>
      <c r="AY308">
        <v>1</v>
      </c>
      <c r="AZ308">
        <v>0</v>
      </c>
      <c r="BA308">
        <v>301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ROUND(Y308*Source!I105,7)</f>
        <v>3.8000000000000002E-4</v>
      </c>
      <c r="CY308">
        <f t="shared" si="190"/>
        <v>134515.20000000001</v>
      </c>
      <c r="CZ308">
        <f t="shared" si="191"/>
        <v>13560</v>
      </c>
      <c r="DA308">
        <f t="shared" si="192"/>
        <v>9.92</v>
      </c>
      <c r="DB308">
        <f t="shared" si="184"/>
        <v>5.42</v>
      </c>
      <c r="DC308">
        <f t="shared" si="185"/>
        <v>0</v>
      </c>
      <c r="DD308" t="s">
        <v>6</v>
      </c>
      <c r="DE308" t="s">
        <v>6</v>
      </c>
      <c r="DF308">
        <f t="shared" si="193"/>
        <v>51.12</v>
      </c>
      <c r="DG308">
        <f t="shared" si="194"/>
        <v>0</v>
      </c>
      <c r="DH308">
        <f t="shared" si="195"/>
        <v>0</v>
      </c>
      <c r="DI308">
        <f t="shared" si="189"/>
        <v>0</v>
      </c>
      <c r="DJ308">
        <f t="shared" si="196"/>
        <v>51.12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ROW(Source!A105)</f>
        <v>105</v>
      </c>
      <c r="B309">
        <v>92862827</v>
      </c>
      <c r="C309">
        <v>92863671</v>
      </c>
      <c r="D309">
        <v>49527729</v>
      </c>
      <c r="E309">
        <v>1</v>
      </c>
      <c r="F309">
        <v>1</v>
      </c>
      <c r="G309">
        <v>1</v>
      </c>
      <c r="H309">
        <v>3</v>
      </c>
      <c r="I309" t="s">
        <v>404</v>
      </c>
      <c r="J309" t="s">
        <v>407</v>
      </c>
      <c r="K309" t="s">
        <v>405</v>
      </c>
      <c r="L309">
        <v>1346</v>
      </c>
      <c r="N309">
        <v>1009</v>
      </c>
      <c r="O309" t="s">
        <v>406</v>
      </c>
      <c r="P309" t="s">
        <v>406</v>
      </c>
      <c r="Q309">
        <v>1</v>
      </c>
      <c r="W309">
        <v>0</v>
      </c>
      <c r="X309">
        <v>30735328</v>
      </c>
      <c r="Y309">
        <f t="shared" si="183"/>
        <v>8.9999999999999998E-4</v>
      </c>
      <c r="AA309">
        <v>21.33</v>
      </c>
      <c r="AB309">
        <v>0</v>
      </c>
      <c r="AC309">
        <v>0</v>
      </c>
      <c r="AD309">
        <v>0</v>
      </c>
      <c r="AE309">
        <v>2.15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8.9999999999999998E-4</v>
      </c>
      <c r="AU309" t="s">
        <v>6</v>
      </c>
      <c r="AV309">
        <v>0</v>
      </c>
      <c r="AW309">
        <v>2</v>
      </c>
      <c r="AX309">
        <v>92863698</v>
      </c>
      <c r="AY309">
        <v>1</v>
      </c>
      <c r="AZ309">
        <v>0</v>
      </c>
      <c r="BA309">
        <v>302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ROUND(Y309*Source!I105,7)</f>
        <v>8.5499999999999997E-4</v>
      </c>
      <c r="CY309">
        <f t="shared" si="190"/>
        <v>21.33</v>
      </c>
      <c r="CZ309">
        <f t="shared" si="191"/>
        <v>2.15</v>
      </c>
      <c r="DA309">
        <f t="shared" si="192"/>
        <v>9.92</v>
      </c>
      <c r="DB309">
        <f t="shared" si="184"/>
        <v>0</v>
      </c>
      <c r="DC309">
        <f t="shared" si="185"/>
        <v>0</v>
      </c>
      <c r="DD309" t="s">
        <v>6</v>
      </c>
      <c r="DE309" t="s">
        <v>6</v>
      </c>
      <c r="DF309">
        <f t="shared" si="193"/>
        <v>0.02</v>
      </c>
      <c r="DG309">
        <f t="shared" si="194"/>
        <v>0</v>
      </c>
      <c r="DH309">
        <f t="shared" si="195"/>
        <v>0</v>
      </c>
      <c r="DI309">
        <f t="shared" si="189"/>
        <v>0</v>
      </c>
      <c r="DJ309">
        <f t="shared" si="196"/>
        <v>0.02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ROW(Source!A105)</f>
        <v>105</v>
      </c>
      <c r="B310">
        <v>92862827</v>
      </c>
      <c r="C310">
        <v>92863671</v>
      </c>
      <c r="D310">
        <v>49554500</v>
      </c>
      <c r="E310">
        <v>1</v>
      </c>
      <c r="F310">
        <v>1</v>
      </c>
      <c r="G310">
        <v>1</v>
      </c>
      <c r="H310">
        <v>3</v>
      </c>
      <c r="I310" t="s">
        <v>715</v>
      </c>
      <c r="J310" t="s">
        <v>716</v>
      </c>
      <c r="K310" t="s">
        <v>717</v>
      </c>
      <c r="L310">
        <v>1346</v>
      </c>
      <c r="N310">
        <v>1009</v>
      </c>
      <c r="O310" t="s">
        <v>406</v>
      </c>
      <c r="P310" t="s">
        <v>406</v>
      </c>
      <c r="Q310">
        <v>1</v>
      </c>
      <c r="W310">
        <v>0</v>
      </c>
      <c r="X310">
        <v>639726700</v>
      </c>
      <c r="Y310">
        <f t="shared" si="183"/>
        <v>0.44</v>
      </c>
      <c r="AA310">
        <v>149.99</v>
      </c>
      <c r="AB310">
        <v>0</v>
      </c>
      <c r="AC310">
        <v>0</v>
      </c>
      <c r="AD310">
        <v>0</v>
      </c>
      <c r="AE310">
        <v>15.12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0.44</v>
      </c>
      <c r="AU310" t="s">
        <v>6</v>
      </c>
      <c r="AV310">
        <v>0</v>
      </c>
      <c r="AW310">
        <v>2</v>
      </c>
      <c r="AX310">
        <v>92863699</v>
      </c>
      <c r="AY310">
        <v>1</v>
      </c>
      <c r="AZ310">
        <v>0</v>
      </c>
      <c r="BA310">
        <v>303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ROUND(Y310*Source!I105,7)</f>
        <v>0.41799999999999998</v>
      </c>
      <c r="CY310">
        <f t="shared" si="190"/>
        <v>149.99</v>
      </c>
      <c r="CZ310">
        <f t="shared" si="191"/>
        <v>15.12</v>
      </c>
      <c r="DA310">
        <f t="shared" si="192"/>
        <v>9.92</v>
      </c>
      <c r="DB310">
        <f t="shared" si="184"/>
        <v>6.65</v>
      </c>
      <c r="DC310">
        <f t="shared" si="185"/>
        <v>0</v>
      </c>
      <c r="DD310" t="s">
        <v>6</v>
      </c>
      <c r="DE310" t="s">
        <v>6</v>
      </c>
      <c r="DF310">
        <f t="shared" si="193"/>
        <v>62.7</v>
      </c>
      <c r="DG310">
        <f t="shared" si="194"/>
        <v>0</v>
      </c>
      <c r="DH310">
        <f t="shared" si="195"/>
        <v>0</v>
      </c>
      <c r="DI310">
        <f t="shared" si="189"/>
        <v>0</v>
      </c>
      <c r="DJ310">
        <f t="shared" si="196"/>
        <v>62.7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ROW(Source!A105)</f>
        <v>105</v>
      </c>
      <c r="B311">
        <v>92862827</v>
      </c>
      <c r="C311">
        <v>92863671</v>
      </c>
      <c r="D311">
        <v>49555188</v>
      </c>
      <c r="E311">
        <v>1</v>
      </c>
      <c r="F311">
        <v>1</v>
      </c>
      <c r="G311">
        <v>1</v>
      </c>
      <c r="H311">
        <v>3</v>
      </c>
      <c r="I311" t="s">
        <v>718</v>
      </c>
      <c r="J311" t="s">
        <v>719</v>
      </c>
      <c r="K311" t="s">
        <v>720</v>
      </c>
      <c r="L311">
        <v>1348</v>
      </c>
      <c r="N311">
        <v>1009</v>
      </c>
      <c r="O311" t="s">
        <v>185</v>
      </c>
      <c r="P311" t="s">
        <v>185</v>
      </c>
      <c r="Q311">
        <v>1000</v>
      </c>
      <c r="W311">
        <v>0</v>
      </c>
      <c r="X311">
        <v>859929720</v>
      </c>
      <c r="Y311">
        <f t="shared" si="183"/>
        <v>5.2999999999999998E-4</v>
      </c>
      <c r="AA311">
        <v>168144</v>
      </c>
      <c r="AB311">
        <v>0</v>
      </c>
      <c r="AC311">
        <v>0</v>
      </c>
      <c r="AD311">
        <v>0</v>
      </c>
      <c r="AE311">
        <v>16950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5.2999999999999998E-4</v>
      </c>
      <c r="AU311" t="s">
        <v>6</v>
      </c>
      <c r="AV311">
        <v>0</v>
      </c>
      <c r="AW311">
        <v>2</v>
      </c>
      <c r="AX311">
        <v>92863700</v>
      </c>
      <c r="AY311">
        <v>1</v>
      </c>
      <c r="AZ311">
        <v>0</v>
      </c>
      <c r="BA311">
        <v>304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ROUND(Y311*Source!I105,7)</f>
        <v>5.0350000000000004E-4</v>
      </c>
      <c r="CY311">
        <f t="shared" si="190"/>
        <v>168144</v>
      </c>
      <c r="CZ311">
        <f t="shared" si="191"/>
        <v>16950</v>
      </c>
      <c r="DA311">
        <f t="shared" si="192"/>
        <v>9.92</v>
      </c>
      <c r="DB311">
        <f t="shared" si="184"/>
        <v>8.98</v>
      </c>
      <c r="DC311">
        <f t="shared" si="185"/>
        <v>0</v>
      </c>
      <c r="DD311" t="s">
        <v>6</v>
      </c>
      <c r="DE311" t="s">
        <v>6</v>
      </c>
      <c r="DF311">
        <f t="shared" si="193"/>
        <v>84.66</v>
      </c>
      <c r="DG311">
        <f t="shared" si="194"/>
        <v>0</v>
      </c>
      <c r="DH311">
        <f t="shared" si="195"/>
        <v>0</v>
      </c>
      <c r="DI311">
        <f t="shared" si="189"/>
        <v>0</v>
      </c>
      <c r="DJ311">
        <f t="shared" si="196"/>
        <v>84.66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ROW(Source!A105)</f>
        <v>105</v>
      </c>
      <c r="B312">
        <v>92862827</v>
      </c>
      <c r="C312">
        <v>92863671</v>
      </c>
      <c r="D312">
        <v>48110987</v>
      </c>
      <c r="E312">
        <v>1</v>
      </c>
      <c r="F312">
        <v>1</v>
      </c>
      <c r="G312">
        <v>1</v>
      </c>
      <c r="H312">
        <v>3</v>
      </c>
      <c r="I312" t="s">
        <v>371</v>
      </c>
      <c r="J312" t="s">
        <v>373</v>
      </c>
      <c r="K312" t="s">
        <v>372</v>
      </c>
      <c r="L312">
        <v>1301</v>
      </c>
      <c r="N312">
        <v>1003</v>
      </c>
      <c r="O312" t="s">
        <v>190</v>
      </c>
      <c r="P312" t="s">
        <v>190</v>
      </c>
      <c r="Q312">
        <v>1</v>
      </c>
      <c r="W312">
        <v>0</v>
      </c>
      <c r="X312">
        <v>-1034580246</v>
      </c>
      <c r="Y312">
        <f t="shared" si="183"/>
        <v>100</v>
      </c>
      <c r="AA312">
        <v>185.01</v>
      </c>
      <c r="AB312">
        <v>0</v>
      </c>
      <c r="AC312">
        <v>0</v>
      </c>
      <c r="AD312">
        <v>0</v>
      </c>
      <c r="AE312">
        <v>18.649999999999999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6</v>
      </c>
      <c r="AT312">
        <v>100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ROUND(Y312*Source!I105,7)</f>
        <v>95</v>
      </c>
      <c r="CY312">
        <f t="shared" si="190"/>
        <v>185.01</v>
      </c>
      <c r="CZ312">
        <f t="shared" si="191"/>
        <v>18.649999999999999</v>
      </c>
      <c r="DA312">
        <f t="shared" si="192"/>
        <v>9.92</v>
      </c>
      <c r="DB312">
        <f t="shared" si="184"/>
        <v>1865</v>
      </c>
      <c r="DC312">
        <f t="shared" si="185"/>
        <v>0</v>
      </c>
      <c r="DD312" t="s">
        <v>6</v>
      </c>
      <c r="DE312" t="s">
        <v>6</v>
      </c>
      <c r="DF312">
        <f t="shared" si="193"/>
        <v>17575.95</v>
      </c>
      <c r="DG312">
        <f t="shared" si="194"/>
        <v>0</v>
      </c>
      <c r="DH312">
        <f t="shared" si="195"/>
        <v>0</v>
      </c>
      <c r="DI312">
        <f t="shared" si="189"/>
        <v>0</v>
      </c>
      <c r="DJ312">
        <f t="shared" si="196"/>
        <v>17575.95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ROW(Source!A107)</f>
        <v>107</v>
      </c>
      <c r="B313">
        <v>92862827</v>
      </c>
      <c r="C313">
        <v>92863705</v>
      </c>
      <c r="D313">
        <v>49510757</v>
      </c>
      <c r="E313">
        <v>70</v>
      </c>
      <c r="F313">
        <v>1</v>
      </c>
      <c r="G313">
        <v>1</v>
      </c>
      <c r="H313">
        <v>1</v>
      </c>
      <c r="I313" t="s">
        <v>833</v>
      </c>
      <c r="J313" t="s">
        <v>6</v>
      </c>
      <c r="K313" t="s">
        <v>834</v>
      </c>
      <c r="L313">
        <v>1191</v>
      </c>
      <c r="N313">
        <v>1013</v>
      </c>
      <c r="O313" t="s">
        <v>682</v>
      </c>
      <c r="P313" t="s">
        <v>682</v>
      </c>
      <c r="Q313">
        <v>1</v>
      </c>
      <c r="W313">
        <v>0</v>
      </c>
      <c r="X313">
        <v>-1111239348</v>
      </c>
      <c r="Y313">
        <f t="shared" si="183"/>
        <v>33.700000000000003</v>
      </c>
      <c r="AA313">
        <v>0</v>
      </c>
      <c r="AB313">
        <v>0</v>
      </c>
      <c r="AC313">
        <v>0</v>
      </c>
      <c r="AD313">
        <v>431.46</v>
      </c>
      <c r="AE313">
        <v>0</v>
      </c>
      <c r="AF313">
        <v>0</v>
      </c>
      <c r="AG313">
        <v>0</v>
      </c>
      <c r="AH313">
        <v>9.6199999999999992</v>
      </c>
      <c r="AI313">
        <v>1</v>
      </c>
      <c r="AJ313">
        <v>1</v>
      </c>
      <c r="AK313">
        <v>1</v>
      </c>
      <c r="AL313">
        <v>44.85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33.700000000000003</v>
      </c>
      <c r="AU313" t="s">
        <v>6</v>
      </c>
      <c r="AV313">
        <v>1</v>
      </c>
      <c r="AW313">
        <v>2</v>
      </c>
      <c r="AX313">
        <v>92863721</v>
      </c>
      <c r="AY313">
        <v>1</v>
      </c>
      <c r="AZ313">
        <v>0</v>
      </c>
      <c r="BA313">
        <v>308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ROUND(AT313*Source!I107*AH313*AL313,2)</f>
        <v>72.7</v>
      </c>
      <c r="CV313">
        <f>ROUND(Y313*Source!I107,7)</f>
        <v>0.16850000000000001</v>
      </c>
      <c r="CW313">
        <v>0</v>
      </c>
      <c r="CX313">
        <f>ROUND(Y313*Source!I107,7)</f>
        <v>0.16850000000000001</v>
      </c>
      <c r="CY313">
        <f>AD313</f>
        <v>431.46</v>
      </c>
      <c r="CZ313">
        <f>AH313</f>
        <v>9.6199999999999992</v>
      </c>
      <c r="DA313">
        <f>AL313</f>
        <v>44.85</v>
      </c>
      <c r="DB313">
        <f t="shared" si="184"/>
        <v>324.19</v>
      </c>
      <c r="DC313">
        <f t="shared" si="185"/>
        <v>0</v>
      </c>
      <c r="DD313" t="s">
        <v>6</v>
      </c>
      <c r="DE313" t="s">
        <v>6</v>
      </c>
      <c r="DF313">
        <f t="shared" ref="DF313:DF318" si="197">ROUND(ROUND(AE313,2)*CX313,2)</f>
        <v>0</v>
      </c>
      <c r="DG313">
        <f t="shared" si="194"/>
        <v>0</v>
      </c>
      <c r="DH313">
        <f t="shared" si="195"/>
        <v>0</v>
      </c>
      <c r="DI313">
        <f>ROUND(ROUND(AH313*AL313,2)*CX313,2)</f>
        <v>72.7</v>
      </c>
      <c r="DJ313">
        <f>DI313</f>
        <v>72.7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ROW(Source!A107)</f>
        <v>107</v>
      </c>
      <c r="B314">
        <v>92862827</v>
      </c>
      <c r="C314">
        <v>92863705</v>
      </c>
      <c r="D314">
        <v>49510905</v>
      </c>
      <c r="E314">
        <v>70</v>
      </c>
      <c r="F314">
        <v>1</v>
      </c>
      <c r="G314">
        <v>1</v>
      </c>
      <c r="H314">
        <v>1</v>
      </c>
      <c r="I314" t="s">
        <v>683</v>
      </c>
      <c r="J314" t="s">
        <v>6</v>
      </c>
      <c r="K314" t="s">
        <v>684</v>
      </c>
      <c r="L314">
        <v>1191</v>
      </c>
      <c r="N314">
        <v>1013</v>
      </c>
      <c r="O314" t="s">
        <v>682</v>
      </c>
      <c r="P314" t="s">
        <v>682</v>
      </c>
      <c r="Q314">
        <v>1</v>
      </c>
      <c r="W314">
        <v>0</v>
      </c>
      <c r="X314">
        <v>-1417349443</v>
      </c>
      <c r="Y314">
        <f t="shared" si="183"/>
        <v>0.54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0.54</v>
      </c>
      <c r="AU314" t="s">
        <v>6</v>
      </c>
      <c r="AV314">
        <v>2</v>
      </c>
      <c r="AW314">
        <v>2</v>
      </c>
      <c r="AX314">
        <v>92863722</v>
      </c>
      <c r="AY314">
        <v>1</v>
      </c>
      <c r="AZ314">
        <v>0</v>
      </c>
      <c r="BA314">
        <v>309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ROUND(Y314*Source!I107,7)</f>
        <v>2.7000000000000001E-3</v>
      </c>
      <c r="CY314">
        <f>AD314</f>
        <v>0</v>
      </c>
      <c r="CZ314">
        <f>AH314</f>
        <v>0</v>
      </c>
      <c r="DA314">
        <f>AL314</f>
        <v>1</v>
      </c>
      <c r="DB314">
        <f t="shared" si="184"/>
        <v>0</v>
      </c>
      <c r="DC314">
        <f t="shared" si="185"/>
        <v>0</v>
      </c>
      <c r="DD314" t="s">
        <v>6</v>
      </c>
      <c r="DE314" t="s">
        <v>6</v>
      </c>
      <c r="DF314">
        <f t="shared" si="197"/>
        <v>0</v>
      </c>
      <c r="DG314">
        <f t="shared" si="194"/>
        <v>0</v>
      </c>
      <c r="DH314">
        <f>ROUND(ROUND(AG314*AK314,2)*CX314,2)</f>
        <v>0</v>
      </c>
      <c r="DI314">
        <f t="shared" ref="DI314:DI327" si="198">ROUND(ROUND(AH314,2)*CX314,2)</f>
        <v>0</v>
      </c>
      <c r="DJ314">
        <f>DI314</f>
        <v>0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ROW(Source!A107)</f>
        <v>107</v>
      </c>
      <c r="B315">
        <v>92862827</v>
      </c>
      <c r="C315">
        <v>92863705</v>
      </c>
      <c r="D315">
        <v>49672515</v>
      </c>
      <c r="E315">
        <v>1</v>
      </c>
      <c r="F315">
        <v>1</v>
      </c>
      <c r="G315">
        <v>1</v>
      </c>
      <c r="H315">
        <v>2</v>
      </c>
      <c r="I315" t="s">
        <v>723</v>
      </c>
      <c r="J315" t="s">
        <v>724</v>
      </c>
      <c r="K315" t="s">
        <v>725</v>
      </c>
      <c r="L315">
        <v>1367</v>
      </c>
      <c r="N315">
        <v>1011</v>
      </c>
      <c r="O315" t="s">
        <v>688</v>
      </c>
      <c r="P315" t="s">
        <v>688</v>
      </c>
      <c r="Q315">
        <v>1</v>
      </c>
      <c r="W315">
        <v>0</v>
      </c>
      <c r="X315">
        <v>-130837057</v>
      </c>
      <c r="Y315">
        <f t="shared" si="183"/>
        <v>0.08</v>
      </c>
      <c r="AA315">
        <v>0</v>
      </c>
      <c r="AB315">
        <v>1358.21</v>
      </c>
      <c r="AC315">
        <v>605.48</v>
      </c>
      <c r="AD315">
        <v>0</v>
      </c>
      <c r="AE315">
        <v>0</v>
      </c>
      <c r="AF315">
        <v>86.4</v>
      </c>
      <c r="AG315">
        <v>13.5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0.08</v>
      </c>
      <c r="AU315" t="s">
        <v>6</v>
      </c>
      <c r="AV315">
        <v>0</v>
      </c>
      <c r="AW315">
        <v>2</v>
      </c>
      <c r="AX315">
        <v>92863723</v>
      </c>
      <c r="AY315">
        <v>1</v>
      </c>
      <c r="AZ315">
        <v>0</v>
      </c>
      <c r="BA315">
        <v>310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ROUND(Y315*Source!I107*DO315,7)</f>
        <v>0</v>
      </c>
      <c r="CX315">
        <f>ROUND(Y315*Source!I107,7)</f>
        <v>4.0000000000000002E-4</v>
      </c>
      <c r="CY315">
        <f>AB315</f>
        <v>1358.21</v>
      </c>
      <c r="CZ315">
        <f>AF315</f>
        <v>86.4</v>
      </c>
      <c r="DA315">
        <f>AJ315</f>
        <v>15.72</v>
      </c>
      <c r="DB315">
        <f t="shared" si="184"/>
        <v>6.91</v>
      </c>
      <c r="DC315">
        <f t="shared" si="185"/>
        <v>1.08</v>
      </c>
      <c r="DD315" t="s">
        <v>6</v>
      </c>
      <c r="DE315" t="s">
        <v>6</v>
      </c>
      <c r="DF315">
        <f t="shared" si="197"/>
        <v>0</v>
      </c>
      <c r="DG315">
        <f>ROUND(ROUND(AF315*AJ315,2)*CX315,2)</f>
        <v>0.54</v>
      </c>
      <c r="DH315">
        <f>ROUND(ROUND(AG315*AK315,2)*CX315,2)</f>
        <v>0.24</v>
      </c>
      <c r="DI315">
        <f t="shared" si="198"/>
        <v>0</v>
      </c>
      <c r="DJ315">
        <f>DG315</f>
        <v>0.54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ROW(Source!A107)</f>
        <v>107</v>
      </c>
      <c r="B316">
        <v>92862827</v>
      </c>
      <c r="C316">
        <v>92863705</v>
      </c>
      <c r="D316">
        <v>49672573</v>
      </c>
      <c r="E316">
        <v>1</v>
      </c>
      <c r="F316">
        <v>1</v>
      </c>
      <c r="G316">
        <v>1</v>
      </c>
      <c r="H316">
        <v>2</v>
      </c>
      <c r="I316" t="s">
        <v>685</v>
      </c>
      <c r="J316" t="s">
        <v>686</v>
      </c>
      <c r="K316" t="s">
        <v>687</v>
      </c>
      <c r="L316">
        <v>1367</v>
      </c>
      <c r="N316">
        <v>1011</v>
      </c>
      <c r="O316" t="s">
        <v>688</v>
      </c>
      <c r="P316" t="s">
        <v>688</v>
      </c>
      <c r="Q316">
        <v>1</v>
      </c>
      <c r="W316">
        <v>0</v>
      </c>
      <c r="X316">
        <v>-430484415</v>
      </c>
      <c r="Y316">
        <f t="shared" si="183"/>
        <v>0.06</v>
      </c>
      <c r="AA316">
        <v>0</v>
      </c>
      <c r="AB316">
        <v>1814.09</v>
      </c>
      <c r="AC316">
        <v>605.48</v>
      </c>
      <c r="AD316">
        <v>0</v>
      </c>
      <c r="AE316">
        <v>0</v>
      </c>
      <c r="AF316">
        <v>115.4</v>
      </c>
      <c r="AG316">
        <v>13.5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0.06</v>
      </c>
      <c r="AU316" t="s">
        <v>6</v>
      </c>
      <c r="AV316">
        <v>0</v>
      </c>
      <c r="AW316">
        <v>2</v>
      </c>
      <c r="AX316">
        <v>92863724</v>
      </c>
      <c r="AY316">
        <v>1</v>
      </c>
      <c r="AZ316">
        <v>0</v>
      </c>
      <c r="BA316">
        <v>311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ROUND(Y316*Source!I107*DO316,7)</f>
        <v>0</v>
      </c>
      <c r="CX316">
        <f>ROUND(Y316*Source!I107,7)</f>
        <v>2.9999999999999997E-4</v>
      </c>
      <c r="CY316">
        <f>AB316</f>
        <v>1814.09</v>
      </c>
      <c r="CZ316">
        <f>AF316</f>
        <v>115.4</v>
      </c>
      <c r="DA316">
        <f>AJ316</f>
        <v>15.72</v>
      </c>
      <c r="DB316">
        <f t="shared" si="184"/>
        <v>6.92</v>
      </c>
      <c r="DC316">
        <f t="shared" si="185"/>
        <v>0.81</v>
      </c>
      <c r="DD316" t="s">
        <v>6</v>
      </c>
      <c r="DE316" t="s">
        <v>6</v>
      </c>
      <c r="DF316">
        <f t="shared" si="197"/>
        <v>0</v>
      </c>
      <c r="DG316">
        <f>ROUND(ROUND(AF316*AJ316,2)*CX316,2)</f>
        <v>0.54</v>
      </c>
      <c r="DH316">
        <f>ROUND(ROUND(AG316*AK316,2)*CX316,2)</f>
        <v>0.18</v>
      </c>
      <c r="DI316">
        <f t="shared" si="198"/>
        <v>0</v>
      </c>
      <c r="DJ316">
        <f>DG316</f>
        <v>0.54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ROW(Source!A107)</f>
        <v>107</v>
      </c>
      <c r="B317">
        <v>92862827</v>
      </c>
      <c r="C317">
        <v>92863705</v>
      </c>
      <c r="D317">
        <v>49673503</v>
      </c>
      <c r="E317">
        <v>1</v>
      </c>
      <c r="F317">
        <v>1</v>
      </c>
      <c r="G317">
        <v>1</v>
      </c>
      <c r="H317">
        <v>2</v>
      </c>
      <c r="I317" t="s">
        <v>695</v>
      </c>
      <c r="J317" t="s">
        <v>696</v>
      </c>
      <c r="K317" t="s">
        <v>697</v>
      </c>
      <c r="L317">
        <v>1367</v>
      </c>
      <c r="N317">
        <v>1011</v>
      </c>
      <c r="O317" t="s">
        <v>688</v>
      </c>
      <c r="P317" t="s">
        <v>688</v>
      </c>
      <c r="Q317">
        <v>1</v>
      </c>
      <c r="W317">
        <v>0</v>
      </c>
      <c r="X317">
        <v>509054691</v>
      </c>
      <c r="Y317">
        <f t="shared" si="183"/>
        <v>0.4</v>
      </c>
      <c r="AA317">
        <v>0</v>
      </c>
      <c r="AB317">
        <v>1032.96</v>
      </c>
      <c r="AC317">
        <v>520.26</v>
      </c>
      <c r="AD317">
        <v>0</v>
      </c>
      <c r="AE317">
        <v>0</v>
      </c>
      <c r="AF317">
        <v>65.709999999999994</v>
      </c>
      <c r="AG317">
        <v>11.6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0.4</v>
      </c>
      <c r="AU317" t="s">
        <v>6</v>
      </c>
      <c r="AV317">
        <v>0</v>
      </c>
      <c r="AW317">
        <v>2</v>
      </c>
      <c r="AX317">
        <v>92863725</v>
      </c>
      <c r="AY317">
        <v>1</v>
      </c>
      <c r="AZ317">
        <v>0</v>
      </c>
      <c r="BA317">
        <v>312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ROUND(Y317*Source!I107*DO317,7)</f>
        <v>0</v>
      </c>
      <c r="CX317">
        <f>ROUND(Y317*Source!I107,7)</f>
        <v>2E-3</v>
      </c>
      <c r="CY317">
        <f>AB317</f>
        <v>1032.96</v>
      </c>
      <c r="CZ317">
        <f>AF317</f>
        <v>65.709999999999994</v>
      </c>
      <c r="DA317">
        <f>AJ317</f>
        <v>15.72</v>
      </c>
      <c r="DB317">
        <f t="shared" si="184"/>
        <v>26.28</v>
      </c>
      <c r="DC317">
        <f t="shared" si="185"/>
        <v>4.6399999999999997</v>
      </c>
      <c r="DD317" t="s">
        <v>6</v>
      </c>
      <c r="DE317" t="s">
        <v>6</v>
      </c>
      <c r="DF317">
        <f t="shared" si="197"/>
        <v>0</v>
      </c>
      <c r="DG317">
        <f>ROUND(ROUND(AF317*AJ317,2)*CX317,2)</f>
        <v>2.0699999999999998</v>
      </c>
      <c r="DH317">
        <f>ROUND(ROUND(AG317*AK317,2)*CX317,2)</f>
        <v>1.04</v>
      </c>
      <c r="DI317">
        <f t="shared" si="198"/>
        <v>0</v>
      </c>
      <c r="DJ317">
        <f>DG317</f>
        <v>2.0699999999999998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ROW(Source!A107)</f>
        <v>107</v>
      </c>
      <c r="B318">
        <v>92862827</v>
      </c>
      <c r="C318">
        <v>92863705</v>
      </c>
      <c r="D318">
        <v>49673658</v>
      </c>
      <c r="E318">
        <v>1</v>
      </c>
      <c r="F318">
        <v>1</v>
      </c>
      <c r="G318">
        <v>1</v>
      </c>
      <c r="H318">
        <v>2</v>
      </c>
      <c r="I318" t="s">
        <v>769</v>
      </c>
      <c r="J318" t="s">
        <v>770</v>
      </c>
      <c r="K318" t="s">
        <v>771</v>
      </c>
      <c r="L318">
        <v>1367</v>
      </c>
      <c r="N318">
        <v>1011</v>
      </c>
      <c r="O318" t="s">
        <v>688</v>
      </c>
      <c r="P318" t="s">
        <v>688</v>
      </c>
      <c r="Q318">
        <v>1</v>
      </c>
      <c r="W318">
        <v>0</v>
      </c>
      <c r="X318">
        <v>2077867240</v>
      </c>
      <c r="Y318">
        <f t="shared" si="183"/>
        <v>1.19</v>
      </c>
      <c r="AA318">
        <v>0</v>
      </c>
      <c r="AB318">
        <v>18.86</v>
      </c>
      <c r="AC318">
        <v>0</v>
      </c>
      <c r="AD318">
        <v>0</v>
      </c>
      <c r="AE318">
        <v>0</v>
      </c>
      <c r="AF318">
        <v>1.2</v>
      </c>
      <c r="AG318">
        <v>0</v>
      </c>
      <c r="AH318">
        <v>0</v>
      </c>
      <c r="AI318">
        <v>1</v>
      </c>
      <c r="AJ318">
        <v>15.72</v>
      </c>
      <c r="AK318">
        <v>44.85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1.19</v>
      </c>
      <c r="AU318" t="s">
        <v>6</v>
      </c>
      <c r="AV318">
        <v>0</v>
      </c>
      <c r="AW318">
        <v>2</v>
      </c>
      <c r="AX318">
        <v>92863726</v>
      </c>
      <c r="AY318">
        <v>1</v>
      </c>
      <c r="AZ318">
        <v>0</v>
      </c>
      <c r="BA318">
        <v>313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ROUND(Y318*Source!I107*DO318,7)</f>
        <v>0</v>
      </c>
      <c r="CX318">
        <f>ROUND(Y318*Source!I107,7)</f>
        <v>5.9500000000000004E-3</v>
      </c>
      <c r="CY318">
        <f>AB318</f>
        <v>18.86</v>
      </c>
      <c r="CZ318">
        <f>AF318</f>
        <v>1.2</v>
      </c>
      <c r="DA318">
        <f>AJ318</f>
        <v>15.72</v>
      </c>
      <c r="DB318">
        <f t="shared" si="184"/>
        <v>1.43</v>
      </c>
      <c r="DC318">
        <f t="shared" si="185"/>
        <v>0</v>
      </c>
      <c r="DD318" t="s">
        <v>6</v>
      </c>
      <c r="DE318" t="s">
        <v>6</v>
      </c>
      <c r="DF318">
        <f t="shared" si="197"/>
        <v>0</v>
      </c>
      <c r="DG318">
        <f>ROUND(ROUND(AF318*AJ318,2)*CX318,2)</f>
        <v>0.11</v>
      </c>
      <c r="DH318">
        <f>ROUND(ROUND(AG318*AK318,2)*CX318,2)</f>
        <v>0</v>
      </c>
      <c r="DI318">
        <f t="shared" si="198"/>
        <v>0</v>
      </c>
      <c r="DJ318">
        <f>DG318</f>
        <v>0.11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ROW(Source!A107)</f>
        <v>107</v>
      </c>
      <c r="B319">
        <v>92862827</v>
      </c>
      <c r="C319">
        <v>92863705</v>
      </c>
      <c r="D319">
        <v>49521586</v>
      </c>
      <c r="E319">
        <v>1</v>
      </c>
      <c r="F319">
        <v>1</v>
      </c>
      <c r="G319">
        <v>1</v>
      </c>
      <c r="H319">
        <v>3</v>
      </c>
      <c r="I319" t="s">
        <v>835</v>
      </c>
      <c r="J319" t="s">
        <v>836</v>
      </c>
      <c r="K319" t="s">
        <v>837</v>
      </c>
      <c r="L319">
        <v>1348</v>
      </c>
      <c r="N319">
        <v>1009</v>
      </c>
      <c r="O319" t="s">
        <v>185</v>
      </c>
      <c r="P319" t="s">
        <v>185</v>
      </c>
      <c r="Q319">
        <v>1000</v>
      </c>
      <c r="W319">
        <v>0</v>
      </c>
      <c r="X319">
        <v>1892417071</v>
      </c>
      <c r="Y319">
        <f t="shared" si="183"/>
        <v>1.9000000000000001E-4</v>
      </c>
      <c r="AA319">
        <v>302956.79999999999</v>
      </c>
      <c r="AB319">
        <v>0</v>
      </c>
      <c r="AC319">
        <v>0</v>
      </c>
      <c r="AD319">
        <v>0</v>
      </c>
      <c r="AE319">
        <v>30540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1.9000000000000001E-4</v>
      </c>
      <c r="AU319" t="s">
        <v>6</v>
      </c>
      <c r="AV319">
        <v>0</v>
      </c>
      <c r="AW319">
        <v>2</v>
      </c>
      <c r="AX319">
        <v>92863727</v>
      </c>
      <c r="AY319">
        <v>1</v>
      </c>
      <c r="AZ319">
        <v>0</v>
      </c>
      <c r="BA319">
        <v>314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ROUND(Y319*Source!I107,7)</f>
        <v>9.9999999999999995E-7</v>
      </c>
      <c r="CY319">
        <f t="shared" ref="CY319:CY327" si="199">AA319</f>
        <v>302956.79999999999</v>
      </c>
      <c r="CZ319">
        <f t="shared" ref="CZ319:CZ327" si="200">AE319</f>
        <v>30540</v>
      </c>
      <c r="DA319">
        <f t="shared" ref="DA319:DA327" si="201">AI319</f>
        <v>9.92</v>
      </c>
      <c r="DB319">
        <f t="shared" si="184"/>
        <v>5.8</v>
      </c>
      <c r="DC319">
        <f t="shared" si="185"/>
        <v>0</v>
      </c>
      <c r="DD319" t="s">
        <v>6</v>
      </c>
      <c r="DE319" t="s">
        <v>6</v>
      </c>
      <c r="DF319">
        <f t="shared" ref="DF319:DF327" si="202">ROUND(ROUND(AE319*AI319,2)*CX319,2)</f>
        <v>0.3</v>
      </c>
      <c r="DG319">
        <f t="shared" ref="DG319:DG329" si="203">ROUND(ROUND(AF319,2)*CX319,2)</f>
        <v>0</v>
      </c>
      <c r="DH319">
        <f t="shared" ref="DH319:DH328" si="204">ROUND(ROUND(AG319,2)*CX319,2)</f>
        <v>0</v>
      </c>
      <c r="DI319">
        <f t="shared" si="198"/>
        <v>0</v>
      </c>
      <c r="DJ319">
        <f t="shared" ref="DJ319:DJ327" si="205">DF319</f>
        <v>0.3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ROW(Source!A107)</f>
        <v>107</v>
      </c>
      <c r="B320">
        <v>92862827</v>
      </c>
      <c r="C320">
        <v>92863705</v>
      </c>
      <c r="D320">
        <v>49521602</v>
      </c>
      <c r="E320">
        <v>1</v>
      </c>
      <c r="F320">
        <v>1</v>
      </c>
      <c r="G320">
        <v>1</v>
      </c>
      <c r="H320">
        <v>3</v>
      </c>
      <c r="I320" t="s">
        <v>775</v>
      </c>
      <c r="J320" t="s">
        <v>776</v>
      </c>
      <c r="K320" t="s">
        <v>777</v>
      </c>
      <c r="L320">
        <v>1339</v>
      </c>
      <c r="N320">
        <v>1007</v>
      </c>
      <c r="O320" t="s">
        <v>401</v>
      </c>
      <c r="P320" t="s">
        <v>401</v>
      </c>
      <c r="Q320">
        <v>1</v>
      </c>
      <c r="W320">
        <v>0</v>
      </c>
      <c r="X320">
        <v>-1761807714</v>
      </c>
      <c r="Y320">
        <f t="shared" si="183"/>
        <v>0.34200000000000003</v>
      </c>
      <c r="AA320">
        <v>61.7</v>
      </c>
      <c r="AB320">
        <v>0</v>
      </c>
      <c r="AC320">
        <v>0</v>
      </c>
      <c r="AD320">
        <v>0</v>
      </c>
      <c r="AE320">
        <v>6.22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0.34200000000000003</v>
      </c>
      <c r="AU320" t="s">
        <v>6</v>
      </c>
      <c r="AV320">
        <v>0</v>
      </c>
      <c r="AW320">
        <v>2</v>
      </c>
      <c r="AX320">
        <v>92863728</v>
      </c>
      <c r="AY320">
        <v>1</v>
      </c>
      <c r="AZ320">
        <v>0</v>
      </c>
      <c r="BA320">
        <v>315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ROUND(Y320*Source!I107,7)</f>
        <v>1.7099999999999999E-3</v>
      </c>
      <c r="CY320">
        <f t="shared" si="199"/>
        <v>61.7</v>
      </c>
      <c r="CZ320">
        <f t="shared" si="200"/>
        <v>6.22</v>
      </c>
      <c r="DA320">
        <f t="shared" si="201"/>
        <v>9.92</v>
      </c>
      <c r="DB320">
        <f t="shared" si="184"/>
        <v>2.13</v>
      </c>
      <c r="DC320">
        <f t="shared" si="185"/>
        <v>0</v>
      </c>
      <c r="DD320" t="s">
        <v>6</v>
      </c>
      <c r="DE320" t="s">
        <v>6</v>
      </c>
      <c r="DF320">
        <f t="shared" si="202"/>
        <v>0.11</v>
      </c>
      <c r="DG320">
        <f t="shared" si="203"/>
        <v>0</v>
      </c>
      <c r="DH320">
        <f t="shared" si="204"/>
        <v>0</v>
      </c>
      <c r="DI320">
        <f t="shared" si="198"/>
        <v>0</v>
      </c>
      <c r="DJ320">
        <f t="shared" si="205"/>
        <v>0.11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ROW(Source!A107)</f>
        <v>107</v>
      </c>
      <c r="B321">
        <v>92862827</v>
      </c>
      <c r="C321">
        <v>92863705</v>
      </c>
      <c r="D321">
        <v>49523203</v>
      </c>
      <c r="E321">
        <v>1</v>
      </c>
      <c r="F321">
        <v>1</v>
      </c>
      <c r="G321">
        <v>1</v>
      </c>
      <c r="H321">
        <v>3</v>
      </c>
      <c r="I321" t="s">
        <v>399</v>
      </c>
      <c r="J321" t="s">
        <v>402</v>
      </c>
      <c r="K321" t="s">
        <v>400</v>
      </c>
      <c r="L321">
        <v>1339</v>
      </c>
      <c r="N321">
        <v>1007</v>
      </c>
      <c r="O321" t="s">
        <v>401</v>
      </c>
      <c r="P321" t="s">
        <v>401</v>
      </c>
      <c r="Q321">
        <v>1</v>
      </c>
      <c r="W321">
        <v>0</v>
      </c>
      <c r="X321">
        <v>-143474561</v>
      </c>
      <c r="Y321">
        <f t="shared" si="183"/>
        <v>0.44</v>
      </c>
      <c r="AA321">
        <v>24.2</v>
      </c>
      <c r="AB321">
        <v>0</v>
      </c>
      <c r="AC321">
        <v>0</v>
      </c>
      <c r="AD321">
        <v>0</v>
      </c>
      <c r="AE321">
        <v>2.44</v>
      </c>
      <c r="AF321">
        <v>0</v>
      </c>
      <c r="AG321">
        <v>0</v>
      </c>
      <c r="AH321">
        <v>0</v>
      </c>
      <c r="AI321">
        <v>9.92</v>
      </c>
      <c r="AJ321">
        <v>1</v>
      </c>
      <c r="AK321">
        <v>1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0.44</v>
      </c>
      <c r="AU321" t="s">
        <v>6</v>
      </c>
      <c r="AV321">
        <v>0</v>
      </c>
      <c r="AW321">
        <v>2</v>
      </c>
      <c r="AX321">
        <v>92863729</v>
      </c>
      <c r="AY321">
        <v>1</v>
      </c>
      <c r="AZ321">
        <v>0</v>
      </c>
      <c r="BA321">
        <v>316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ROUND(Y321*Source!I107,7)</f>
        <v>2.2000000000000001E-3</v>
      </c>
      <c r="CY321">
        <f t="shared" si="199"/>
        <v>24.2</v>
      </c>
      <c r="CZ321">
        <f t="shared" si="200"/>
        <v>2.44</v>
      </c>
      <c r="DA321">
        <f t="shared" si="201"/>
        <v>9.92</v>
      </c>
      <c r="DB321">
        <f t="shared" si="184"/>
        <v>1.07</v>
      </c>
      <c r="DC321">
        <f t="shared" si="185"/>
        <v>0</v>
      </c>
      <c r="DD321" t="s">
        <v>6</v>
      </c>
      <c r="DE321" t="s">
        <v>6</v>
      </c>
      <c r="DF321">
        <f t="shared" si="202"/>
        <v>0.05</v>
      </c>
      <c r="DG321">
        <f t="shared" si="203"/>
        <v>0</v>
      </c>
      <c r="DH321">
        <f t="shared" si="204"/>
        <v>0</v>
      </c>
      <c r="DI321">
        <f t="shared" si="198"/>
        <v>0</v>
      </c>
      <c r="DJ321">
        <f t="shared" si="205"/>
        <v>0.05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ROW(Source!A107)</f>
        <v>107</v>
      </c>
      <c r="B322">
        <v>92862827</v>
      </c>
      <c r="C322">
        <v>92863705</v>
      </c>
      <c r="D322">
        <v>49523851</v>
      </c>
      <c r="E322">
        <v>1</v>
      </c>
      <c r="F322">
        <v>1</v>
      </c>
      <c r="G322">
        <v>1</v>
      </c>
      <c r="H322">
        <v>3</v>
      </c>
      <c r="I322" t="s">
        <v>712</v>
      </c>
      <c r="J322" t="s">
        <v>713</v>
      </c>
      <c r="K322" t="s">
        <v>714</v>
      </c>
      <c r="L322">
        <v>1346</v>
      </c>
      <c r="N322">
        <v>1009</v>
      </c>
      <c r="O322" t="s">
        <v>406</v>
      </c>
      <c r="P322" t="s">
        <v>406</v>
      </c>
      <c r="Q322">
        <v>1</v>
      </c>
      <c r="W322">
        <v>0</v>
      </c>
      <c r="X322">
        <v>-617477323</v>
      </c>
      <c r="Y322">
        <f t="shared" si="183"/>
        <v>0.05</v>
      </c>
      <c r="AA322">
        <v>369.92</v>
      </c>
      <c r="AB322">
        <v>0</v>
      </c>
      <c r="AC322">
        <v>0</v>
      </c>
      <c r="AD322">
        <v>0</v>
      </c>
      <c r="AE322">
        <v>37.29</v>
      </c>
      <c r="AF322">
        <v>0</v>
      </c>
      <c r="AG322">
        <v>0</v>
      </c>
      <c r="AH322">
        <v>0</v>
      </c>
      <c r="AI322">
        <v>9.92</v>
      </c>
      <c r="AJ322">
        <v>1</v>
      </c>
      <c r="AK322">
        <v>1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0.05</v>
      </c>
      <c r="AU322" t="s">
        <v>6</v>
      </c>
      <c r="AV322">
        <v>0</v>
      </c>
      <c r="AW322">
        <v>2</v>
      </c>
      <c r="AX322">
        <v>92863730</v>
      </c>
      <c r="AY322">
        <v>1</v>
      </c>
      <c r="AZ322">
        <v>0</v>
      </c>
      <c r="BA322">
        <v>317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ROUND(Y322*Source!I107,7)</f>
        <v>2.5000000000000001E-4</v>
      </c>
      <c r="CY322">
        <f t="shared" si="199"/>
        <v>369.92</v>
      </c>
      <c r="CZ322">
        <f t="shared" si="200"/>
        <v>37.29</v>
      </c>
      <c r="DA322">
        <f t="shared" si="201"/>
        <v>9.92</v>
      </c>
      <c r="DB322">
        <f t="shared" si="184"/>
        <v>1.86</v>
      </c>
      <c r="DC322">
        <f t="shared" si="185"/>
        <v>0</v>
      </c>
      <c r="DD322" t="s">
        <v>6</v>
      </c>
      <c r="DE322" t="s">
        <v>6</v>
      </c>
      <c r="DF322">
        <f t="shared" si="202"/>
        <v>0.09</v>
      </c>
      <c r="DG322">
        <f t="shared" si="203"/>
        <v>0</v>
      </c>
      <c r="DH322">
        <f t="shared" si="204"/>
        <v>0</v>
      </c>
      <c r="DI322">
        <f t="shared" si="198"/>
        <v>0</v>
      </c>
      <c r="DJ322">
        <f t="shared" si="205"/>
        <v>0.09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ROW(Source!A107)</f>
        <v>107</v>
      </c>
      <c r="B323">
        <v>92862827</v>
      </c>
      <c r="C323">
        <v>92863705</v>
      </c>
      <c r="D323">
        <v>49524232</v>
      </c>
      <c r="E323">
        <v>1</v>
      </c>
      <c r="F323">
        <v>1</v>
      </c>
      <c r="G323">
        <v>1</v>
      </c>
      <c r="H323">
        <v>3</v>
      </c>
      <c r="I323" t="s">
        <v>413</v>
      </c>
      <c r="J323" t="s">
        <v>415</v>
      </c>
      <c r="K323" t="s">
        <v>414</v>
      </c>
      <c r="L323">
        <v>1348</v>
      </c>
      <c r="N323">
        <v>1009</v>
      </c>
      <c r="O323" t="s">
        <v>185</v>
      </c>
      <c r="P323" t="s">
        <v>185</v>
      </c>
      <c r="Q323">
        <v>1000</v>
      </c>
      <c r="W323">
        <v>0</v>
      </c>
      <c r="X323">
        <v>1913150405</v>
      </c>
      <c r="Y323">
        <f t="shared" si="183"/>
        <v>4.0000000000000002E-4</v>
      </c>
      <c r="AA323">
        <v>134515.20000000001</v>
      </c>
      <c r="AB323">
        <v>0</v>
      </c>
      <c r="AC323">
        <v>0</v>
      </c>
      <c r="AD323">
        <v>0</v>
      </c>
      <c r="AE323">
        <v>13560</v>
      </c>
      <c r="AF323">
        <v>0</v>
      </c>
      <c r="AG323">
        <v>0</v>
      </c>
      <c r="AH323">
        <v>0</v>
      </c>
      <c r="AI323">
        <v>9.92</v>
      </c>
      <c r="AJ323">
        <v>1</v>
      </c>
      <c r="AK323">
        <v>1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4.0000000000000002E-4</v>
      </c>
      <c r="AU323" t="s">
        <v>6</v>
      </c>
      <c r="AV323">
        <v>0</v>
      </c>
      <c r="AW323">
        <v>2</v>
      </c>
      <c r="AX323">
        <v>92863731</v>
      </c>
      <c r="AY323">
        <v>1</v>
      </c>
      <c r="AZ323">
        <v>0</v>
      </c>
      <c r="BA323">
        <v>318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ROUND(Y323*Source!I107,7)</f>
        <v>1.9999999999999999E-6</v>
      </c>
      <c r="CY323">
        <f t="shared" si="199"/>
        <v>134515.20000000001</v>
      </c>
      <c r="CZ323">
        <f t="shared" si="200"/>
        <v>13560</v>
      </c>
      <c r="DA323">
        <f t="shared" si="201"/>
        <v>9.92</v>
      </c>
      <c r="DB323">
        <f t="shared" si="184"/>
        <v>5.42</v>
      </c>
      <c r="DC323">
        <f t="shared" si="185"/>
        <v>0</v>
      </c>
      <c r="DD323" t="s">
        <v>6</v>
      </c>
      <c r="DE323" t="s">
        <v>6</v>
      </c>
      <c r="DF323">
        <f t="shared" si="202"/>
        <v>0.27</v>
      </c>
      <c r="DG323">
        <f t="shared" si="203"/>
        <v>0</v>
      </c>
      <c r="DH323">
        <f t="shared" si="204"/>
        <v>0</v>
      </c>
      <c r="DI323">
        <f t="shared" si="198"/>
        <v>0</v>
      </c>
      <c r="DJ323">
        <f t="shared" si="205"/>
        <v>0.27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ROW(Source!A107)</f>
        <v>107</v>
      </c>
      <c r="B324">
        <v>92862827</v>
      </c>
      <c r="C324">
        <v>92863705</v>
      </c>
      <c r="D324">
        <v>49527729</v>
      </c>
      <c r="E324">
        <v>1</v>
      </c>
      <c r="F324">
        <v>1</v>
      </c>
      <c r="G324">
        <v>1</v>
      </c>
      <c r="H324">
        <v>3</v>
      </c>
      <c r="I324" t="s">
        <v>404</v>
      </c>
      <c r="J324" t="s">
        <v>407</v>
      </c>
      <c r="K324" t="s">
        <v>405</v>
      </c>
      <c r="L324">
        <v>1346</v>
      </c>
      <c r="N324">
        <v>1009</v>
      </c>
      <c r="O324" t="s">
        <v>406</v>
      </c>
      <c r="P324" t="s">
        <v>406</v>
      </c>
      <c r="Q324">
        <v>1</v>
      </c>
      <c r="W324">
        <v>0</v>
      </c>
      <c r="X324">
        <v>30735328</v>
      </c>
      <c r="Y324">
        <f t="shared" si="183"/>
        <v>1.6000000000000001E-3</v>
      </c>
      <c r="AA324">
        <v>21.33</v>
      </c>
      <c r="AB324">
        <v>0</v>
      </c>
      <c r="AC324">
        <v>0</v>
      </c>
      <c r="AD324">
        <v>0</v>
      </c>
      <c r="AE324">
        <v>2.15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1.6000000000000001E-3</v>
      </c>
      <c r="AU324" t="s">
        <v>6</v>
      </c>
      <c r="AV324">
        <v>0</v>
      </c>
      <c r="AW324">
        <v>2</v>
      </c>
      <c r="AX324">
        <v>92863732</v>
      </c>
      <c r="AY324">
        <v>1</v>
      </c>
      <c r="AZ324">
        <v>0</v>
      </c>
      <c r="BA324">
        <v>319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ROUND(Y324*Source!I107,7)</f>
        <v>7.9999999999999996E-6</v>
      </c>
      <c r="CY324">
        <f t="shared" si="199"/>
        <v>21.33</v>
      </c>
      <c r="CZ324">
        <f t="shared" si="200"/>
        <v>2.15</v>
      </c>
      <c r="DA324">
        <f t="shared" si="201"/>
        <v>9.92</v>
      </c>
      <c r="DB324">
        <f t="shared" si="184"/>
        <v>0</v>
      </c>
      <c r="DC324">
        <f t="shared" si="185"/>
        <v>0</v>
      </c>
      <c r="DD324" t="s">
        <v>6</v>
      </c>
      <c r="DE324" t="s">
        <v>6</v>
      </c>
      <c r="DF324">
        <f t="shared" si="202"/>
        <v>0</v>
      </c>
      <c r="DG324">
        <f t="shared" si="203"/>
        <v>0</v>
      </c>
      <c r="DH324">
        <f t="shared" si="204"/>
        <v>0</v>
      </c>
      <c r="DI324">
        <f t="shared" si="198"/>
        <v>0</v>
      </c>
      <c r="DJ324">
        <f t="shared" si="205"/>
        <v>0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ROW(Source!A107)</f>
        <v>107</v>
      </c>
      <c r="B325">
        <v>92862827</v>
      </c>
      <c r="C325">
        <v>92863705</v>
      </c>
      <c r="D325">
        <v>49554500</v>
      </c>
      <c r="E325">
        <v>1</v>
      </c>
      <c r="F325">
        <v>1</v>
      </c>
      <c r="G325">
        <v>1</v>
      </c>
      <c r="H325">
        <v>3</v>
      </c>
      <c r="I325" t="s">
        <v>715</v>
      </c>
      <c r="J325" t="s">
        <v>716</v>
      </c>
      <c r="K325" t="s">
        <v>717</v>
      </c>
      <c r="L325">
        <v>1346</v>
      </c>
      <c r="N325">
        <v>1009</v>
      </c>
      <c r="O325" t="s">
        <v>406</v>
      </c>
      <c r="P325" t="s">
        <v>406</v>
      </c>
      <c r="Q325">
        <v>1</v>
      </c>
      <c r="W325">
        <v>0</v>
      </c>
      <c r="X325">
        <v>639726700</v>
      </c>
      <c r="Y325">
        <f t="shared" ref="Y325:Y356" si="206">AT325</f>
        <v>0.44</v>
      </c>
      <c r="AA325">
        <v>149.99</v>
      </c>
      <c r="AB325">
        <v>0</v>
      </c>
      <c r="AC325">
        <v>0</v>
      </c>
      <c r="AD325">
        <v>0</v>
      </c>
      <c r="AE325">
        <v>15.12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0.44</v>
      </c>
      <c r="AU325" t="s">
        <v>6</v>
      </c>
      <c r="AV325">
        <v>0</v>
      </c>
      <c r="AW325">
        <v>2</v>
      </c>
      <c r="AX325">
        <v>92863733</v>
      </c>
      <c r="AY325">
        <v>1</v>
      </c>
      <c r="AZ325">
        <v>0</v>
      </c>
      <c r="BA325">
        <v>320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ROUND(Y325*Source!I107,7)</f>
        <v>2.2000000000000001E-3</v>
      </c>
      <c r="CY325">
        <f t="shared" si="199"/>
        <v>149.99</v>
      </c>
      <c r="CZ325">
        <f t="shared" si="200"/>
        <v>15.12</v>
      </c>
      <c r="DA325">
        <f t="shared" si="201"/>
        <v>9.92</v>
      </c>
      <c r="DB325">
        <f t="shared" ref="DB325:DB356" si="207">ROUND(ROUND(AT325*CZ325,2),2)</f>
        <v>6.65</v>
      </c>
      <c r="DC325">
        <f t="shared" ref="DC325:DC356" si="208">ROUND(ROUND(AT325*AG325,2),2)</f>
        <v>0</v>
      </c>
      <c r="DD325" t="s">
        <v>6</v>
      </c>
      <c r="DE325" t="s">
        <v>6</v>
      </c>
      <c r="DF325">
        <f t="shared" si="202"/>
        <v>0.33</v>
      </c>
      <c r="DG325">
        <f t="shared" si="203"/>
        <v>0</v>
      </c>
      <c r="DH325">
        <f t="shared" si="204"/>
        <v>0</v>
      </c>
      <c r="DI325">
        <f t="shared" si="198"/>
        <v>0</v>
      </c>
      <c r="DJ325">
        <f t="shared" si="205"/>
        <v>0.33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ROW(Source!A107)</f>
        <v>107</v>
      </c>
      <c r="B326">
        <v>92862827</v>
      </c>
      <c r="C326">
        <v>92863705</v>
      </c>
      <c r="D326">
        <v>49555188</v>
      </c>
      <c r="E326">
        <v>1</v>
      </c>
      <c r="F326">
        <v>1</v>
      </c>
      <c r="G326">
        <v>1</v>
      </c>
      <c r="H326">
        <v>3</v>
      </c>
      <c r="I326" t="s">
        <v>718</v>
      </c>
      <c r="J326" t="s">
        <v>719</v>
      </c>
      <c r="K326" t="s">
        <v>720</v>
      </c>
      <c r="L326">
        <v>1348</v>
      </c>
      <c r="N326">
        <v>1009</v>
      </c>
      <c r="O326" t="s">
        <v>185</v>
      </c>
      <c r="P326" t="s">
        <v>185</v>
      </c>
      <c r="Q326">
        <v>1000</v>
      </c>
      <c r="W326">
        <v>0</v>
      </c>
      <c r="X326">
        <v>859929720</v>
      </c>
      <c r="Y326">
        <f t="shared" si="206"/>
        <v>5.2999999999999998E-4</v>
      </c>
      <c r="AA326">
        <v>168144</v>
      </c>
      <c r="AB326">
        <v>0</v>
      </c>
      <c r="AC326">
        <v>0</v>
      </c>
      <c r="AD326">
        <v>0</v>
      </c>
      <c r="AE326">
        <v>16950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5.2999999999999998E-4</v>
      </c>
      <c r="AU326" t="s">
        <v>6</v>
      </c>
      <c r="AV326">
        <v>0</v>
      </c>
      <c r="AW326">
        <v>2</v>
      </c>
      <c r="AX326">
        <v>92863734</v>
      </c>
      <c r="AY326">
        <v>1</v>
      </c>
      <c r="AZ326">
        <v>0</v>
      </c>
      <c r="BA326">
        <v>321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ROUND(Y326*Source!I107,7)</f>
        <v>2.7E-6</v>
      </c>
      <c r="CY326">
        <f t="shared" si="199"/>
        <v>168144</v>
      </c>
      <c r="CZ326">
        <f t="shared" si="200"/>
        <v>16950</v>
      </c>
      <c r="DA326">
        <f t="shared" si="201"/>
        <v>9.92</v>
      </c>
      <c r="DB326">
        <f t="shared" si="207"/>
        <v>8.98</v>
      </c>
      <c r="DC326">
        <f t="shared" si="208"/>
        <v>0</v>
      </c>
      <c r="DD326" t="s">
        <v>6</v>
      </c>
      <c r="DE326" t="s">
        <v>6</v>
      </c>
      <c r="DF326">
        <f t="shared" si="202"/>
        <v>0.45</v>
      </c>
      <c r="DG326">
        <f t="shared" si="203"/>
        <v>0</v>
      </c>
      <c r="DH326">
        <f t="shared" si="204"/>
        <v>0</v>
      </c>
      <c r="DI326">
        <f t="shared" si="198"/>
        <v>0</v>
      </c>
      <c r="DJ326">
        <f t="shared" si="205"/>
        <v>0.45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ROW(Source!A107)</f>
        <v>107</v>
      </c>
      <c r="B327">
        <v>92862827</v>
      </c>
      <c r="C327">
        <v>92863705</v>
      </c>
      <c r="D327">
        <v>49577822</v>
      </c>
      <c r="E327">
        <v>1</v>
      </c>
      <c r="F327">
        <v>1</v>
      </c>
      <c r="G327">
        <v>1</v>
      </c>
      <c r="H327">
        <v>3</v>
      </c>
      <c r="I327" t="s">
        <v>379</v>
      </c>
      <c r="J327" t="s">
        <v>381</v>
      </c>
      <c r="K327" t="s">
        <v>380</v>
      </c>
      <c r="L327">
        <v>1301</v>
      </c>
      <c r="N327">
        <v>1003</v>
      </c>
      <c r="O327" t="s">
        <v>190</v>
      </c>
      <c r="P327" t="s">
        <v>190</v>
      </c>
      <c r="Q327">
        <v>1</v>
      </c>
      <c r="W327">
        <v>0</v>
      </c>
      <c r="X327">
        <v>1122493930</v>
      </c>
      <c r="Y327">
        <f t="shared" si="206"/>
        <v>100</v>
      </c>
      <c r="AA327">
        <v>233.42</v>
      </c>
      <c r="AB327">
        <v>0</v>
      </c>
      <c r="AC327">
        <v>0</v>
      </c>
      <c r="AD327">
        <v>0</v>
      </c>
      <c r="AE327">
        <v>23.53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6</v>
      </c>
      <c r="AT327">
        <v>100</v>
      </c>
      <c r="AU327" t="s">
        <v>6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ROUND(Y327*Source!I107,7)</f>
        <v>0.5</v>
      </c>
      <c r="CY327">
        <f t="shared" si="199"/>
        <v>233.42</v>
      </c>
      <c r="CZ327">
        <f t="shared" si="200"/>
        <v>23.53</v>
      </c>
      <c r="DA327">
        <f t="shared" si="201"/>
        <v>9.92</v>
      </c>
      <c r="DB327">
        <f t="shared" si="207"/>
        <v>2353</v>
      </c>
      <c r="DC327">
        <f t="shared" si="208"/>
        <v>0</v>
      </c>
      <c r="DD327" t="s">
        <v>6</v>
      </c>
      <c r="DE327" t="s">
        <v>6</v>
      </c>
      <c r="DF327">
        <f t="shared" si="202"/>
        <v>116.71</v>
      </c>
      <c r="DG327">
        <f t="shared" si="203"/>
        <v>0</v>
      </c>
      <c r="DH327">
        <f t="shared" si="204"/>
        <v>0</v>
      </c>
      <c r="DI327">
        <f t="shared" si="198"/>
        <v>0</v>
      </c>
      <c r="DJ327">
        <f t="shared" si="205"/>
        <v>116.71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ROW(Source!A109)</f>
        <v>109</v>
      </c>
      <c r="B328">
        <v>92862827</v>
      </c>
      <c r="C328">
        <v>92863739</v>
      </c>
      <c r="D328">
        <v>49510757</v>
      </c>
      <c r="E328">
        <v>70</v>
      </c>
      <c r="F328">
        <v>1</v>
      </c>
      <c r="G328">
        <v>1</v>
      </c>
      <c r="H328">
        <v>1</v>
      </c>
      <c r="I328" t="s">
        <v>833</v>
      </c>
      <c r="J328" t="s">
        <v>6</v>
      </c>
      <c r="K328" t="s">
        <v>834</v>
      </c>
      <c r="L328">
        <v>1191</v>
      </c>
      <c r="N328">
        <v>1013</v>
      </c>
      <c r="O328" t="s">
        <v>682</v>
      </c>
      <c r="P328" t="s">
        <v>682</v>
      </c>
      <c r="Q328">
        <v>1</v>
      </c>
      <c r="W328">
        <v>0</v>
      </c>
      <c r="X328">
        <v>-1111239348</v>
      </c>
      <c r="Y328">
        <f t="shared" si="206"/>
        <v>33.700000000000003</v>
      </c>
      <c r="AA328">
        <v>0</v>
      </c>
      <c r="AB328">
        <v>0</v>
      </c>
      <c r="AC328">
        <v>0</v>
      </c>
      <c r="AD328">
        <v>431.46</v>
      </c>
      <c r="AE328">
        <v>0</v>
      </c>
      <c r="AF328">
        <v>0</v>
      </c>
      <c r="AG328">
        <v>0</v>
      </c>
      <c r="AH328">
        <v>9.6199999999999992</v>
      </c>
      <c r="AI328">
        <v>1</v>
      </c>
      <c r="AJ328">
        <v>1</v>
      </c>
      <c r="AK328">
        <v>1</v>
      </c>
      <c r="AL328">
        <v>44.85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33.700000000000003</v>
      </c>
      <c r="AU328" t="s">
        <v>6</v>
      </c>
      <c r="AV328">
        <v>1</v>
      </c>
      <c r="AW328">
        <v>2</v>
      </c>
      <c r="AX328">
        <v>92863755</v>
      </c>
      <c r="AY328">
        <v>1</v>
      </c>
      <c r="AZ328">
        <v>0</v>
      </c>
      <c r="BA328">
        <v>325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ROUND(AT328*Source!I109*AH328*AL328,2)</f>
        <v>872.41</v>
      </c>
      <c r="CV328">
        <f>ROUND(Y328*Source!I109,7)</f>
        <v>2.0219999999999998</v>
      </c>
      <c r="CW328">
        <v>0</v>
      </c>
      <c r="CX328">
        <f>ROUND(Y328*Source!I109,7)</f>
        <v>2.0219999999999998</v>
      </c>
      <c r="CY328">
        <f>AD328</f>
        <v>431.46</v>
      </c>
      <c r="CZ328">
        <f>AH328</f>
        <v>9.6199999999999992</v>
      </c>
      <c r="DA328">
        <f>AL328</f>
        <v>44.85</v>
      </c>
      <c r="DB328">
        <f t="shared" si="207"/>
        <v>324.19</v>
      </c>
      <c r="DC328">
        <f t="shared" si="208"/>
        <v>0</v>
      </c>
      <c r="DD328" t="s">
        <v>6</v>
      </c>
      <c r="DE328" t="s">
        <v>6</v>
      </c>
      <c r="DF328">
        <f t="shared" ref="DF328:DF333" si="209">ROUND(ROUND(AE328,2)*CX328,2)</f>
        <v>0</v>
      </c>
      <c r="DG328">
        <f t="shared" si="203"/>
        <v>0</v>
      </c>
      <c r="DH328">
        <f t="shared" si="204"/>
        <v>0</v>
      </c>
      <c r="DI328">
        <f>ROUND(ROUND(AH328*AL328,2)*CX328,2)</f>
        <v>872.41</v>
      </c>
      <c r="DJ328">
        <f>DI328</f>
        <v>872.41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ROW(Source!A109)</f>
        <v>109</v>
      </c>
      <c r="B329">
        <v>92862827</v>
      </c>
      <c r="C329">
        <v>92863739</v>
      </c>
      <c r="D329">
        <v>49510905</v>
      </c>
      <c r="E329">
        <v>70</v>
      </c>
      <c r="F329">
        <v>1</v>
      </c>
      <c r="G329">
        <v>1</v>
      </c>
      <c r="H329">
        <v>1</v>
      </c>
      <c r="I329" t="s">
        <v>683</v>
      </c>
      <c r="J329" t="s">
        <v>6</v>
      </c>
      <c r="K329" t="s">
        <v>684</v>
      </c>
      <c r="L329">
        <v>1191</v>
      </c>
      <c r="N329">
        <v>1013</v>
      </c>
      <c r="O329" t="s">
        <v>682</v>
      </c>
      <c r="P329" t="s">
        <v>682</v>
      </c>
      <c r="Q329">
        <v>1</v>
      </c>
      <c r="W329">
        <v>0</v>
      </c>
      <c r="X329">
        <v>-1417349443</v>
      </c>
      <c r="Y329">
        <f t="shared" si="206"/>
        <v>0.54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0.54</v>
      </c>
      <c r="AU329" t="s">
        <v>6</v>
      </c>
      <c r="AV329">
        <v>2</v>
      </c>
      <c r="AW329">
        <v>2</v>
      </c>
      <c r="AX329">
        <v>92863756</v>
      </c>
      <c r="AY329">
        <v>1</v>
      </c>
      <c r="AZ329">
        <v>0</v>
      </c>
      <c r="BA329">
        <v>326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ROUND(Y329*Source!I109,7)</f>
        <v>3.2399999999999998E-2</v>
      </c>
      <c r="CY329">
        <f>AD329</f>
        <v>0</v>
      </c>
      <c r="CZ329">
        <f>AH329</f>
        <v>0</v>
      </c>
      <c r="DA329">
        <f>AL329</f>
        <v>1</v>
      </c>
      <c r="DB329">
        <f t="shared" si="207"/>
        <v>0</v>
      </c>
      <c r="DC329">
        <f t="shared" si="208"/>
        <v>0</v>
      </c>
      <c r="DD329" t="s">
        <v>6</v>
      </c>
      <c r="DE329" t="s">
        <v>6</v>
      </c>
      <c r="DF329">
        <f t="shared" si="209"/>
        <v>0</v>
      </c>
      <c r="DG329">
        <f t="shared" si="203"/>
        <v>0</v>
      </c>
      <c r="DH329">
        <f>ROUND(ROUND(AG329*AK329,2)*CX329,2)</f>
        <v>0</v>
      </c>
      <c r="DI329">
        <f t="shared" ref="DI329:DI342" si="210">ROUND(ROUND(AH329,2)*CX329,2)</f>
        <v>0</v>
      </c>
      <c r="DJ329">
        <f>DI329</f>
        <v>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ROW(Source!A109)</f>
        <v>109</v>
      </c>
      <c r="B330">
        <v>92862827</v>
      </c>
      <c r="C330">
        <v>92863739</v>
      </c>
      <c r="D330">
        <v>49672515</v>
      </c>
      <c r="E330">
        <v>1</v>
      </c>
      <c r="F330">
        <v>1</v>
      </c>
      <c r="G330">
        <v>1</v>
      </c>
      <c r="H330">
        <v>2</v>
      </c>
      <c r="I330" t="s">
        <v>723</v>
      </c>
      <c r="J330" t="s">
        <v>724</v>
      </c>
      <c r="K330" t="s">
        <v>725</v>
      </c>
      <c r="L330">
        <v>1367</v>
      </c>
      <c r="N330">
        <v>1011</v>
      </c>
      <c r="O330" t="s">
        <v>688</v>
      </c>
      <c r="P330" t="s">
        <v>688</v>
      </c>
      <c r="Q330">
        <v>1</v>
      </c>
      <c r="W330">
        <v>0</v>
      </c>
      <c r="X330">
        <v>-130837057</v>
      </c>
      <c r="Y330">
        <f t="shared" si="206"/>
        <v>0.08</v>
      </c>
      <c r="AA330">
        <v>0</v>
      </c>
      <c r="AB330">
        <v>1358.21</v>
      </c>
      <c r="AC330">
        <v>605.48</v>
      </c>
      <c r="AD330">
        <v>0</v>
      </c>
      <c r="AE330">
        <v>0</v>
      </c>
      <c r="AF330">
        <v>86.4</v>
      </c>
      <c r="AG330">
        <v>13.5</v>
      </c>
      <c r="AH330">
        <v>0</v>
      </c>
      <c r="AI330">
        <v>1</v>
      </c>
      <c r="AJ330">
        <v>15.72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0.08</v>
      </c>
      <c r="AU330" t="s">
        <v>6</v>
      </c>
      <c r="AV330">
        <v>0</v>
      </c>
      <c r="AW330">
        <v>2</v>
      </c>
      <c r="AX330">
        <v>92863757</v>
      </c>
      <c r="AY330">
        <v>1</v>
      </c>
      <c r="AZ330">
        <v>0</v>
      </c>
      <c r="BA330">
        <v>327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ROUND(Y330*Source!I109*DO330,7)</f>
        <v>0</v>
      </c>
      <c r="CX330">
        <f>ROUND(Y330*Source!I109,7)</f>
        <v>4.7999999999999996E-3</v>
      </c>
      <c r="CY330">
        <f>AB330</f>
        <v>1358.21</v>
      </c>
      <c r="CZ330">
        <f>AF330</f>
        <v>86.4</v>
      </c>
      <c r="DA330">
        <f>AJ330</f>
        <v>15.72</v>
      </c>
      <c r="DB330">
        <f t="shared" si="207"/>
        <v>6.91</v>
      </c>
      <c r="DC330">
        <f t="shared" si="208"/>
        <v>1.08</v>
      </c>
      <c r="DD330" t="s">
        <v>6</v>
      </c>
      <c r="DE330" t="s">
        <v>6</v>
      </c>
      <c r="DF330">
        <f t="shared" si="209"/>
        <v>0</v>
      </c>
      <c r="DG330">
        <f>ROUND(ROUND(AF330*AJ330,2)*CX330,2)</f>
        <v>6.52</v>
      </c>
      <c r="DH330">
        <f>ROUND(ROUND(AG330*AK330,2)*CX330,2)</f>
        <v>2.91</v>
      </c>
      <c r="DI330">
        <f t="shared" si="210"/>
        <v>0</v>
      </c>
      <c r="DJ330">
        <f>DG330</f>
        <v>6.52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ROW(Source!A109)</f>
        <v>109</v>
      </c>
      <c r="B331">
        <v>92862827</v>
      </c>
      <c r="C331">
        <v>92863739</v>
      </c>
      <c r="D331">
        <v>49672573</v>
      </c>
      <c r="E331">
        <v>1</v>
      </c>
      <c r="F331">
        <v>1</v>
      </c>
      <c r="G331">
        <v>1</v>
      </c>
      <c r="H331">
        <v>2</v>
      </c>
      <c r="I331" t="s">
        <v>685</v>
      </c>
      <c r="J331" t="s">
        <v>686</v>
      </c>
      <c r="K331" t="s">
        <v>687</v>
      </c>
      <c r="L331">
        <v>1367</v>
      </c>
      <c r="N331">
        <v>1011</v>
      </c>
      <c r="O331" t="s">
        <v>688</v>
      </c>
      <c r="P331" t="s">
        <v>688</v>
      </c>
      <c r="Q331">
        <v>1</v>
      </c>
      <c r="W331">
        <v>0</v>
      </c>
      <c r="X331">
        <v>-430484415</v>
      </c>
      <c r="Y331">
        <f t="shared" si="206"/>
        <v>0.06</v>
      </c>
      <c r="AA331">
        <v>0</v>
      </c>
      <c r="AB331">
        <v>1814.09</v>
      </c>
      <c r="AC331">
        <v>605.48</v>
      </c>
      <c r="AD331">
        <v>0</v>
      </c>
      <c r="AE331">
        <v>0</v>
      </c>
      <c r="AF331">
        <v>115.4</v>
      </c>
      <c r="AG331">
        <v>13.5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0.06</v>
      </c>
      <c r="AU331" t="s">
        <v>6</v>
      </c>
      <c r="AV331">
        <v>0</v>
      </c>
      <c r="AW331">
        <v>2</v>
      </c>
      <c r="AX331">
        <v>92863758</v>
      </c>
      <c r="AY331">
        <v>1</v>
      </c>
      <c r="AZ331">
        <v>0</v>
      </c>
      <c r="BA331">
        <v>328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ROUND(Y331*Source!I109*DO331,7)</f>
        <v>0</v>
      </c>
      <c r="CX331">
        <f>ROUND(Y331*Source!I109,7)</f>
        <v>3.5999999999999999E-3</v>
      </c>
      <c r="CY331">
        <f>AB331</f>
        <v>1814.09</v>
      </c>
      <c r="CZ331">
        <f>AF331</f>
        <v>115.4</v>
      </c>
      <c r="DA331">
        <f>AJ331</f>
        <v>15.72</v>
      </c>
      <c r="DB331">
        <f t="shared" si="207"/>
        <v>6.92</v>
      </c>
      <c r="DC331">
        <f t="shared" si="208"/>
        <v>0.81</v>
      </c>
      <c r="DD331" t="s">
        <v>6</v>
      </c>
      <c r="DE331" t="s">
        <v>6</v>
      </c>
      <c r="DF331">
        <f t="shared" si="209"/>
        <v>0</v>
      </c>
      <c r="DG331">
        <f>ROUND(ROUND(AF331*AJ331,2)*CX331,2)</f>
        <v>6.53</v>
      </c>
      <c r="DH331">
        <f>ROUND(ROUND(AG331*AK331,2)*CX331,2)</f>
        <v>2.1800000000000002</v>
      </c>
      <c r="DI331">
        <f t="shared" si="210"/>
        <v>0</v>
      </c>
      <c r="DJ331">
        <f>DG331</f>
        <v>6.53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ROW(Source!A109)</f>
        <v>109</v>
      </c>
      <c r="B332">
        <v>92862827</v>
      </c>
      <c r="C332">
        <v>92863739</v>
      </c>
      <c r="D332">
        <v>49673503</v>
      </c>
      <c r="E332">
        <v>1</v>
      </c>
      <c r="F332">
        <v>1</v>
      </c>
      <c r="G332">
        <v>1</v>
      </c>
      <c r="H332">
        <v>2</v>
      </c>
      <c r="I332" t="s">
        <v>695</v>
      </c>
      <c r="J332" t="s">
        <v>696</v>
      </c>
      <c r="K332" t="s">
        <v>697</v>
      </c>
      <c r="L332">
        <v>1367</v>
      </c>
      <c r="N332">
        <v>1011</v>
      </c>
      <c r="O332" t="s">
        <v>688</v>
      </c>
      <c r="P332" t="s">
        <v>688</v>
      </c>
      <c r="Q332">
        <v>1</v>
      </c>
      <c r="W332">
        <v>0</v>
      </c>
      <c r="X332">
        <v>509054691</v>
      </c>
      <c r="Y332">
        <f t="shared" si="206"/>
        <v>0.4</v>
      </c>
      <c r="AA332">
        <v>0</v>
      </c>
      <c r="AB332">
        <v>1032.96</v>
      </c>
      <c r="AC332">
        <v>520.26</v>
      </c>
      <c r="AD332">
        <v>0</v>
      </c>
      <c r="AE332">
        <v>0</v>
      </c>
      <c r="AF332">
        <v>65.709999999999994</v>
      </c>
      <c r="AG332">
        <v>11.6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0.4</v>
      </c>
      <c r="AU332" t="s">
        <v>6</v>
      </c>
      <c r="AV332">
        <v>0</v>
      </c>
      <c r="AW332">
        <v>2</v>
      </c>
      <c r="AX332">
        <v>92863759</v>
      </c>
      <c r="AY332">
        <v>1</v>
      </c>
      <c r="AZ332">
        <v>0</v>
      </c>
      <c r="BA332">
        <v>329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ROUND(Y332*Source!I109*DO332,7)</f>
        <v>0</v>
      </c>
      <c r="CX332">
        <f>ROUND(Y332*Source!I109,7)</f>
        <v>2.4E-2</v>
      </c>
      <c r="CY332">
        <f>AB332</f>
        <v>1032.96</v>
      </c>
      <c r="CZ332">
        <f>AF332</f>
        <v>65.709999999999994</v>
      </c>
      <c r="DA332">
        <f>AJ332</f>
        <v>15.72</v>
      </c>
      <c r="DB332">
        <f t="shared" si="207"/>
        <v>26.28</v>
      </c>
      <c r="DC332">
        <f t="shared" si="208"/>
        <v>4.6399999999999997</v>
      </c>
      <c r="DD332" t="s">
        <v>6</v>
      </c>
      <c r="DE332" t="s">
        <v>6</v>
      </c>
      <c r="DF332">
        <f t="shared" si="209"/>
        <v>0</v>
      </c>
      <c r="DG332">
        <f>ROUND(ROUND(AF332*AJ332,2)*CX332,2)</f>
        <v>24.79</v>
      </c>
      <c r="DH332">
        <f>ROUND(ROUND(AG332*AK332,2)*CX332,2)</f>
        <v>12.49</v>
      </c>
      <c r="DI332">
        <f t="shared" si="210"/>
        <v>0</v>
      </c>
      <c r="DJ332">
        <f>DG332</f>
        <v>24.79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ROW(Source!A109)</f>
        <v>109</v>
      </c>
      <c r="B333">
        <v>92862827</v>
      </c>
      <c r="C333">
        <v>92863739</v>
      </c>
      <c r="D333">
        <v>49673658</v>
      </c>
      <c r="E333">
        <v>1</v>
      </c>
      <c r="F333">
        <v>1</v>
      </c>
      <c r="G333">
        <v>1</v>
      </c>
      <c r="H333">
        <v>2</v>
      </c>
      <c r="I333" t="s">
        <v>769</v>
      </c>
      <c r="J333" t="s">
        <v>770</v>
      </c>
      <c r="K333" t="s">
        <v>771</v>
      </c>
      <c r="L333">
        <v>1367</v>
      </c>
      <c r="N333">
        <v>1011</v>
      </c>
      <c r="O333" t="s">
        <v>688</v>
      </c>
      <c r="P333" t="s">
        <v>688</v>
      </c>
      <c r="Q333">
        <v>1</v>
      </c>
      <c r="W333">
        <v>0</v>
      </c>
      <c r="X333">
        <v>2077867240</v>
      </c>
      <c r="Y333">
        <f t="shared" si="206"/>
        <v>1.19</v>
      </c>
      <c r="AA333">
        <v>0</v>
      </c>
      <c r="AB333">
        <v>18.86</v>
      </c>
      <c r="AC333">
        <v>0</v>
      </c>
      <c r="AD333">
        <v>0</v>
      </c>
      <c r="AE333">
        <v>0</v>
      </c>
      <c r="AF333">
        <v>1.2</v>
      </c>
      <c r="AG333">
        <v>0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1.19</v>
      </c>
      <c r="AU333" t="s">
        <v>6</v>
      </c>
      <c r="AV333">
        <v>0</v>
      </c>
      <c r="AW333">
        <v>2</v>
      </c>
      <c r="AX333">
        <v>92863760</v>
      </c>
      <c r="AY333">
        <v>1</v>
      </c>
      <c r="AZ333">
        <v>0</v>
      </c>
      <c r="BA333">
        <v>330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ROUND(Y333*Source!I109*DO333,7)</f>
        <v>0</v>
      </c>
      <c r="CX333">
        <f>ROUND(Y333*Source!I109,7)</f>
        <v>7.1400000000000005E-2</v>
      </c>
      <c r="CY333">
        <f>AB333</f>
        <v>18.86</v>
      </c>
      <c r="CZ333">
        <f>AF333</f>
        <v>1.2</v>
      </c>
      <c r="DA333">
        <f>AJ333</f>
        <v>15.72</v>
      </c>
      <c r="DB333">
        <f t="shared" si="207"/>
        <v>1.43</v>
      </c>
      <c r="DC333">
        <f t="shared" si="208"/>
        <v>0</v>
      </c>
      <c r="DD333" t="s">
        <v>6</v>
      </c>
      <c r="DE333" t="s">
        <v>6</v>
      </c>
      <c r="DF333">
        <f t="shared" si="209"/>
        <v>0</v>
      </c>
      <c r="DG333">
        <f>ROUND(ROUND(AF333*AJ333,2)*CX333,2)</f>
        <v>1.35</v>
      </c>
      <c r="DH333">
        <f>ROUND(ROUND(AG333*AK333,2)*CX333,2)</f>
        <v>0</v>
      </c>
      <c r="DI333">
        <f t="shared" si="210"/>
        <v>0</v>
      </c>
      <c r="DJ333">
        <f>DG333</f>
        <v>1.35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ROW(Source!A109)</f>
        <v>109</v>
      </c>
      <c r="B334">
        <v>92862827</v>
      </c>
      <c r="C334">
        <v>92863739</v>
      </c>
      <c r="D334">
        <v>49521586</v>
      </c>
      <c r="E334">
        <v>1</v>
      </c>
      <c r="F334">
        <v>1</v>
      </c>
      <c r="G334">
        <v>1</v>
      </c>
      <c r="H334">
        <v>3</v>
      </c>
      <c r="I334" t="s">
        <v>835</v>
      </c>
      <c r="J334" t="s">
        <v>836</v>
      </c>
      <c r="K334" t="s">
        <v>837</v>
      </c>
      <c r="L334">
        <v>1348</v>
      </c>
      <c r="N334">
        <v>1009</v>
      </c>
      <c r="O334" t="s">
        <v>185</v>
      </c>
      <c r="P334" t="s">
        <v>185</v>
      </c>
      <c r="Q334">
        <v>1000</v>
      </c>
      <c r="W334">
        <v>0</v>
      </c>
      <c r="X334">
        <v>1892417071</v>
      </c>
      <c r="Y334">
        <f t="shared" si="206"/>
        <v>1.9000000000000001E-4</v>
      </c>
      <c r="AA334">
        <v>302956.79999999999</v>
      </c>
      <c r="AB334">
        <v>0</v>
      </c>
      <c r="AC334">
        <v>0</v>
      </c>
      <c r="AD334">
        <v>0</v>
      </c>
      <c r="AE334">
        <v>30540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1.9000000000000001E-4</v>
      </c>
      <c r="AU334" t="s">
        <v>6</v>
      </c>
      <c r="AV334">
        <v>0</v>
      </c>
      <c r="AW334">
        <v>2</v>
      </c>
      <c r="AX334">
        <v>92863761</v>
      </c>
      <c r="AY334">
        <v>1</v>
      </c>
      <c r="AZ334">
        <v>0</v>
      </c>
      <c r="BA334">
        <v>331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ROUND(Y334*Source!I109,7)</f>
        <v>1.1399999999999999E-5</v>
      </c>
      <c r="CY334">
        <f t="shared" ref="CY334:CY342" si="211">AA334</f>
        <v>302956.79999999999</v>
      </c>
      <c r="CZ334">
        <f t="shared" ref="CZ334:CZ342" si="212">AE334</f>
        <v>30540</v>
      </c>
      <c r="DA334">
        <f t="shared" ref="DA334:DA342" si="213">AI334</f>
        <v>9.92</v>
      </c>
      <c r="DB334">
        <f t="shared" si="207"/>
        <v>5.8</v>
      </c>
      <c r="DC334">
        <f t="shared" si="208"/>
        <v>0</v>
      </c>
      <c r="DD334" t="s">
        <v>6</v>
      </c>
      <c r="DE334" t="s">
        <v>6</v>
      </c>
      <c r="DF334">
        <f t="shared" ref="DF334:DF342" si="214">ROUND(ROUND(AE334*AI334,2)*CX334,2)</f>
        <v>3.45</v>
      </c>
      <c r="DG334">
        <f t="shared" ref="DG334:DG344" si="215">ROUND(ROUND(AF334,2)*CX334,2)</f>
        <v>0</v>
      </c>
      <c r="DH334">
        <f t="shared" ref="DH334:DH343" si="216">ROUND(ROUND(AG334,2)*CX334,2)</f>
        <v>0</v>
      </c>
      <c r="DI334">
        <f t="shared" si="210"/>
        <v>0</v>
      </c>
      <c r="DJ334">
        <f t="shared" ref="DJ334:DJ342" si="217">DF334</f>
        <v>3.45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ROW(Source!A109)</f>
        <v>109</v>
      </c>
      <c r="B335">
        <v>92862827</v>
      </c>
      <c r="C335">
        <v>92863739</v>
      </c>
      <c r="D335">
        <v>49521602</v>
      </c>
      <c r="E335">
        <v>1</v>
      </c>
      <c r="F335">
        <v>1</v>
      </c>
      <c r="G335">
        <v>1</v>
      </c>
      <c r="H335">
        <v>3</v>
      </c>
      <c r="I335" t="s">
        <v>775</v>
      </c>
      <c r="J335" t="s">
        <v>776</v>
      </c>
      <c r="K335" t="s">
        <v>777</v>
      </c>
      <c r="L335">
        <v>1339</v>
      </c>
      <c r="N335">
        <v>1007</v>
      </c>
      <c r="O335" t="s">
        <v>401</v>
      </c>
      <c r="P335" t="s">
        <v>401</v>
      </c>
      <c r="Q335">
        <v>1</v>
      </c>
      <c r="W335">
        <v>0</v>
      </c>
      <c r="X335">
        <v>-1761807714</v>
      </c>
      <c r="Y335">
        <f t="shared" si="206"/>
        <v>0.34200000000000003</v>
      </c>
      <c r="AA335">
        <v>61.7</v>
      </c>
      <c r="AB335">
        <v>0</v>
      </c>
      <c r="AC335">
        <v>0</v>
      </c>
      <c r="AD335">
        <v>0</v>
      </c>
      <c r="AE335">
        <v>6.22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0.34200000000000003</v>
      </c>
      <c r="AU335" t="s">
        <v>6</v>
      </c>
      <c r="AV335">
        <v>0</v>
      </c>
      <c r="AW335">
        <v>2</v>
      </c>
      <c r="AX335">
        <v>92863762</v>
      </c>
      <c r="AY335">
        <v>1</v>
      </c>
      <c r="AZ335">
        <v>0</v>
      </c>
      <c r="BA335">
        <v>332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ROUND(Y335*Source!I109,7)</f>
        <v>2.052E-2</v>
      </c>
      <c r="CY335">
        <f t="shared" si="211"/>
        <v>61.7</v>
      </c>
      <c r="CZ335">
        <f t="shared" si="212"/>
        <v>6.22</v>
      </c>
      <c r="DA335">
        <f t="shared" si="213"/>
        <v>9.92</v>
      </c>
      <c r="DB335">
        <f t="shared" si="207"/>
        <v>2.13</v>
      </c>
      <c r="DC335">
        <f t="shared" si="208"/>
        <v>0</v>
      </c>
      <c r="DD335" t="s">
        <v>6</v>
      </c>
      <c r="DE335" t="s">
        <v>6</v>
      </c>
      <c r="DF335">
        <f t="shared" si="214"/>
        <v>1.27</v>
      </c>
      <c r="DG335">
        <f t="shared" si="215"/>
        <v>0</v>
      </c>
      <c r="DH335">
        <f t="shared" si="216"/>
        <v>0</v>
      </c>
      <c r="DI335">
        <f t="shared" si="210"/>
        <v>0</v>
      </c>
      <c r="DJ335">
        <f t="shared" si="217"/>
        <v>1.27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ROW(Source!A109)</f>
        <v>109</v>
      </c>
      <c r="B336">
        <v>92862827</v>
      </c>
      <c r="C336">
        <v>92863739</v>
      </c>
      <c r="D336">
        <v>49523203</v>
      </c>
      <c r="E336">
        <v>1</v>
      </c>
      <c r="F336">
        <v>1</v>
      </c>
      <c r="G336">
        <v>1</v>
      </c>
      <c r="H336">
        <v>3</v>
      </c>
      <c r="I336" t="s">
        <v>399</v>
      </c>
      <c r="J336" t="s">
        <v>402</v>
      </c>
      <c r="K336" t="s">
        <v>400</v>
      </c>
      <c r="L336">
        <v>1339</v>
      </c>
      <c r="N336">
        <v>1007</v>
      </c>
      <c r="O336" t="s">
        <v>401</v>
      </c>
      <c r="P336" t="s">
        <v>401</v>
      </c>
      <c r="Q336">
        <v>1</v>
      </c>
      <c r="W336">
        <v>0</v>
      </c>
      <c r="X336">
        <v>-143474561</v>
      </c>
      <c r="Y336">
        <f t="shared" si="206"/>
        <v>0.69</v>
      </c>
      <c r="AA336">
        <v>24.2</v>
      </c>
      <c r="AB336">
        <v>0</v>
      </c>
      <c r="AC336">
        <v>0</v>
      </c>
      <c r="AD336">
        <v>0</v>
      </c>
      <c r="AE336">
        <v>2.44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0.69</v>
      </c>
      <c r="AU336" t="s">
        <v>6</v>
      </c>
      <c r="AV336">
        <v>0</v>
      </c>
      <c r="AW336">
        <v>2</v>
      </c>
      <c r="AX336">
        <v>92863763</v>
      </c>
      <c r="AY336">
        <v>1</v>
      </c>
      <c r="AZ336">
        <v>0</v>
      </c>
      <c r="BA336">
        <v>333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ROUND(Y336*Source!I109,7)</f>
        <v>4.1399999999999999E-2</v>
      </c>
      <c r="CY336">
        <f t="shared" si="211"/>
        <v>24.2</v>
      </c>
      <c r="CZ336">
        <f t="shared" si="212"/>
        <v>2.44</v>
      </c>
      <c r="DA336">
        <f t="shared" si="213"/>
        <v>9.92</v>
      </c>
      <c r="DB336">
        <f t="shared" si="207"/>
        <v>1.68</v>
      </c>
      <c r="DC336">
        <f t="shared" si="208"/>
        <v>0</v>
      </c>
      <c r="DD336" t="s">
        <v>6</v>
      </c>
      <c r="DE336" t="s">
        <v>6</v>
      </c>
      <c r="DF336">
        <f t="shared" si="214"/>
        <v>1</v>
      </c>
      <c r="DG336">
        <f t="shared" si="215"/>
        <v>0</v>
      </c>
      <c r="DH336">
        <f t="shared" si="216"/>
        <v>0</v>
      </c>
      <c r="DI336">
        <f t="shared" si="210"/>
        <v>0</v>
      </c>
      <c r="DJ336">
        <f t="shared" si="217"/>
        <v>1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ROW(Source!A109)</f>
        <v>109</v>
      </c>
      <c r="B337">
        <v>92862827</v>
      </c>
      <c r="C337">
        <v>92863739</v>
      </c>
      <c r="D337">
        <v>49523851</v>
      </c>
      <c r="E337">
        <v>1</v>
      </c>
      <c r="F337">
        <v>1</v>
      </c>
      <c r="G337">
        <v>1</v>
      </c>
      <c r="H337">
        <v>3</v>
      </c>
      <c r="I337" t="s">
        <v>712</v>
      </c>
      <c r="J337" t="s">
        <v>713</v>
      </c>
      <c r="K337" t="s">
        <v>714</v>
      </c>
      <c r="L337">
        <v>1346</v>
      </c>
      <c r="N337">
        <v>1009</v>
      </c>
      <c r="O337" t="s">
        <v>406</v>
      </c>
      <c r="P337" t="s">
        <v>406</v>
      </c>
      <c r="Q337">
        <v>1</v>
      </c>
      <c r="W337">
        <v>0</v>
      </c>
      <c r="X337">
        <v>-617477323</v>
      </c>
      <c r="Y337">
        <f t="shared" si="206"/>
        <v>0.05</v>
      </c>
      <c r="AA337">
        <v>369.92</v>
      </c>
      <c r="AB337">
        <v>0</v>
      </c>
      <c r="AC337">
        <v>0</v>
      </c>
      <c r="AD337">
        <v>0</v>
      </c>
      <c r="AE337">
        <v>37.29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0.05</v>
      </c>
      <c r="AU337" t="s">
        <v>6</v>
      </c>
      <c r="AV337">
        <v>0</v>
      </c>
      <c r="AW337">
        <v>2</v>
      </c>
      <c r="AX337">
        <v>92863764</v>
      </c>
      <c r="AY337">
        <v>1</v>
      </c>
      <c r="AZ337">
        <v>0</v>
      </c>
      <c r="BA337">
        <v>334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ROUND(Y337*Source!I109,7)</f>
        <v>3.0000000000000001E-3</v>
      </c>
      <c r="CY337">
        <f t="shared" si="211"/>
        <v>369.92</v>
      </c>
      <c r="CZ337">
        <f t="shared" si="212"/>
        <v>37.29</v>
      </c>
      <c r="DA337">
        <f t="shared" si="213"/>
        <v>9.92</v>
      </c>
      <c r="DB337">
        <f t="shared" si="207"/>
        <v>1.86</v>
      </c>
      <c r="DC337">
        <f t="shared" si="208"/>
        <v>0</v>
      </c>
      <c r="DD337" t="s">
        <v>6</v>
      </c>
      <c r="DE337" t="s">
        <v>6</v>
      </c>
      <c r="DF337">
        <f t="shared" si="214"/>
        <v>1.1100000000000001</v>
      </c>
      <c r="DG337">
        <f t="shared" si="215"/>
        <v>0</v>
      </c>
      <c r="DH337">
        <f t="shared" si="216"/>
        <v>0</v>
      </c>
      <c r="DI337">
        <f t="shared" si="210"/>
        <v>0</v>
      </c>
      <c r="DJ337">
        <f t="shared" si="217"/>
        <v>1.1100000000000001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ROW(Source!A109)</f>
        <v>109</v>
      </c>
      <c r="B338">
        <v>92862827</v>
      </c>
      <c r="C338">
        <v>92863739</v>
      </c>
      <c r="D338">
        <v>49524232</v>
      </c>
      <c r="E338">
        <v>1</v>
      </c>
      <c r="F338">
        <v>1</v>
      </c>
      <c r="G338">
        <v>1</v>
      </c>
      <c r="H338">
        <v>3</v>
      </c>
      <c r="I338" t="s">
        <v>413</v>
      </c>
      <c r="J338" t="s">
        <v>415</v>
      </c>
      <c r="K338" t="s">
        <v>414</v>
      </c>
      <c r="L338">
        <v>1348</v>
      </c>
      <c r="N338">
        <v>1009</v>
      </c>
      <c r="O338" t="s">
        <v>185</v>
      </c>
      <c r="P338" t="s">
        <v>185</v>
      </c>
      <c r="Q338">
        <v>1000</v>
      </c>
      <c r="W338">
        <v>0</v>
      </c>
      <c r="X338">
        <v>1913150405</v>
      </c>
      <c r="Y338">
        <f t="shared" si="206"/>
        <v>4.0000000000000002E-4</v>
      </c>
      <c r="AA338">
        <v>134515.20000000001</v>
      </c>
      <c r="AB338">
        <v>0</v>
      </c>
      <c r="AC338">
        <v>0</v>
      </c>
      <c r="AD338">
        <v>0</v>
      </c>
      <c r="AE338">
        <v>13560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4.0000000000000002E-4</v>
      </c>
      <c r="AU338" t="s">
        <v>6</v>
      </c>
      <c r="AV338">
        <v>0</v>
      </c>
      <c r="AW338">
        <v>2</v>
      </c>
      <c r="AX338">
        <v>92863765</v>
      </c>
      <c r="AY338">
        <v>1</v>
      </c>
      <c r="AZ338">
        <v>0</v>
      </c>
      <c r="BA338">
        <v>335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ROUND(Y338*Source!I109,7)</f>
        <v>2.4000000000000001E-5</v>
      </c>
      <c r="CY338">
        <f t="shared" si="211"/>
        <v>134515.20000000001</v>
      </c>
      <c r="CZ338">
        <f t="shared" si="212"/>
        <v>13560</v>
      </c>
      <c r="DA338">
        <f t="shared" si="213"/>
        <v>9.92</v>
      </c>
      <c r="DB338">
        <f t="shared" si="207"/>
        <v>5.42</v>
      </c>
      <c r="DC338">
        <f t="shared" si="208"/>
        <v>0</v>
      </c>
      <c r="DD338" t="s">
        <v>6</v>
      </c>
      <c r="DE338" t="s">
        <v>6</v>
      </c>
      <c r="DF338">
        <f t="shared" si="214"/>
        <v>3.23</v>
      </c>
      <c r="DG338">
        <f t="shared" si="215"/>
        <v>0</v>
      </c>
      <c r="DH338">
        <f t="shared" si="216"/>
        <v>0</v>
      </c>
      <c r="DI338">
        <f t="shared" si="210"/>
        <v>0</v>
      </c>
      <c r="DJ338">
        <f t="shared" si="217"/>
        <v>3.23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ROW(Source!A109)</f>
        <v>109</v>
      </c>
      <c r="B339">
        <v>92862827</v>
      </c>
      <c r="C339">
        <v>92863739</v>
      </c>
      <c r="D339">
        <v>49527729</v>
      </c>
      <c r="E339">
        <v>1</v>
      </c>
      <c r="F339">
        <v>1</v>
      </c>
      <c r="G339">
        <v>1</v>
      </c>
      <c r="H339">
        <v>3</v>
      </c>
      <c r="I339" t="s">
        <v>404</v>
      </c>
      <c r="J339" t="s">
        <v>407</v>
      </c>
      <c r="K339" t="s">
        <v>405</v>
      </c>
      <c r="L339">
        <v>1346</v>
      </c>
      <c r="N339">
        <v>1009</v>
      </c>
      <c r="O339" t="s">
        <v>406</v>
      </c>
      <c r="P339" t="s">
        <v>406</v>
      </c>
      <c r="Q339">
        <v>1</v>
      </c>
      <c r="W339">
        <v>0</v>
      </c>
      <c r="X339">
        <v>30735328</v>
      </c>
      <c r="Y339">
        <f t="shared" si="206"/>
        <v>2.5000000000000001E-3</v>
      </c>
      <c r="AA339">
        <v>21.33</v>
      </c>
      <c r="AB339">
        <v>0</v>
      </c>
      <c r="AC339">
        <v>0</v>
      </c>
      <c r="AD339">
        <v>0</v>
      </c>
      <c r="AE339">
        <v>2.15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2.5000000000000001E-3</v>
      </c>
      <c r="AU339" t="s">
        <v>6</v>
      </c>
      <c r="AV339">
        <v>0</v>
      </c>
      <c r="AW339">
        <v>2</v>
      </c>
      <c r="AX339">
        <v>92863766</v>
      </c>
      <c r="AY339">
        <v>1</v>
      </c>
      <c r="AZ339">
        <v>0</v>
      </c>
      <c r="BA339">
        <v>336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ROUND(Y339*Source!I109,7)</f>
        <v>1.4999999999999999E-4</v>
      </c>
      <c r="CY339">
        <f t="shared" si="211"/>
        <v>21.33</v>
      </c>
      <c r="CZ339">
        <f t="shared" si="212"/>
        <v>2.15</v>
      </c>
      <c r="DA339">
        <f t="shared" si="213"/>
        <v>9.92</v>
      </c>
      <c r="DB339">
        <f t="shared" si="207"/>
        <v>0.01</v>
      </c>
      <c r="DC339">
        <f t="shared" si="208"/>
        <v>0</v>
      </c>
      <c r="DD339" t="s">
        <v>6</v>
      </c>
      <c r="DE339" t="s">
        <v>6</v>
      </c>
      <c r="DF339">
        <f t="shared" si="214"/>
        <v>0</v>
      </c>
      <c r="DG339">
        <f t="shared" si="215"/>
        <v>0</v>
      </c>
      <c r="DH339">
        <f t="shared" si="216"/>
        <v>0</v>
      </c>
      <c r="DI339">
        <f t="shared" si="210"/>
        <v>0</v>
      </c>
      <c r="DJ339">
        <f t="shared" si="217"/>
        <v>0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ROW(Source!A109)</f>
        <v>109</v>
      </c>
      <c r="B340">
        <v>92862827</v>
      </c>
      <c r="C340">
        <v>92863739</v>
      </c>
      <c r="D340">
        <v>49554500</v>
      </c>
      <c r="E340">
        <v>1</v>
      </c>
      <c r="F340">
        <v>1</v>
      </c>
      <c r="G340">
        <v>1</v>
      </c>
      <c r="H340">
        <v>3</v>
      </c>
      <c r="I340" t="s">
        <v>715</v>
      </c>
      <c r="J340" t="s">
        <v>716</v>
      </c>
      <c r="K340" t="s">
        <v>717</v>
      </c>
      <c r="L340">
        <v>1346</v>
      </c>
      <c r="N340">
        <v>1009</v>
      </c>
      <c r="O340" t="s">
        <v>406</v>
      </c>
      <c r="P340" t="s">
        <v>406</v>
      </c>
      <c r="Q340">
        <v>1</v>
      </c>
      <c r="W340">
        <v>0</v>
      </c>
      <c r="X340">
        <v>639726700</v>
      </c>
      <c r="Y340">
        <f t="shared" si="206"/>
        <v>0.44</v>
      </c>
      <c r="AA340">
        <v>149.99</v>
      </c>
      <c r="AB340">
        <v>0</v>
      </c>
      <c r="AC340">
        <v>0</v>
      </c>
      <c r="AD340">
        <v>0</v>
      </c>
      <c r="AE340">
        <v>15.12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0.44</v>
      </c>
      <c r="AU340" t="s">
        <v>6</v>
      </c>
      <c r="AV340">
        <v>0</v>
      </c>
      <c r="AW340">
        <v>2</v>
      </c>
      <c r="AX340">
        <v>92863767</v>
      </c>
      <c r="AY340">
        <v>1</v>
      </c>
      <c r="AZ340">
        <v>0</v>
      </c>
      <c r="BA340">
        <v>337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ROUND(Y340*Source!I109,7)</f>
        <v>2.64E-2</v>
      </c>
      <c r="CY340">
        <f t="shared" si="211"/>
        <v>149.99</v>
      </c>
      <c r="CZ340">
        <f t="shared" si="212"/>
        <v>15.12</v>
      </c>
      <c r="DA340">
        <f t="shared" si="213"/>
        <v>9.92</v>
      </c>
      <c r="DB340">
        <f t="shared" si="207"/>
        <v>6.65</v>
      </c>
      <c r="DC340">
        <f t="shared" si="208"/>
        <v>0</v>
      </c>
      <c r="DD340" t="s">
        <v>6</v>
      </c>
      <c r="DE340" t="s">
        <v>6</v>
      </c>
      <c r="DF340">
        <f t="shared" si="214"/>
        <v>3.96</v>
      </c>
      <c r="DG340">
        <f t="shared" si="215"/>
        <v>0</v>
      </c>
      <c r="DH340">
        <f t="shared" si="216"/>
        <v>0</v>
      </c>
      <c r="DI340">
        <f t="shared" si="210"/>
        <v>0</v>
      </c>
      <c r="DJ340">
        <f t="shared" si="217"/>
        <v>3.96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ROW(Source!A109)</f>
        <v>109</v>
      </c>
      <c r="B341">
        <v>92862827</v>
      </c>
      <c r="C341">
        <v>92863739</v>
      </c>
      <c r="D341">
        <v>49555188</v>
      </c>
      <c r="E341">
        <v>1</v>
      </c>
      <c r="F341">
        <v>1</v>
      </c>
      <c r="G341">
        <v>1</v>
      </c>
      <c r="H341">
        <v>3</v>
      </c>
      <c r="I341" t="s">
        <v>718</v>
      </c>
      <c r="J341" t="s">
        <v>719</v>
      </c>
      <c r="K341" t="s">
        <v>720</v>
      </c>
      <c r="L341">
        <v>1348</v>
      </c>
      <c r="N341">
        <v>1009</v>
      </c>
      <c r="O341" t="s">
        <v>185</v>
      </c>
      <c r="P341" t="s">
        <v>185</v>
      </c>
      <c r="Q341">
        <v>1000</v>
      </c>
      <c r="W341">
        <v>0</v>
      </c>
      <c r="X341">
        <v>859929720</v>
      </c>
      <c r="Y341">
        <f t="shared" si="206"/>
        <v>5.2999999999999998E-4</v>
      </c>
      <c r="AA341">
        <v>168144</v>
      </c>
      <c r="AB341">
        <v>0</v>
      </c>
      <c r="AC341">
        <v>0</v>
      </c>
      <c r="AD341">
        <v>0</v>
      </c>
      <c r="AE341">
        <v>16950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5.2999999999999998E-4</v>
      </c>
      <c r="AU341" t="s">
        <v>6</v>
      </c>
      <c r="AV341">
        <v>0</v>
      </c>
      <c r="AW341">
        <v>2</v>
      </c>
      <c r="AX341">
        <v>92863768</v>
      </c>
      <c r="AY341">
        <v>1</v>
      </c>
      <c r="AZ341">
        <v>0</v>
      </c>
      <c r="BA341">
        <v>338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ROUND(Y341*Source!I109,7)</f>
        <v>3.18E-5</v>
      </c>
      <c r="CY341">
        <f t="shared" si="211"/>
        <v>168144</v>
      </c>
      <c r="CZ341">
        <f t="shared" si="212"/>
        <v>16950</v>
      </c>
      <c r="DA341">
        <f t="shared" si="213"/>
        <v>9.92</v>
      </c>
      <c r="DB341">
        <f t="shared" si="207"/>
        <v>8.98</v>
      </c>
      <c r="DC341">
        <f t="shared" si="208"/>
        <v>0</v>
      </c>
      <c r="DD341" t="s">
        <v>6</v>
      </c>
      <c r="DE341" t="s">
        <v>6</v>
      </c>
      <c r="DF341">
        <f t="shared" si="214"/>
        <v>5.35</v>
      </c>
      <c r="DG341">
        <f t="shared" si="215"/>
        <v>0</v>
      </c>
      <c r="DH341">
        <f t="shared" si="216"/>
        <v>0</v>
      </c>
      <c r="DI341">
        <f t="shared" si="210"/>
        <v>0</v>
      </c>
      <c r="DJ341">
        <f t="shared" si="217"/>
        <v>5.35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ROW(Source!A109)</f>
        <v>109</v>
      </c>
      <c r="B342">
        <v>92862827</v>
      </c>
      <c r="C342">
        <v>92863739</v>
      </c>
      <c r="D342">
        <v>48110989</v>
      </c>
      <c r="E342">
        <v>1</v>
      </c>
      <c r="F342">
        <v>1</v>
      </c>
      <c r="G342">
        <v>1</v>
      </c>
      <c r="H342">
        <v>3</v>
      </c>
      <c r="I342" t="s">
        <v>387</v>
      </c>
      <c r="J342" t="s">
        <v>389</v>
      </c>
      <c r="K342" t="s">
        <v>388</v>
      </c>
      <c r="L342">
        <v>1301</v>
      </c>
      <c r="N342">
        <v>1003</v>
      </c>
      <c r="O342" t="s">
        <v>190</v>
      </c>
      <c r="P342" t="s">
        <v>190</v>
      </c>
      <c r="Q342">
        <v>1</v>
      </c>
      <c r="W342">
        <v>0</v>
      </c>
      <c r="X342">
        <v>-1686753765</v>
      </c>
      <c r="Y342">
        <f t="shared" si="206"/>
        <v>100</v>
      </c>
      <c r="AA342">
        <v>312.38</v>
      </c>
      <c r="AB342">
        <v>0</v>
      </c>
      <c r="AC342">
        <v>0</v>
      </c>
      <c r="AD342">
        <v>0</v>
      </c>
      <c r="AE342">
        <v>31.49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 t="s">
        <v>6</v>
      </c>
      <c r="AT342">
        <v>100</v>
      </c>
      <c r="AU342" t="s">
        <v>6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ROUND(Y342*Source!I109,7)</f>
        <v>6</v>
      </c>
      <c r="CY342">
        <f t="shared" si="211"/>
        <v>312.38</v>
      </c>
      <c r="CZ342">
        <f t="shared" si="212"/>
        <v>31.49</v>
      </c>
      <c r="DA342">
        <f t="shared" si="213"/>
        <v>9.92</v>
      </c>
      <c r="DB342">
        <f t="shared" si="207"/>
        <v>3149</v>
      </c>
      <c r="DC342">
        <f t="shared" si="208"/>
        <v>0</v>
      </c>
      <c r="DD342" t="s">
        <v>6</v>
      </c>
      <c r="DE342" t="s">
        <v>6</v>
      </c>
      <c r="DF342">
        <f t="shared" si="214"/>
        <v>1874.28</v>
      </c>
      <c r="DG342">
        <f t="shared" si="215"/>
        <v>0</v>
      </c>
      <c r="DH342">
        <f t="shared" si="216"/>
        <v>0</v>
      </c>
      <c r="DI342">
        <f t="shared" si="210"/>
        <v>0</v>
      </c>
      <c r="DJ342">
        <f t="shared" si="217"/>
        <v>1874.28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ROW(Source!A111)</f>
        <v>111</v>
      </c>
      <c r="B343">
        <v>92862827</v>
      </c>
      <c r="C343">
        <v>92863773</v>
      </c>
      <c r="D343">
        <v>49510753</v>
      </c>
      <c r="E343">
        <v>70</v>
      </c>
      <c r="F343">
        <v>1</v>
      </c>
      <c r="G343">
        <v>1</v>
      </c>
      <c r="H343">
        <v>1</v>
      </c>
      <c r="I343" t="s">
        <v>781</v>
      </c>
      <c r="J343" t="s">
        <v>6</v>
      </c>
      <c r="K343" t="s">
        <v>782</v>
      </c>
      <c r="L343">
        <v>1191</v>
      </c>
      <c r="N343">
        <v>1013</v>
      </c>
      <c r="O343" t="s">
        <v>682</v>
      </c>
      <c r="P343" t="s">
        <v>682</v>
      </c>
      <c r="Q343">
        <v>1</v>
      </c>
      <c r="W343">
        <v>0</v>
      </c>
      <c r="X343">
        <v>1608048003</v>
      </c>
      <c r="Y343">
        <f t="shared" si="206"/>
        <v>104</v>
      </c>
      <c r="AA343">
        <v>0</v>
      </c>
      <c r="AB343">
        <v>0</v>
      </c>
      <c r="AC343">
        <v>0</v>
      </c>
      <c r="AD343">
        <v>426.52</v>
      </c>
      <c r="AE343">
        <v>0</v>
      </c>
      <c r="AF343">
        <v>0</v>
      </c>
      <c r="AG343">
        <v>0</v>
      </c>
      <c r="AH343">
        <v>9.51</v>
      </c>
      <c r="AI343">
        <v>1</v>
      </c>
      <c r="AJ343">
        <v>1</v>
      </c>
      <c r="AK343">
        <v>1</v>
      </c>
      <c r="AL343">
        <v>44.85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104</v>
      </c>
      <c r="AU343" t="s">
        <v>6</v>
      </c>
      <c r="AV343">
        <v>1</v>
      </c>
      <c r="AW343">
        <v>2</v>
      </c>
      <c r="AX343">
        <v>92863787</v>
      </c>
      <c r="AY343">
        <v>1</v>
      </c>
      <c r="AZ343">
        <v>0</v>
      </c>
      <c r="BA343">
        <v>342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ROUND(AT343*Source!I111*AH343*AL343,2)</f>
        <v>6653.77</v>
      </c>
      <c r="CV343">
        <f>ROUND(Y343*Source!I111,7)</f>
        <v>15.6</v>
      </c>
      <c r="CW343">
        <v>0</v>
      </c>
      <c r="CX343">
        <f>ROUND(Y343*Source!I111,7)</f>
        <v>15.6</v>
      </c>
      <c r="CY343">
        <f>AD343</f>
        <v>426.52</v>
      </c>
      <c r="CZ343">
        <f>AH343</f>
        <v>9.51</v>
      </c>
      <c r="DA343">
        <f>AL343</f>
        <v>44.85</v>
      </c>
      <c r="DB343">
        <f t="shared" si="207"/>
        <v>989.04</v>
      </c>
      <c r="DC343">
        <f t="shared" si="208"/>
        <v>0</v>
      </c>
      <c r="DD343" t="s">
        <v>6</v>
      </c>
      <c r="DE343" t="s">
        <v>6</v>
      </c>
      <c r="DF343">
        <f t="shared" ref="DF343:DF348" si="218">ROUND(ROUND(AE343,2)*CX343,2)</f>
        <v>0</v>
      </c>
      <c r="DG343">
        <f t="shared" si="215"/>
        <v>0</v>
      </c>
      <c r="DH343">
        <f t="shared" si="216"/>
        <v>0</v>
      </c>
      <c r="DI343">
        <f>ROUND(ROUND(AH343*AL343,2)*CX343,2)</f>
        <v>6653.71</v>
      </c>
      <c r="DJ343">
        <f>DI343</f>
        <v>6653.71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ROW(Source!A111)</f>
        <v>111</v>
      </c>
      <c r="B344">
        <v>92862827</v>
      </c>
      <c r="C344">
        <v>92863773</v>
      </c>
      <c r="D344">
        <v>49510905</v>
      </c>
      <c r="E344">
        <v>70</v>
      </c>
      <c r="F344">
        <v>1</v>
      </c>
      <c r="G344">
        <v>1</v>
      </c>
      <c r="H344">
        <v>1</v>
      </c>
      <c r="I344" t="s">
        <v>683</v>
      </c>
      <c r="J344" t="s">
        <v>6</v>
      </c>
      <c r="K344" t="s">
        <v>684</v>
      </c>
      <c r="L344">
        <v>1191</v>
      </c>
      <c r="N344">
        <v>1013</v>
      </c>
      <c r="O344" t="s">
        <v>682</v>
      </c>
      <c r="P344" t="s">
        <v>682</v>
      </c>
      <c r="Q344">
        <v>1</v>
      </c>
      <c r="W344">
        <v>0</v>
      </c>
      <c r="X344">
        <v>-1417349443</v>
      </c>
      <c r="Y344">
        <f t="shared" si="206"/>
        <v>2.21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44.85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2.21</v>
      </c>
      <c r="AU344" t="s">
        <v>6</v>
      </c>
      <c r="AV344">
        <v>2</v>
      </c>
      <c r="AW344">
        <v>2</v>
      </c>
      <c r="AX344">
        <v>92863788</v>
      </c>
      <c r="AY344">
        <v>1</v>
      </c>
      <c r="AZ344">
        <v>0</v>
      </c>
      <c r="BA344">
        <v>343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ROUND(Y344*Source!I111,7)</f>
        <v>0.33150000000000002</v>
      </c>
      <c r="CY344">
        <f>AD344</f>
        <v>0</v>
      </c>
      <c r="CZ344">
        <f>AH344</f>
        <v>0</v>
      </c>
      <c r="DA344">
        <f>AL344</f>
        <v>1</v>
      </c>
      <c r="DB344">
        <f t="shared" si="207"/>
        <v>0</v>
      </c>
      <c r="DC344">
        <f t="shared" si="208"/>
        <v>0</v>
      </c>
      <c r="DD344" t="s">
        <v>6</v>
      </c>
      <c r="DE344" t="s">
        <v>6</v>
      </c>
      <c r="DF344">
        <f t="shared" si="218"/>
        <v>0</v>
      </c>
      <c r="DG344">
        <f t="shared" si="215"/>
        <v>0</v>
      </c>
      <c r="DH344">
        <f>ROUND(ROUND(AG344*AK344,2)*CX344,2)</f>
        <v>0</v>
      </c>
      <c r="DI344">
        <f t="shared" ref="DI344:DI355" si="219">ROUND(ROUND(AH344,2)*CX344,2)</f>
        <v>0</v>
      </c>
      <c r="DJ344">
        <f>DI344</f>
        <v>0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ROW(Source!A111)</f>
        <v>111</v>
      </c>
      <c r="B345">
        <v>92862827</v>
      </c>
      <c r="C345">
        <v>92863773</v>
      </c>
      <c r="D345">
        <v>49672515</v>
      </c>
      <c r="E345">
        <v>1</v>
      </c>
      <c r="F345">
        <v>1</v>
      </c>
      <c r="G345">
        <v>1</v>
      </c>
      <c r="H345">
        <v>2</v>
      </c>
      <c r="I345" t="s">
        <v>723</v>
      </c>
      <c r="J345" t="s">
        <v>724</v>
      </c>
      <c r="K345" t="s">
        <v>725</v>
      </c>
      <c r="L345">
        <v>1367</v>
      </c>
      <c r="N345">
        <v>1011</v>
      </c>
      <c r="O345" t="s">
        <v>688</v>
      </c>
      <c r="P345" t="s">
        <v>688</v>
      </c>
      <c r="Q345">
        <v>1</v>
      </c>
      <c r="W345">
        <v>0</v>
      </c>
      <c r="X345">
        <v>-130837057</v>
      </c>
      <c r="Y345">
        <f t="shared" si="206"/>
        <v>0.5</v>
      </c>
      <c r="AA345">
        <v>0</v>
      </c>
      <c r="AB345">
        <v>1358.21</v>
      </c>
      <c r="AC345">
        <v>605.48</v>
      </c>
      <c r="AD345">
        <v>0</v>
      </c>
      <c r="AE345">
        <v>0</v>
      </c>
      <c r="AF345">
        <v>86.4</v>
      </c>
      <c r="AG345">
        <v>13.5</v>
      </c>
      <c r="AH345">
        <v>0</v>
      </c>
      <c r="AI345">
        <v>1</v>
      </c>
      <c r="AJ345">
        <v>15.72</v>
      </c>
      <c r="AK345">
        <v>44.85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0.5</v>
      </c>
      <c r="AU345" t="s">
        <v>6</v>
      </c>
      <c r="AV345">
        <v>0</v>
      </c>
      <c r="AW345">
        <v>2</v>
      </c>
      <c r="AX345">
        <v>92863789</v>
      </c>
      <c r="AY345">
        <v>1</v>
      </c>
      <c r="AZ345">
        <v>0</v>
      </c>
      <c r="BA345">
        <v>344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ROUND(Y345*Source!I111*DO345,7)</f>
        <v>0</v>
      </c>
      <c r="CX345">
        <f>ROUND(Y345*Source!I111,7)</f>
        <v>7.4999999999999997E-2</v>
      </c>
      <c r="CY345">
        <f>AB345</f>
        <v>1358.21</v>
      </c>
      <c r="CZ345">
        <f>AF345</f>
        <v>86.4</v>
      </c>
      <c r="DA345">
        <f>AJ345</f>
        <v>15.72</v>
      </c>
      <c r="DB345">
        <f t="shared" si="207"/>
        <v>43.2</v>
      </c>
      <c r="DC345">
        <f t="shared" si="208"/>
        <v>6.75</v>
      </c>
      <c r="DD345" t="s">
        <v>6</v>
      </c>
      <c r="DE345" t="s">
        <v>6</v>
      </c>
      <c r="DF345">
        <f t="shared" si="218"/>
        <v>0</v>
      </c>
      <c r="DG345">
        <f>ROUND(ROUND(AF345*AJ345,2)*CX345,2)</f>
        <v>101.87</v>
      </c>
      <c r="DH345">
        <f>ROUND(ROUND(AG345*AK345,2)*CX345,2)</f>
        <v>45.41</v>
      </c>
      <c r="DI345">
        <f t="shared" si="219"/>
        <v>0</v>
      </c>
      <c r="DJ345">
        <f>DG345</f>
        <v>101.87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ROW(Source!A111)</f>
        <v>111</v>
      </c>
      <c r="B346">
        <v>92862827</v>
      </c>
      <c r="C346">
        <v>92863773</v>
      </c>
      <c r="D346">
        <v>49672573</v>
      </c>
      <c r="E346">
        <v>1</v>
      </c>
      <c r="F346">
        <v>1</v>
      </c>
      <c r="G346">
        <v>1</v>
      </c>
      <c r="H346">
        <v>2</v>
      </c>
      <c r="I346" t="s">
        <v>685</v>
      </c>
      <c r="J346" t="s">
        <v>686</v>
      </c>
      <c r="K346" t="s">
        <v>687</v>
      </c>
      <c r="L346">
        <v>1367</v>
      </c>
      <c r="N346">
        <v>1011</v>
      </c>
      <c r="O346" t="s">
        <v>688</v>
      </c>
      <c r="P346" t="s">
        <v>688</v>
      </c>
      <c r="Q346">
        <v>1</v>
      </c>
      <c r="W346">
        <v>0</v>
      </c>
      <c r="X346">
        <v>-430484415</v>
      </c>
      <c r="Y346">
        <f t="shared" si="206"/>
        <v>0.15</v>
      </c>
      <c r="AA346">
        <v>0</v>
      </c>
      <c r="AB346">
        <v>1814.09</v>
      </c>
      <c r="AC346">
        <v>605.48</v>
      </c>
      <c r="AD346">
        <v>0</v>
      </c>
      <c r="AE346">
        <v>0</v>
      </c>
      <c r="AF346">
        <v>115.4</v>
      </c>
      <c r="AG346">
        <v>13.5</v>
      </c>
      <c r="AH346">
        <v>0</v>
      </c>
      <c r="AI346">
        <v>1</v>
      </c>
      <c r="AJ346">
        <v>15.72</v>
      </c>
      <c r="AK346">
        <v>44.85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0.15</v>
      </c>
      <c r="AU346" t="s">
        <v>6</v>
      </c>
      <c r="AV346">
        <v>0</v>
      </c>
      <c r="AW346">
        <v>2</v>
      </c>
      <c r="AX346">
        <v>92863790</v>
      </c>
      <c r="AY346">
        <v>1</v>
      </c>
      <c r="AZ346">
        <v>0</v>
      </c>
      <c r="BA346">
        <v>345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ROUND(Y346*Source!I111*DO346,7)</f>
        <v>0</v>
      </c>
      <c r="CX346">
        <f>ROUND(Y346*Source!I111,7)</f>
        <v>2.2499999999999999E-2</v>
      </c>
      <c r="CY346">
        <f>AB346</f>
        <v>1814.09</v>
      </c>
      <c r="CZ346">
        <f>AF346</f>
        <v>115.4</v>
      </c>
      <c r="DA346">
        <f>AJ346</f>
        <v>15.72</v>
      </c>
      <c r="DB346">
        <f t="shared" si="207"/>
        <v>17.309999999999999</v>
      </c>
      <c r="DC346">
        <f t="shared" si="208"/>
        <v>2.0299999999999998</v>
      </c>
      <c r="DD346" t="s">
        <v>6</v>
      </c>
      <c r="DE346" t="s">
        <v>6</v>
      </c>
      <c r="DF346">
        <f t="shared" si="218"/>
        <v>0</v>
      </c>
      <c r="DG346">
        <f>ROUND(ROUND(AF346*AJ346,2)*CX346,2)</f>
        <v>40.82</v>
      </c>
      <c r="DH346">
        <f>ROUND(ROUND(AG346*AK346,2)*CX346,2)</f>
        <v>13.62</v>
      </c>
      <c r="DI346">
        <f t="shared" si="219"/>
        <v>0</v>
      </c>
      <c r="DJ346">
        <f>DG346</f>
        <v>40.82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ROW(Source!A111)</f>
        <v>111</v>
      </c>
      <c r="B347">
        <v>92862827</v>
      </c>
      <c r="C347">
        <v>92863773</v>
      </c>
      <c r="D347">
        <v>49673503</v>
      </c>
      <c r="E347">
        <v>1</v>
      </c>
      <c r="F347">
        <v>1</v>
      </c>
      <c r="G347">
        <v>1</v>
      </c>
      <c r="H347">
        <v>2</v>
      </c>
      <c r="I347" t="s">
        <v>695</v>
      </c>
      <c r="J347" t="s">
        <v>696</v>
      </c>
      <c r="K347" t="s">
        <v>697</v>
      </c>
      <c r="L347">
        <v>1367</v>
      </c>
      <c r="N347">
        <v>1011</v>
      </c>
      <c r="O347" t="s">
        <v>688</v>
      </c>
      <c r="P347" t="s">
        <v>688</v>
      </c>
      <c r="Q347">
        <v>1</v>
      </c>
      <c r="W347">
        <v>0</v>
      </c>
      <c r="X347">
        <v>509054691</v>
      </c>
      <c r="Y347">
        <f t="shared" si="206"/>
        <v>1.56</v>
      </c>
      <c r="AA347">
        <v>0</v>
      </c>
      <c r="AB347">
        <v>1032.96</v>
      </c>
      <c r="AC347">
        <v>520.26</v>
      </c>
      <c r="AD347">
        <v>0</v>
      </c>
      <c r="AE347">
        <v>0</v>
      </c>
      <c r="AF347">
        <v>65.709999999999994</v>
      </c>
      <c r="AG347">
        <v>11.6</v>
      </c>
      <c r="AH347">
        <v>0</v>
      </c>
      <c r="AI347">
        <v>1</v>
      </c>
      <c r="AJ347">
        <v>15.72</v>
      </c>
      <c r="AK347">
        <v>44.85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1.56</v>
      </c>
      <c r="AU347" t="s">
        <v>6</v>
      </c>
      <c r="AV347">
        <v>0</v>
      </c>
      <c r="AW347">
        <v>2</v>
      </c>
      <c r="AX347">
        <v>92863791</v>
      </c>
      <c r="AY347">
        <v>1</v>
      </c>
      <c r="AZ347">
        <v>0</v>
      </c>
      <c r="BA347">
        <v>346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ROUND(Y347*Source!I111*DO347,7)</f>
        <v>0</v>
      </c>
      <c r="CX347">
        <f>ROUND(Y347*Source!I111,7)</f>
        <v>0.23400000000000001</v>
      </c>
      <c r="CY347">
        <f>AB347</f>
        <v>1032.96</v>
      </c>
      <c r="CZ347">
        <f>AF347</f>
        <v>65.709999999999994</v>
      </c>
      <c r="DA347">
        <f>AJ347</f>
        <v>15.72</v>
      </c>
      <c r="DB347">
        <f t="shared" si="207"/>
        <v>102.51</v>
      </c>
      <c r="DC347">
        <f t="shared" si="208"/>
        <v>18.100000000000001</v>
      </c>
      <c r="DD347" t="s">
        <v>6</v>
      </c>
      <c r="DE347" t="s">
        <v>6</v>
      </c>
      <c r="DF347">
        <f t="shared" si="218"/>
        <v>0</v>
      </c>
      <c r="DG347">
        <f>ROUND(ROUND(AF347*AJ347,2)*CX347,2)</f>
        <v>241.71</v>
      </c>
      <c r="DH347">
        <f>ROUND(ROUND(AG347*AK347,2)*CX347,2)</f>
        <v>121.74</v>
      </c>
      <c r="DI347">
        <f t="shared" si="219"/>
        <v>0</v>
      </c>
      <c r="DJ347">
        <f>DG347</f>
        <v>241.71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ROW(Source!A111)</f>
        <v>111</v>
      </c>
      <c r="B348">
        <v>92862827</v>
      </c>
      <c r="C348">
        <v>92863773</v>
      </c>
      <c r="D348">
        <v>49673658</v>
      </c>
      <c r="E348">
        <v>1</v>
      </c>
      <c r="F348">
        <v>1</v>
      </c>
      <c r="G348">
        <v>1</v>
      </c>
      <c r="H348">
        <v>2</v>
      </c>
      <c r="I348" t="s">
        <v>769</v>
      </c>
      <c r="J348" t="s">
        <v>770</v>
      </c>
      <c r="K348" t="s">
        <v>771</v>
      </c>
      <c r="L348">
        <v>1367</v>
      </c>
      <c r="N348">
        <v>1011</v>
      </c>
      <c r="O348" t="s">
        <v>688</v>
      </c>
      <c r="P348" t="s">
        <v>688</v>
      </c>
      <c r="Q348">
        <v>1</v>
      </c>
      <c r="W348">
        <v>0</v>
      </c>
      <c r="X348">
        <v>2077867240</v>
      </c>
      <c r="Y348">
        <f t="shared" si="206"/>
        <v>49.42</v>
      </c>
      <c r="AA348">
        <v>0</v>
      </c>
      <c r="AB348">
        <v>18.86</v>
      </c>
      <c r="AC348">
        <v>0</v>
      </c>
      <c r="AD348">
        <v>0</v>
      </c>
      <c r="AE348">
        <v>0</v>
      </c>
      <c r="AF348">
        <v>1.2</v>
      </c>
      <c r="AG348">
        <v>0</v>
      </c>
      <c r="AH348">
        <v>0</v>
      </c>
      <c r="AI348">
        <v>1</v>
      </c>
      <c r="AJ348">
        <v>15.72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49.42</v>
      </c>
      <c r="AU348" t="s">
        <v>6</v>
      </c>
      <c r="AV348">
        <v>0</v>
      </c>
      <c r="AW348">
        <v>2</v>
      </c>
      <c r="AX348">
        <v>92863792</v>
      </c>
      <c r="AY348">
        <v>1</v>
      </c>
      <c r="AZ348">
        <v>0</v>
      </c>
      <c r="BA348">
        <v>347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ROUND(Y348*Source!I111*DO348,7)</f>
        <v>0</v>
      </c>
      <c r="CX348">
        <f>ROUND(Y348*Source!I111,7)</f>
        <v>7.4130000000000003</v>
      </c>
      <c r="CY348">
        <f>AB348</f>
        <v>18.86</v>
      </c>
      <c r="CZ348">
        <f>AF348</f>
        <v>1.2</v>
      </c>
      <c r="DA348">
        <f>AJ348</f>
        <v>15.72</v>
      </c>
      <c r="DB348">
        <f t="shared" si="207"/>
        <v>59.3</v>
      </c>
      <c r="DC348">
        <f t="shared" si="208"/>
        <v>0</v>
      </c>
      <c r="DD348" t="s">
        <v>6</v>
      </c>
      <c r="DE348" t="s">
        <v>6</v>
      </c>
      <c r="DF348">
        <f t="shared" si="218"/>
        <v>0</v>
      </c>
      <c r="DG348">
        <f>ROUND(ROUND(AF348*AJ348,2)*CX348,2)</f>
        <v>139.81</v>
      </c>
      <c r="DH348">
        <f>ROUND(ROUND(AG348*AK348,2)*CX348,2)</f>
        <v>0</v>
      </c>
      <c r="DI348">
        <f t="shared" si="219"/>
        <v>0</v>
      </c>
      <c r="DJ348">
        <f>DG348</f>
        <v>139.81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ROW(Source!A111)</f>
        <v>111</v>
      </c>
      <c r="B349">
        <v>92862827</v>
      </c>
      <c r="C349">
        <v>92863773</v>
      </c>
      <c r="D349">
        <v>49521584</v>
      </c>
      <c r="E349">
        <v>1</v>
      </c>
      <c r="F349">
        <v>1</v>
      </c>
      <c r="G349">
        <v>1</v>
      </c>
      <c r="H349">
        <v>3</v>
      </c>
      <c r="I349" t="s">
        <v>772</v>
      </c>
      <c r="J349" t="s">
        <v>773</v>
      </c>
      <c r="K349" t="s">
        <v>774</v>
      </c>
      <c r="L349">
        <v>1339</v>
      </c>
      <c r="N349">
        <v>1007</v>
      </c>
      <c r="O349" t="s">
        <v>401</v>
      </c>
      <c r="P349" t="s">
        <v>401</v>
      </c>
      <c r="Q349">
        <v>1</v>
      </c>
      <c r="W349">
        <v>0</v>
      </c>
      <c r="X349">
        <v>-888710213</v>
      </c>
      <c r="Y349">
        <f t="shared" si="206"/>
        <v>0.91</v>
      </c>
      <c r="AA349">
        <v>382.02</v>
      </c>
      <c r="AB349">
        <v>0</v>
      </c>
      <c r="AC349">
        <v>0</v>
      </c>
      <c r="AD349">
        <v>0</v>
      </c>
      <c r="AE349">
        <v>38.51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0.91</v>
      </c>
      <c r="AU349" t="s">
        <v>6</v>
      </c>
      <c r="AV349">
        <v>0</v>
      </c>
      <c r="AW349">
        <v>2</v>
      </c>
      <c r="AX349">
        <v>92863793</v>
      </c>
      <c r="AY349">
        <v>1</v>
      </c>
      <c r="AZ349">
        <v>0</v>
      </c>
      <c r="BA349">
        <v>348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ROUND(Y349*Source!I111,7)</f>
        <v>0.13650000000000001</v>
      </c>
      <c r="CY349">
        <f t="shared" ref="CY349:CY355" si="220">AA349</f>
        <v>382.02</v>
      </c>
      <c r="CZ349">
        <f t="shared" ref="CZ349:CZ355" si="221">AE349</f>
        <v>38.51</v>
      </c>
      <c r="DA349">
        <f t="shared" ref="DA349:DA355" si="222">AI349</f>
        <v>9.92</v>
      </c>
      <c r="DB349">
        <f t="shared" si="207"/>
        <v>35.04</v>
      </c>
      <c r="DC349">
        <f t="shared" si="208"/>
        <v>0</v>
      </c>
      <c r="DD349" t="s">
        <v>6</v>
      </c>
      <c r="DE349" t="s">
        <v>6</v>
      </c>
      <c r="DF349">
        <f t="shared" ref="DF349:DF355" si="223">ROUND(ROUND(AE349*AI349,2)*CX349,2)</f>
        <v>52.15</v>
      </c>
      <c r="DG349">
        <f t="shared" ref="DG349:DG357" si="224">ROUND(ROUND(AF349,2)*CX349,2)</f>
        <v>0</v>
      </c>
      <c r="DH349">
        <f t="shared" ref="DH349:DH356" si="225">ROUND(ROUND(AG349,2)*CX349,2)</f>
        <v>0</v>
      </c>
      <c r="DI349">
        <f t="shared" si="219"/>
        <v>0</v>
      </c>
      <c r="DJ349">
        <f t="shared" ref="DJ349:DJ355" si="226">DF349</f>
        <v>52.15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ROW(Source!A111)</f>
        <v>111</v>
      </c>
      <c r="B350">
        <v>92862827</v>
      </c>
      <c r="C350">
        <v>92863773</v>
      </c>
      <c r="D350">
        <v>49521602</v>
      </c>
      <c r="E350">
        <v>1</v>
      </c>
      <c r="F350">
        <v>1</v>
      </c>
      <c r="G350">
        <v>1</v>
      </c>
      <c r="H350">
        <v>3</v>
      </c>
      <c r="I350" t="s">
        <v>775</v>
      </c>
      <c r="J350" t="s">
        <v>776</v>
      </c>
      <c r="K350" t="s">
        <v>777</v>
      </c>
      <c r="L350">
        <v>1339</v>
      </c>
      <c r="N350">
        <v>1007</v>
      </c>
      <c r="O350" t="s">
        <v>401</v>
      </c>
      <c r="P350" t="s">
        <v>401</v>
      </c>
      <c r="Q350">
        <v>1</v>
      </c>
      <c r="W350">
        <v>0</v>
      </c>
      <c r="X350">
        <v>-1761807714</v>
      </c>
      <c r="Y350">
        <f t="shared" si="206"/>
        <v>1</v>
      </c>
      <c r="AA350">
        <v>61.7</v>
      </c>
      <c r="AB350">
        <v>0</v>
      </c>
      <c r="AC350">
        <v>0</v>
      </c>
      <c r="AD350">
        <v>0</v>
      </c>
      <c r="AE350">
        <v>6.22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1</v>
      </c>
      <c r="AU350" t="s">
        <v>6</v>
      </c>
      <c r="AV350">
        <v>0</v>
      </c>
      <c r="AW350">
        <v>2</v>
      </c>
      <c r="AX350">
        <v>92863794</v>
      </c>
      <c r="AY350">
        <v>1</v>
      </c>
      <c r="AZ350">
        <v>0</v>
      </c>
      <c r="BA350">
        <v>349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ROUND(Y350*Source!I111,7)</f>
        <v>0.15</v>
      </c>
      <c r="CY350">
        <f t="shared" si="220"/>
        <v>61.7</v>
      </c>
      <c r="CZ350">
        <f t="shared" si="221"/>
        <v>6.22</v>
      </c>
      <c r="DA350">
        <f t="shared" si="222"/>
        <v>9.92</v>
      </c>
      <c r="DB350">
        <f t="shared" si="207"/>
        <v>6.22</v>
      </c>
      <c r="DC350">
        <f t="shared" si="208"/>
        <v>0</v>
      </c>
      <c r="DD350" t="s">
        <v>6</v>
      </c>
      <c r="DE350" t="s">
        <v>6</v>
      </c>
      <c r="DF350">
        <f t="shared" si="223"/>
        <v>9.26</v>
      </c>
      <c r="DG350">
        <f t="shared" si="224"/>
        <v>0</v>
      </c>
      <c r="DH350">
        <f t="shared" si="225"/>
        <v>0</v>
      </c>
      <c r="DI350">
        <f t="shared" si="219"/>
        <v>0</v>
      </c>
      <c r="DJ350">
        <f t="shared" si="226"/>
        <v>9.26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ROW(Source!A111)</f>
        <v>111</v>
      </c>
      <c r="B351">
        <v>92862827</v>
      </c>
      <c r="C351">
        <v>92863773</v>
      </c>
      <c r="D351">
        <v>49523203</v>
      </c>
      <c r="E351">
        <v>1</v>
      </c>
      <c r="F351">
        <v>1</v>
      </c>
      <c r="G351">
        <v>1</v>
      </c>
      <c r="H351">
        <v>3</v>
      </c>
      <c r="I351" t="s">
        <v>399</v>
      </c>
      <c r="J351" t="s">
        <v>402</v>
      </c>
      <c r="K351" t="s">
        <v>400</v>
      </c>
      <c r="L351">
        <v>1339</v>
      </c>
      <c r="N351">
        <v>1007</v>
      </c>
      <c r="O351" t="s">
        <v>401</v>
      </c>
      <c r="P351" t="s">
        <v>401</v>
      </c>
      <c r="Q351">
        <v>1</v>
      </c>
      <c r="W351">
        <v>1</v>
      </c>
      <c r="X351">
        <v>-143474561</v>
      </c>
      <c r="Y351">
        <f t="shared" si="206"/>
        <v>-24.73</v>
      </c>
      <c r="AA351">
        <v>24.2</v>
      </c>
      <c r="AB351">
        <v>0</v>
      </c>
      <c r="AC351">
        <v>0</v>
      </c>
      <c r="AD351">
        <v>0</v>
      </c>
      <c r="AE351">
        <v>2.44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-24.73</v>
      </c>
      <c r="AU351" t="s">
        <v>6</v>
      </c>
      <c r="AV351">
        <v>0</v>
      </c>
      <c r="AW351">
        <v>2</v>
      </c>
      <c r="AX351">
        <v>92863795</v>
      </c>
      <c r="AY351">
        <v>1</v>
      </c>
      <c r="AZ351">
        <v>6144</v>
      </c>
      <c r="BA351">
        <v>350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ROUND(Y351*Source!I111,7)</f>
        <v>-3.7094999999999998</v>
      </c>
      <c r="CY351">
        <f t="shared" si="220"/>
        <v>24.2</v>
      </c>
      <c r="CZ351">
        <f t="shared" si="221"/>
        <v>2.44</v>
      </c>
      <c r="DA351">
        <f t="shared" si="222"/>
        <v>9.92</v>
      </c>
      <c r="DB351">
        <f t="shared" si="207"/>
        <v>-60.34</v>
      </c>
      <c r="DC351">
        <f t="shared" si="208"/>
        <v>0</v>
      </c>
      <c r="DD351" t="s">
        <v>6</v>
      </c>
      <c r="DE351" t="s">
        <v>6</v>
      </c>
      <c r="DF351">
        <f t="shared" si="223"/>
        <v>-89.77</v>
      </c>
      <c r="DG351">
        <f t="shared" si="224"/>
        <v>0</v>
      </c>
      <c r="DH351">
        <f t="shared" si="225"/>
        <v>0</v>
      </c>
      <c r="DI351">
        <f t="shared" si="219"/>
        <v>0</v>
      </c>
      <c r="DJ351">
        <f t="shared" si="226"/>
        <v>-89.77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ROW(Source!A111)</f>
        <v>111</v>
      </c>
      <c r="B352">
        <v>92862827</v>
      </c>
      <c r="C352">
        <v>92863773</v>
      </c>
      <c r="D352">
        <v>49524232</v>
      </c>
      <c r="E352">
        <v>1</v>
      </c>
      <c r="F352">
        <v>1</v>
      </c>
      <c r="G352">
        <v>1</v>
      </c>
      <c r="H352">
        <v>3</v>
      </c>
      <c r="I352" t="s">
        <v>413</v>
      </c>
      <c r="J352" t="s">
        <v>415</v>
      </c>
      <c r="K352" t="s">
        <v>414</v>
      </c>
      <c r="L352">
        <v>1348</v>
      </c>
      <c r="N352">
        <v>1009</v>
      </c>
      <c r="O352" t="s">
        <v>185</v>
      </c>
      <c r="P352" t="s">
        <v>185</v>
      </c>
      <c r="Q352">
        <v>1000</v>
      </c>
      <c r="W352">
        <v>1</v>
      </c>
      <c r="X352">
        <v>1913150405</v>
      </c>
      <c r="Y352">
        <f t="shared" si="206"/>
        <v>-6.9999999999999999E-4</v>
      </c>
      <c r="AA352">
        <v>134515.20000000001</v>
      </c>
      <c r="AB352">
        <v>0</v>
      </c>
      <c r="AC352">
        <v>0</v>
      </c>
      <c r="AD352">
        <v>0</v>
      </c>
      <c r="AE352">
        <v>13560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-6.9999999999999999E-4</v>
      </c>
      <c r="AU352" t="s">
        <v>6</v>
      </c>
      <c r="AV352">
        <v>0</v>
      </c>
      <c r="AW352">
        <v>2</v>
      </c>
      <c r="AX352">
        <v>92863796</v>
      </c>
      <c r="AY352">
        <v>1</v>
      </c>
      <c r="AZ352">
        <v>6144</v>
      </c>
      <c r="BA352">
        <v>351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ROUND(Y352*Source!I111,7)</f>
        <v>-1.05E-4</v>
      </c>
      <c r="CY352">
        <f t="shared" si="220"/>
        <v>134515.20000000001</v>
      </c>
      <c r="CZ352">
        <f t="shared" si="221"/>
        <v>13560</v>
      </c>
      <c r="DA352">
        <f t="shared" si="222"/>
        <v>9.92</v>
      </c>
      <c r="DB352">
        <f t="shared" si="207"/>
        <v>-9.49</v>
      </c>
      <c r="DC352">
        <f t="shared" si="208"/>
        <v>0</v>
      </c>
      <c r="DD352" t="s">
        <v>6</v>
      </c>
      <c r="DE352" t="s">
        <v>6</v>
      </c>
      <c r="DF352">
        <f t="shared" si="223"/>
        <v>-14.12</v>
      </c>
      <c r="DG352">
        <f t="shared" si="224"/>
        <v>0</v>
      </c>
      <c r="DH352">
        <f t="shared" si="225"/>
        <v>0</v>
      </c>
      <c r="DI352">
        <f t="shared" si="219"/>
        <v>0</v>
      </c>
      <c r="DJ352">
        <f t="shared" si="226"/>
        <v>-14.12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ROW(Source!A111)</f>
        <v>111</v>
      </c>
      <c r="B353">
        <v>92862827</v>
      </c>
      <c r="C353">
        <v>92863773</v>
      </c>
      <c r="D353">
        <v>49527729</v>
      </c>
      <c r="E353">
        <v>1</v>
      </c>
      <c r="F353">
        <v>1</v>
      </c>
      <c r="G353">
        <v>1</v>
      </c>
      <c r="H353">
        <v>3</v>
      </c>
      <c r="I353" t="s">
        <v>404</v>
      </c>
      <c r="J353" t="s">
        <v>407</v>
      </c>
      <c r="K353" t="s">
        <v>405</v>
      </c>
      <c r="L353">
        <v>1346</v>
      </c>
      <c r="N353">
        <v>1009</v>
      </c>
      <c r="O353" t="s">
        <v>406</v>
      </c>
      <c r="P353" t="s">
        <v>406</v>
      </c>
      <c r="Q353">
        <v>1</v>
      </c>
      <c r="W353">
        <v>1</v>
      </c>
      <c r="X353">
        <v>30735328</v>
      </c>
      <c r="Y353">
        <f t="shared" si="206"/>
        <v>-0.09</v>
      </c>
      <c r="AA353">
        <v>21.33</v>
      </c>
      <c r="AB353">
        <v>0</v>
      </c>
      <c r="AC353">
        <v>0</v>
      </c>
      <c r="AD353">
        <v>0</v>
      </c>
      <c r="AE353">
        <v>2.15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-0.09</v>
      </c>
      <c r="AU353" t="s">
        <v>6</v>
      </c>
      <c r="AV353">
        <v>0</v>
      </c>
      <c r="AW353">
        <v>2</v>
      </c>
      <c r="AX353">
        <v>92863797</v>
      </c>
      <c r="AY353">
        <v>1</v>
      </c>
      <c r="AZ353">
        <v>6144</v>
      </c>
      <c r="BA353">
        <v>352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ROUND(Y353*Source!I111,7)</f>
        <v>-1.35E-2</v>
      </c>
      <c r="CY353">
        <f t="shared" si="220"/>
        <v>21.33</v>
      </c>
      <c r="CZ353">
        <f t="shared" si="221"/>
        <v>2.15</v>
      </c>
      <c r="DA353">
        <f t="shared" si="222"/>
        <v>9.92</v>
      </c>
      <c r="DB353">
        <f t="shared" si="207"/>
        <v>-0.19</v>
      </c>
      <c r="DC353">
        <f t="shared" si="208"/>
        <v>0</v>
      </c>
      <c r="DD353" t="s">
        <v>6</v>
      </c>
      <c r="DE353" t="s">
        <v>6</v>
      </c>
      <c r="DF353">
        <f t="shared" si="223"/>
        <v>-0.28999999999999998</v>
      </c>
      <c r="DG353">
        <f t="shared" si="224"/>
        <v>0</v>
      </c>
      <c r="DH353">
        <f t="shared" si="225"/>
        <v>0</v>
      </c>
      <c r="DI353">
        <f t="shared" si="219"/>
        <v>0</v>
      </c>
      <c r="DJ353">
        <f t="shared" si="226"/>
        <v>-0.28999999999999998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ROW(Source!A111)</f>
        <v>111</v>
      </c>
      <c r="B354">
        <v>92862827</v>
      </c>
      <c r="C354">
        <v>92863773</v>
      </c>
      <c r="D354">
        <v>49528529</v>
      </c>
      <c r="E354">
        <v>1</v>
      </c>
      <c r="F354">
        <v>1</v>
      </c>
      <c r="G354">
        <v>1</v>
      </c>
      <c r="H354">
        <v>3</v>
      </c>
      <c r="I354" t="s">
        <v>409</v>
      </c>
      <c r="J354" t="s">
        <v>411</v>
      </c>
      <c r="K354" t="s">
        <v>410</v>
      </c>
      <c r="L354">
        <v>1339</v>
      </c>
      <c r="N354">
        <v>1007</v>
      </c>
      <c r="O354" t="s">
        <v>401</v>
      </c>
      <c r="P354" t="s">
        <v>401</v>
      </c>
      <c r="Q354">
        <v>1</v>
      </c>
      <c r="W354">
        <v>1</v>
      </c>
      <c r="X354">
        <v>1129920326</v>
      </c>
      <c r="Y354">
        <f t="shared" si="206"/>
        <v>-0.114</v>
      </c>
      <c r="AA354">
        <v>5952</v>
      </c>
      <c r="AB354">
        <v>0</v>
      </c>
      <c r="AC354">
        <v>0</v>
      </c>
      <c r="AD354">
        <v>0</v>
      </c>
      <c r="AE354">
        <v>600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-0.114</v>
      </c>
      <c r="AU354" t="s">
        <v>6</v>
      </c>
      <c r="AV354">
        <v>0</v>
      </c>
      <c r="AW354">
        <v>2</v>
      </c>
      <c r="AX354">
        <v>92863798</v>
      </c>
      <c r="AY354">
        <v>1</v>
      </c>
      <c r="AZ354">
        <v>6144</v>
      </c>
      <c r="BA354">
        <v>353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ROUND(Y354*Source!I111,7)</f>
        <v>-1.7100000000000001E-2</v>
      </c>
      <c r="CY354">
        <f t="shared" si="220"/>
        <v>5952</v>
      </c>
      <c r="CZ354">
        <f t="shared" si="221"/>
        <v>600</v>
      </c>
      <c r="DA354">
        <f t="shared" si="222"/>
        <v>9.92</v>
      </c>
      <c r="DB354">
        <f t="shared" si="207"/>
        <v>-68.400000000000006</v>
      </c>
      <c r="DC354">
        <f t="shared" si="208"/>
        <v>0</v>
      </c>
      <c r="DD354" t="s">
        <v>6</v>
      </c>
      <c r="DE354" t="s">
        <v>6</v>
      </c>
      <c r="DF354">
        <f t="shared" si="223"/>
        <v>-101.78</v>
      </c>
      <c r="DG354">
        <f t="shared" si="224"/>
        <v>0</v>
      </c>
      <c r="DH354">
        <f t="shared" si="225"/>
        <v>0</v>
      </c>
      <c r="DI354">
        <f t="shared" si="219"/>
        <v>0</v>
      </c>
      <c r="DJ354">
        <f t="shared" si="226"/>
        <v>-101.78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ROW(Source!A111)</f>
        <v>111</v>
      </c>
      <c r="B355">
        <v>92862827</v>
      </c>
      <c r="C355">
        <v>92863773</v>
      </c>
      <c r="D355">
        <v>49579098</v>
      </c>
      <c r="E355">
        <v>1</v>
      </c>
      <c r="F355">
        <v>1</v>
      </c>
      <c r="G355">
        <v>1</v>
      </c>
      <c r="H355">
        <v>3</v>
      </c>
      <c r="I355" t="s">
        <v>395</v>
      </c>
      <c r="J355" t="s">
        <v>397</v>
      </c>
      <c r="K355" t="s">
        <v>396</v>
      </c>
      <c r="L355">
        <v>1301</v>
      </c>
      <c r="N355">
        <v>1003</v>
      </c>
      <c r="O355" t="s">
        <v>190</v>
      </c>
      <c r="P355" t="s">
        <v>190</v>
      </c>
      <c r="Q355">
        <v>1</v>
      </c>
      <c r="W355">
        <v>0</v>
      </c>
      <c r="X355">
        <v>32622699</v>
      </c>
      <c r="Y355">
        <f t="shared" si="206"/>
        <v>100</v>
      </c>
      <c r="AA355">
        <v>1506.55</v>
      </c>
      <c r="AB355">
        <v>0</v>
      </c>
      <c r="AC355">
        <v>0</v>
      </c>
      <c r="AD355">
        <v>0</v>
      </c>
      <c r="AE355">
        <v>151.87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 t="s">
        <v>6</v>
      </c>
      <c r="AT355">
        <v>100</v>
      </c>
      <c r="AU355" t="s">
        <v>6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ROUND(Y355*Source!I111,7)</f>
        <v>15</v>
      </c>
      <c r="CY355">
        <f t="shared" si="220"/>
        <v>1506.55</v>
      </c>
      <c r="CZ355">
        <f t="shared" si="221"/>
        <v>151.87</v>
      </c>
      <c r="DA355">
        <f t="shared" si="222"/>
        <v>9.92</v>
      </c>
      <c r="DB355">
        <f t="shared" si="207"/>
        <v>15187</v>
      </c>
      <c r="DC355">
        <f t="shared" si="208"/>
        <v>0</v>
      </c>
      <c r="DD355" t="s">
        <v>6</v>
      </c>
      <c r="DE355" t="s">
        <v>6</v>
      </c>
      <c r="DF355">
        <f t="shared" si="223"/>
        <v>22598.25</v>
      </c>
      <c r="DG355">
        <f t="shared" si="224"/>
        <v>0</v>
      </c>
      <c r="DH355">
        <f t="shared" si="225"/>
        <v>0</v>
      </c>
      <c r="DI355">
        <f t="shared" si="219"/>
        <v>0</v>
      </c>
      <c r="DJ355">
        <f t="shared" si="226"/>
        <v>22598.25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ROW(Source!A117)</f>
        <v>117</v>
      </c>
      <c r="B356">
        <v>92862827</v>
      </c>
      <c r="C356">
        <v>92863806</v>
      </c>
      <c r="D356">
        <v>49510765</v>
      </c>
      <c r="E356">
        <v>70</v>
      </c>
      <c r="F356">
        <v>1</v>
      </c>
      <c r="G356">
        <v>1</v>
      </c>
      <c r="H356">
        <v>1</v>
      </c>
      <c r="I356" t="s">
        <v>749</v>
      </c>
      <c r="J356" t="s">
        <v>6</v>
      </c>
      <c r="K356" t="s">
        <v>750</v>
      </c>
      <c r="L356">
        <v>1191</v>
      </c>
      <c r="N356">
        <v>1013</v>
      </c>
      <c r="O356" t="s">
        <v>682</v>
      </c>
      <c r="P356" t="s">
        <v>682</v>
      </c>
      <c r="Q356">
        <v>1</v>
      </c>
      <c r="W356">
        <v>0</v>
      </c>
      <c r="X356">
        <v>-946583284</v>
      </c>
      <c r="Y356">
        <f t="shared" si="206"/>
        <v>72.5</v>
      </c>
      <c r="AA356">
        <v>0</v>
      </c>
      <c r="AB356">
        <v>0</v>
      </c>
      <c r="AC356">
        <v>0</v>
      </c>
      <c r="AD356">
        <v>437.74</v>
      </c>
      <c r="AE356">
        <v>0</v>
      </c>
      <c r="AF356">
        <v>0</v>
      </c>
      <c r="AG356">
        <v>0</v>
      </c>
      <c r="AH356">
        <v>9.76</v>
      </c>
      <c r="AI356">
        <v>1</v>
      </c>
      <c r="AJ356">
        <v>1</v>
      </c>
      <c r="AK356">
        <v>1</v>
      </c>
      <c r="AL356">
        <v>44.85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72.5</v>
      </c>
      <c r="AU356" t="s">
        <v>6</v>
      </c>
      <c r="AV356">
        <v>1</v>
      </c>
      <c r="AW356">
        <v>2</v>
      </c>
      <c r="AX356">
        <v>92863820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ROUND(AT356*Source!I117*AH356*AL356,2)</f>
        <v>571.25</v>
      </c>
      <c r="CV356">
        <f>ROUND(Y356*Source!I117,7)</f>
        <v>1.3049999999999999</v>
      </c>
      <c r="CW356">
        <v>0</v>
      </c>
      <c r="CX356">
        <f>ROUND(Y356*Source!I117,7)</f>
        <v>1.3049999999999999</v>
      </c>
      <c r="CY356">
        <f>AD356</f>
        <v>437.74</v>
      </c>
      <c r="CZ356">
        <f>AH356</f>
        <v>9.76</v>
      </c>
      <c r="DA356">
        <f>AL356</f>
        <v>44.85</v>
      </c>
      <c r="DB356">
        <f t="shared" si="207"/>
        <v>707.6</v>
      </c>
      <c r="DC356">
        <f t="shared" si="208"/>
        <v>0</v>
      </c>
      <c r="DD356" t="s">
        <v>6</v>
      </c>
      <c r="DE356" t="s">
        <v>6</v>
      </c>
      <c r="DF356">
        <f t="shared" ref="DF356:DF361" si="227">ROUND(ROUND(AE356,2)*CX356,2)</f>
        <v>0</v>
      </c>
      <c r="DG356">
        <f t="shared" si="224"/>
        <v>0</v>
      </c>
      <c r="DH356">
        <f t="shared" si="225"/>
        <v>0</v>
      </c>
      <c r="DI356">
        <f>ROUND(ROUND(AH356*AL356,2)*CX356,2)</f>
        <v>571.25</v>
      </c>
      <c r="DJ356">
        <f>DI356</f>
        <v>571.25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ROW(Source!A117)</f>
        <v>117</v>
      </c>
      <c r="B357">
        <v>92862827</v>
      </c>
      <c r="C357">
        <v>92863806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683</v>
      </c>
      <c r="J357" t="s">
        <v>6</v>
      </c>
      <c r="K357" t="s">
        <v>684</v>
      </c>
      <c r="L357">
        <v>1191</v>
      </c>
      <c r="N357">
        <v>1013</v>
      </c>
      <c r="O357" t="s">
        <v>682</v>
      </c>
      <c r="P357" t="s">
        <v>682</v>
      </c>
      <c r="Q357">
        <v>1</v>
      </c>
      <c r="W357">
        <v>0</v>
      </c>
      <c r="X357">
        <v>-1417349443</v>
      </c>
      <c r="Y357">
        <f t="shared" ref="Y357:Y388" si="228">AT357</f>
        <v>1.77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1.77</v>
      </c>
      <c r="AU357" t="s">
        <v>6</v>
      </c>
      <c r="AV357">
        <v>2</v>
      </c>
      <c r="AW357">
        <v>2</v>
      </c>
      <c r="AX357">
        <v>92863821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ROUND(Y357*Source!I117,7)</f>
        <v>3.1859999999999999E-2</v>
      </c>
      <c r="CY357">
        <f>AD357</f>
        <v>0</v>
      </c>
      <c r="CZ357">
        <f>AH357</f>
        <v>0</v>
      </c>
      <c r="DA357">
        <f>AL357</f>
        <v>1</v>
      </c>
      <c r="DB357">
        <f t="shared" ref="DB357:DB388" si="229">ROUND(ROUND(AT357*CZ357,2),2)</f>
        <v>0</v>
      </c>
      <c r="DC357">
        <f t="shared" ref="DC357:DC388" si="230">ROUND(ROUND(AT357*AG357,2),2)</f>
        <v>0</v>
      </c>
      <c r="DD357" t="s">
        <v>6</v>
      </c>
      <c r="DE357" t="s">
        <v>6</v>
      </c>
      <c r="DF357">
        <f t="shared" si="227"/>
        <v>0</v>
      </c>
      <c r="DG357">
        <f t="shared" si="224"/>
        <v>0</v>
      </c>
      <c r="DH357">
        <f>ROUND(ROUND(AG357*AK357,2)*CX357,2)</f>
        <v>0</v>
      </c>
      <c r="DI357">
        <f t="shared" ref="DI357:DI368" si="231">ROUND(ROUND(AH357,2)*CX357,2)</f>
        <v>0</v>
      </c>
      <c r="DJ357">
        <f>DI357</f>
        <v>0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ROW(Source!A117)</f>
        <v>117</v>
      </c>
      <c r="B358">
        <v>92862827</v>
      </c>
      <c r="C358">
        <v>92863806</v>
      </c>
      <c r="D358">
        <v>49672515</v>
      </c>
      <c r="E358">
        <v>1</v>
      </c>
      <c r="F358">
        <v>1</v>
      </c>
      <c r="G358">
        <v>1</v>
      </c>
      <c r="H358">
        <v>2</v>
      </c>
      <c r="I358" t="s">
        <v>723</v>
      </c>
      <c r="J358" t="s">
        <v>724</v>
      </c>
      <c r="K358" t="s">
        <v>725</v>
      </c>
      <c r="L358">
        <v>1367</v>
      </c>
      <c r="N358">
        <v>1011</v>
      </c>
      <c r="O358" t="s">
        <v>688</v>
      </c>
      <c r="P358" t="s">
        <v>688</v>
      </c>
      <c r="Q358">
        <v>1</v>
      </c>
      <c r="W358">
        <v>0</v>
      </c>
      <c r="X358">
        <v>-130837057</v>
      </c>
      <c r="Y358">
        <f t="shared" si="228"/>
        <v>0.27</v>
      </c>
      <c r="AA358">
        <v>0</v>
      </c>
      <c r="AB358">
        <v>1358.21</v>
      </c>
      <c r="AC358">
        <v>605.48</v>
      </c>
      <c r="AD358">
        <v>0</v>
      </c>
      <c r="AE358">
        <v>0</v>
      </c>
      <c r="AF358">
        <v>86.4</v>
      </c>
      <c r="AG358">
        <v>13.5</v>
      </c>
      <c r="AH358">
        <v>0</v>
      </c>
      <c r="AI358">
        <v>1</v>
      </c>
      <c r="AJ358">
        <v>15.72</v>
      </c>
      <c r="AK358">
        <v>44.85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0.27</v>
      </c>
      <c r="AU358" t="s">
        <v>6</v>
      </c>
      <c r="AV358">
        <v>0</v>
      </c>
      <c r="AW358">
        <v>2</v>
      </c>
      <c r="AX358">
        <v>92863822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ROUND(Y358*Source!I117*DO358,7)</f>
        <v>0</v>
      </c>
      <c r="CX358">
        <f>ROUND(Y358*Source!I117,7)</f>
        <v>4.8599999999999997E-3</v>
      </c>
      <c r="CY358">
        <f>AB358</f>
        <v>1358.21</v>
      </c>
      <c r="CZ358">
        <f>AF358</f>
        <v>86.4</v>
      </c>
      <c r="DA358">
        <f>AJ358</f>
        <v>15.72</v>
      </c>
      <c r="DB358">
        <f t="shared" si="229"/>
        <v>23.33</v>
      </c>
      <c r="DC358">
        <f t="shared" si="230"/>
        <v>3.65</v>
      </c>
      <c r="DD358" t="s">
        <v>6</v>
      </c>
      <c r="DE358" t="s">
        <v>6</v>
      </c>
      <c r="DF358">
        <f t="shared" si="227"/>
        <v>0</v>
      </c>
      <c r="DG358">
        <f>ROUND(ROUND(AF358*AJ358,2)*CX358,2)</f>
        <v>6.6</v>
      </c>
      <c r="DH358">
        <f>ROUND(ROUND(AG358*AK358,2)*CX358,2)</f>
        <v>2.94</v>
      </c>
      <c r="DI358">
        <f t="shared" si="231"/>
        <v>0</v>
      </c>
      <c r="DJ358">
        <f>DG358</f>
        <v>6.6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ROW(Source!A117)</f>
        <v>117</v>
      </c>
      <c r="B359">
        <v>92862827</v>
      </c>
      <c r="C359">
        <v>92863806</v>
      </c>
      <c r="D359">
        <v>49672573</v>
      </c>
      <c r="E359">
        <v>1</v>
      </c>
      <c r="F359">
        <v>1</v>
      </c>
      <c r="G359">
        <v>1</v>
      </c>
      <c r="H359">
        <v>2</v>
      </c>
      <c r="I359" t="s">
        <v>685</v>
      </c>
      <c r="J359" t="s">
        <v>686</v>
      </c>
      <c r="K359" t="s">
        <v>687</v>
      </c>
      <c r="L359">
        <v>1367</v>
      </c>
      <c r="N359">
        <v>1011</v>
      </c>
      <c r="O359" t="s">
        <v>688</v>
      </c>
      <c r="P359" t="s">
        <v>688</v>
      </c>
      <c r="Q359">
        <v>1</v>
      </c>
      <c r="W359">
        <v>0</v>
      </c>
      <c r="X359">
        <v>-430484415</v>
      </c>
      <c r="Y359">
        <f t="shared" si="228"/>
        <v>0.1</v>
      </c>
      <c r="AA359">
        <v>0</v>
      </c>
      <c r="AB359">
        <v>1814.09</v>
      </c>
      <c r="AC359">
        <v>605.48</v>
      </c>
      <c r="AD359">
        <v>0</v>
      </c>
      <c r="AE359">
        <v>0</v>
      </c>
      <c r="AF359">
        <v>115.4</v>
      </c>
      <c r="AG359">
        <v>13.5</v>
      </c>
      <c r="AH359">
        <v>0</v>
      </c>
      <c r="AI359">
        <v>1</v>
      </c>
      <c r="AJ359">
        <v>15.72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0.1</v>
      </c>
      <c r="AU359" t="s">
        <v>6</v>
      </c>
      <c r="AV359">
        <v>0</v>
      </c>
      <c r="AW359">
        <v>2</v>
      </c>
      <c r="AX359">
        <v>92863823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ROUND(Y359*Source!I117*DO359,7)</f>
        <v>0</v>
      </c>
      <c r="CX359">
        <f>ROUND(Y359*Source!I117,7)</f>
        <v>1.8E-3</v>
      </c>
      <c r="CY359">
        <f>AB359</f>
        <v>1814.09</v>
      </c>
      <c r="CZ359">
        <f>AF359</f>
        <v>115.4</v>
      </c>
      <c r="DA359">
        <f>AJ359</f>
        <v>15.72</v>
      </c>
      <c r="DB359">
        <f t="shared" si="229"/>
        <v>11.54</v>
      </c>
      <c r="DC359">
        <f t="shared" si="230"/>
        <v>1.35</v>
      </c>
      <c r="DD359" t="s">
        <v>6</v>
      </c>
      <c r="DE359" t="s">
        <v>6</v>
      </c>
      <c r="DF359">
        <f t="shared" si="227"/>
        <v>0</v>
      </c>
      <c r="DG359">
        <f>ROUND(ROUND(AF359*AJ359,2)*CX359,2)</f>
        <v>3.27</v>
      </c>
      <c r="DH359">
        <f>ROUND(ROUND(AG359*AK359,2)*CX359,2)</f>
        <v>1.0900000000000001</v>
      </c>
      <c r="DI359">
        <f t="shared" si="231"/>
        <v>0</v>
      </c>
      <c r="DJ359">
        <f>DG359</f>
        <v>3.27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ROW(Source!A117)</f>
        <v>117</v>
      </c>
      <c r="B360">
        <v>92862827</v>
      </c>
      <c r="C360">
        <v>92863806</v>
      </c>
      <c r="D360">
        <v>49673503</v>
      </c>
      <c r="E360">
        <v>1</v>
      </c>
      <c r="F360">
        <v>1</v>
      </c>
      <c r="G360">
        <v>1</v>
      </c>
      <c r="H360">
        <v>2</v>
      </c>
      <c r="I360" t="s">
        <v>695</v>
      </c>
      <c r="J360" t="s">
        <v>696</v>
      </c>
      <c r="K360" t="s">
        <v>697</v>
      </c>
      <c r="L360">
        <v>1367</v>
      </c>
      <c r="N360">
        <v>1011</v>
      </c>
      <c r="O360" t="s">
        <v>688</v>
      </c>
      <c r="P360" t="s">
        <v>688</v>
      </c>
      <c r="Q360">
        <v>1</v>
      </c>
      <c r="W360">
        <v>0</v>
      </c>
      <c r="X360">
        <v>509054691</v>
      </c>
      <c r="Y360">
        <f t="shared" si="228"/>
        <v>1.4</v>
      </c>
      <c r="AA360">
        <v>0</v>
      </c>
      <c r="AB360">
        <v>1032.96</v>
      </c>
      <c r="AC360">
        <v>520.26</v>
      </c>
      <c r="AD360">
        <v>0</v>
      </c>
      <c r="AE360">
        <v>0</v>
      </c>
      <c r="AF360">
        <v>65.709999999999994</v>
      </c>
      <c r="AG360">
        <v>11.6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1.4</v>
      </c>
      <c r="AU360" t="s">
        <v>6</v>
      </c>
      <c r="AV360">
        <v>0</v>
      </c>
      <c r="AW360">
        <v>2</v>
      </c>
      <c r="AX360">
        <v>92863824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ROUND(Y360*Source!I117*DO360,7)</f>
        <v>0</v>
      </c>
      <c r="CX360">
        <f>ROUND(Y360*Source!I117,7)</f>
        <v>2.52E-2</v>
      </c>
      <c r="CY360">
        <f>AB360</f>
        <v>1032.96</v>
      </c>
      <c r="CZ360">
        <f>AF360</f>
        <v>65.709999999999994</v>
      </c>
      <c r="DA360">
        <f>AJ360</f>
        <v>15.72</v>
      </c>
      <c r="DB360">
        <f t="shared" si="229"/>
        <v>91.99</v>
      </c>
      <c r="DC360">
        <f t="shared" si="230"/>
        <v>16.239999999999998</v>
      </c>
      <c r="DD360" t="s">
        <v>6</v>
      </c>
      <c r="DE360" t="s">
        <v>6</v>
      </c>
      <c r="DF360">
        <f t="shared" si="227"/>
        <v>0</v>
      </c>
      <c r="DG360">
        <f>ROUND(ROUND(AF360*AJ360,2)*CX360,2)</f>
        <v>26.03</v>
      </c>
      <c r="DH360">
        <f>ROUND(ROUND(AG360*AK360,2)*CX360,2)</f>
        <v>13.11</v>
      </c>
      <c r="DI360">
        <f t="shared" si="231"/>
        <v>0</v>
      </c>
      <c r="DJ360">
        <f>DG360</f>
        <v>26.03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ROW(Source!A117)</f>
        <v>117</v>
      </c>
      <c r="B361">
        <v>92862827</v>
      </c>
      <c r="C361">
        <v>92863806</v>
      </c>
      <c r="D361">
        <v>49673658</v>
      </c>
      <c r="E361">
        <v>1</v>
      </c>
      <c r="F361">
        <v>1</v>
      </c>
      <c r="G361">
        <v>1</v>
      </c>
      <c r="H361">
        <v>2</v>
      </c>
      <c r="I361" t="s">
        <v>769</v>
      </c>
      <c r="J361" t="s">
        <v>770</v>
      </c>
      <c r="K361" t="s">
        <v>771</v>
      </c>
      <c r="L361">
        <v>1367</v>
      </c>
      <c r="N361">
        <v>1011</v>
      </c>
      <c r="O361" t="s">
        <v>688</v>
      </c>
      <c r="P361" t="s">
        <v>688</v>
      </c>
      <c r="Q361">
        <v>1</v>
      </c>
      <c r="W361">
        <v>0</v>
      </c>
      <c r="X361">
        <v>2077867240</v>
      </c>
      <c r="Y361">
        <f t="shared" si="228"/>
        <v>34.92</v>
      </c>
      <c r="AA361">
        <v>0</v>
      </c>
      <c r="AB361">
        <v>18.86</v>
      </c>
      <c r="AC361">
        <v>0</v>
      </c>
      <c r="AD361">
        <v>0</v>
      </c>
      <c r="AE361">
        <v>0</v>
      </c>
      <c r="AF361">
        <v>1.2</v>
      </c>
      <c r="AG361">
        <v>0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34.92</v>
      </c>
      <c r="AU361" t="s">
        <v>6</v>
      </c>
      <c r="AV361">
        <v>0</v>
      </c>
      <c r="AW361">
        <v>2</v>
      </c>
      <c r="AX361">
        <v>92863825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ROUND(Y361*Source!I117*DO361,7)</f>
        <v>0</v>
      </c>
      <c r="CX361">
        <f>ROUND(Y361*Source!I117,7)</f>
        <v>0.62856000000000001</v>
      </c>
      <c r="CY361">
        <f>AB361</f>
        <v>18.86</v>
      </c>
      <c r="CZ361">
        <f>AF361</f>
        <v>1.2</v>
      </c>
      <c r="DA361">
        <f>AJ361</f>
        <v>15.72</v>
      </c>
      <c r="DB361">
        <f t="shared" si="229"/>
        <v>41.9</v>
      </c>
      <c r="DC361">
        <f t="shared" si="230"/>
        <v>0</v>
      </c>
      <c r="DD361" t="s">
        <v>6</v>
      </c>
      <c r="DE361" t="s">
        <v>6</v>
      </c>
      <c r="DF361">
        <f t="shared" si="227"/>
        <v>0</v>
      </c>
      <c r="DG361">
        <f>ROUND(ROUND(AF361*AJ361,2)*CX361,2)</f>
        <v>11.85</v>
      </c>
      <c r="DH361">
        <f>ROUND(ROUND(AG361*AK361,2)*CX361,2)</f>
        <v>0</v>
      </c>
      <c r="DI361">
        <f t="shared" si="231"/>
        <v>0</v>
      </c>
      <c r="DJ361">
        <f>DG361</f>
        <v>11.85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ROW(Source!A117)</f>
        <v>117</v>
      </c>
      <c r="B362">
        <v>92862827</v>
      </c>
      <c r="C362">
        <v>92863806</v>
      </c>
      <c r="D362">
        <v>49521584</v>
      </c>
      <c r="E362">
        <v>1</v>
      </c>
      <c r="F362">
        <v>1</v>
      </c>
      <c r="G362">
        <v>1</v>
      </c>
      <c r="H362">
        <v>3</v>
      </c>
      <c r="I362" t="s">
        <v>772</v>
      </c>
      <c r="J362" t="s">
        <v>773</v>
      </c>
      <c r="K362" t="s">
        <v>774</v>
      </c>
      <c r="L362">
        <v>1339</v>
      </c>
      <c r="N362">
        <v>1007</v>
      </c>
      <c r="O362" t="s">
        <v>401</v>
      </c>
      <c r="P362" t="s">
        <v>401</v>
      </c>
      <c r="Q362">
        <v>1</v>
      </c>
      <c r="W362">
        <v>0</v>
      </c>
      <c r="X362">
        <v>-888710213</v>
      </c>
      <c r="Y362">
        <f t="shared" si="228"/>
        <v>0.61</v>
      </c>
      <c r="AA362">
        <v>382.02</v>
      </c>
      <c r="AB362">
        <v>0</v>
      </c>
      <c r="AC362">
        <v>0</v>
      </c>
      <c r="AD362">
        <v>0</v>
      </c>
      <c r="AE362">
        <v>38.51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0.61</v>
      </c>
      <c r="AU362" t="s">
        <v>6</v>
      </c>
      <c r="AV362">
        <v>0</v>
      </c>
      <c r="AW362">
        <v>2</v>
      </c>
      <c r="AX362">
        <v>92863826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ROUND(Y362*Source!I117,7)</f>
        <v>1.098E-2</v>
      </c>
      <c r="CY362">
        <f t="shared" ref="CY362:CY368" si="232">AA362</f>
        <v>382.02</v>
      </c>
      <c r="CZ362">
        <f t="shared" ref="CZ362:CZ368" si="233">AE362</f>
        <v>38.51</v>
      </c>
      <c r="DA362">
        <f t="shared" ref="DA362:DA368" si="234">AI362</f>
        <v>9.92</v>
      </c>
      <c r="DB362">
        <f t="shared" si="229"/>
        <v>23.49</v>
      </c>
      <c r="DC362">
        <f t="shared" si="230"/>
        <v>0</v>
      </c>
      <c r="DD362" t="s">
        <v>6</v>
      </c>
      <c r="DE362" t="s">
        <v>6</v>
      </c>
      <c r="DF362">
        <f t="shared" ref="DF362:DF368" si="235">ROUND(ROUND(AE362*AI362,2)*CX362,2)</f>
        <v>4.1900000000000004</v>
      </c>
      <c r="DG362">
        <f t="shared" ref="DG362:DG370" si="236">ROUND(ROUND(AF362,2)*CX362,2)</f>
        <v>0</v>
      </c>
      <c r="DH362">
        <f t="shared" ref="DH362:DH369" si="237">ROUND(ROUND(AG362,2)*CX362,2)</f>
        <v>0</v>
      </c>
      <c r="DI362">
        <f t="shared" si="231"/>
        <v>0</v>
      </c>
      <c r="DJ362">
        <f t="shared" ref="DJ362:DJ368" si="238">DF362</f>
        <v>4.1900000000000004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ROW(Source!A117)</f>
        <v>117</v>
      </c>
      <c r="B363">
        <v>92862827</v>
      </c>
      <c r="C363">
        <v>92863806</v>
      </c>
      <c r="D363">
        <v>49521602</v>
      </c>
      <c r="E363">
        <v>1</v>
      </c>
      <c r="F363">
        <v>1</v>
      </c>
      <c r="G363">
        <v>1</v>
      </c>
      <c r="H363">
        <v>3</v>
      </c>
      <c r="I363" t="s">
        <v>775</v>
      </c>
      <c r="J363" t="s">
        <v>776</v>
      </c>
      <c r="K363" t="s">
        <v>777</v>
      </c>
      <c r="L363">
        <v>1339</v>
      </c>
      <c r="N363">
        <v>1007</v>
      </c>
      <c r="O363" t="s">
        <v>401</v>
      </c>
      <c r="P363" t="s">
        <v>401</v>
      </c>
      <c r="Q363">
        <v>1</v>
      </c>
      <c r="W363">
        <v>0</v>
      </c>
      <c r="X363">
        <v>-1761807714</v>
      </c>
      <c r="Y363">
        <f t="shared" si="228"/>
        <v>0.67</v>
      </c>
      <c r="AA363">
        <v>61.7</v>
      </c>
      <c r="AB363">
        <v>0</v>
      </c>
      <c r="AC363">
        <v>0</v>
      </c>
      <c r="AD363">
        <v>0</v>
      </c>
      <c r="AE363">
        <v>6.22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0.67</v>
      </c>
      <c r="AU363" t="s">
        <v>6</v>
      </c>
      <c r="AV363">
        <v>0</v>
      </c>
      <c r="AW363">
        <v>2</v>
      </c>
      <c r="AX363">
        <v>92863827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ROUND(Y363*Source!I117,7)</f>
        <v>1.206E-2</v>
      </c>
      <c r="CY363">
        <f t="shared" si="232"/>
        <v>61.7</v>
      </c>
      <c r="CZ363">
        <f t="shared" si="233"/>
        <v>6.22</v>
      </c>
      <c r="DA363">
        <f t="shared" si="234"/>
        <v>9.92</v>
      </c>
      <c r="DB363">
        <f t="shared" si="229"/>
        <v>4.17</v>
      </c>
      <c r="DC363">
        <f t="shared" si="230"/>
        <v>0</v>
      </c>
      <c r="DD363" t="s">
        <v>6</v>
      </c>
      <c r="DE363" t="s">
        <v>6</v>
      </c>
      <c r="DF363">
        <f t="shared" si="235"/>
        <v>0.74</v>
      </c>
      <c r="DG363">
        <f t="shared" si="236"/>
        <v>0</v>
      </c>
      <c r="DH363">
        <f t="shared" si="237"/>
        <v>0</v>
      </c>
      <c r="DI363">
        <f t="shared" si="231"/>
        <v>0</v>
      </c>
      <c r="DJ363">
        <f t="shared" si="238"/>
        <v>0.74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ROW(Source!A117)</f>
        <v>117</v>
      </c>
      <c r="B364">
        <v>92862827</v>
      </c>
      <c r="C364">
        <v>92863806</v>
      </c>
      <c r="D364">
        <v>49523203</v>
      </c>
      <c r="E364">
        <v>1</v>
      </c>
      <c r="F364">
        <v>1</v>
      </c>
      <c r="G364">
        <v>1</v>
      </c>
      <c r="H364">
        <v>3</v>
      </c>
      <c r="I364" t="s">
        <v>399</v>
      </c>
      <c r="J364" t="s">
        <v>402</v>
      </c>
      <c r="K364" t="s">
        <v>400</v>
      </c>
      <c r="L364">
        <v>1339</v>
      </c>
      <c r="N364">
        <v>1007</v>
      </c>
      <c r="O364" t="s">
        <v>401</v>
      </c>
      <c r="P364" t="s">
        <v>401</v>
      </c>
      <c r="Q364">
        <v>1</v>
      </c>
      <c r="W364">
        <v>1</v>
      </c>
      <c r="X364">
        <v>-143474561</v>
      </c>
      <c r="Y364">
        <f t="shared" si="228"/>
        <v>-7.03</v>
      </c>
      <c r="AA364">
        <v>24.2</v>
      </c>
      <c r="AB364">
        <v>0</v>
      </c>
      <c r="AC364">
        <v>0</v>
      </c>
      <c r="AD364">
        <v>0</v>
      </c>
      <c r="AE364">
        <v>2.44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-7.03</v>
      </c>
      <c r="AU364" t="s">
        <v>6</v>
      </c>
      <c r="AV364">
        <v>0</v>
      </c>
      <c r="AW364">
        <v>2</v>
      </c>
      <c r="AX364">
        <v>92863828</v>
      </c>
      <c r="AY364">
        <v>1</v>
      </c>
      <c r="AZ364">
        <v>6144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ROUND(Y364*Source!I117,7)</f>
        <v>-0.12654000000000001</v>
      </c>
      <c r="CY364">
        <f t="shared" si="232"/>
        <v>24.2</v>
      </c>
      <c r="CZ364">
        <f t="shared" si="233"/>
        <v>2.44</v>
      </c>
      <c r="DA364">
        <f t="shared" si="234"/>
        <v>9.92</v>
      </c>
      <c r="DB364">
        <f t="shared" si="229"/>
        <v>-17.149999999999999</v>
      </c>
      <c r="DC364">
        <f t="shared" si="230"/>
        <v>0</v>
      </c>
      <c r="DD364" t="s">
        <v>6</v>
      </c>
      <c r="DE364" t="s">
        <v>6</v>
      </c>
      <c r="DF364">
        <f t="shared" si="235"/>
        <v>-3.06</v>
      </c>
      <c r="DG364">
        <f t="shared" si="236"/>
        <v>0</v>
      </c>
      <c r="DH364">
        <f t="shared" si="237"/>
        <v>0</v>
      </c>
      <c r="DI364">
        <f t="shared" si="231"/>
        <v>0</v>
      </c>
      <c r="DJ364">
        <f t="shared" si="238"/>
        <v>-3.06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ROW(Source!A117)</f>
        <v>117</v>
      </c>
      <c r="B365">
        <v>92862827</v>
      </c>
      <c r="C365">
        <v>92863806</v>
      </c>
      <c r="D365">
        <v>49524232</v>
      </c>
      <c r="E365">
        <v>1</v>
      </c>
      <c r="F365">
        <v>1</v>
      </c>
      <c r="G365">
        <v>1</v>
      </c>
      <c r="H365">
        <v>3</v>
      </c>
      <c r="I365" t="s">
        <v>413</v>
      </c>
      <c r="J365" t="s">
        <v>415</v>
      </c>
      <c r="K365" t="s">
        <v>414</v>
      </c>
      <c r="L365">
        <v>1348</v>
      </c>
      <c r="N365">
        <v>1009</v>
      </c>
      <c r="O365" t="s">
        <v>185</v>
      </c>
      <c r="P365" t="s">
        <v>185</v>
      </c>
      <c r="Q365">
        <v>1000</v>
      </c>
      <c r="W365">
        <v>1</v>
      </c>
      <c r="X365">
        <v>1913150405</v>
      </c>
      <c r="Y365">
        <f t="shared" si="228"/>
        <v>-5.0000000000000001E-4</v>
      </c>
      <c r="AA365">
        <v>134515.20000000001</v>
      </c>
      <c r="AB365">
        <v>0</v>
      </c>
      <c r="AC365">
        <v>0</v>
      </c>
      <c r="AD365">
        <v>0</v>
      </c>
      <c r="AE365">
        <v>13560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-5.0000000000000001E-4</v>
      </c>
      <c r="AU365" t="s">
        <v>6</v>
      </c>
      <c r="AV365">
        <v>0</v>
      </c>
      <c r="AW365">
        <v>2</v>
      </c>
      <c r="AX365">
        <v>92863829</v>
      </c>
      <c r="AY365">
        <v>1</v>
      </c>
      <c r="AZ365">
        <v>6144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ROUND(Y365*Source!I117,7)</f>
        <v>-9.0000000000000002E-6</v>
      </c>
      <c r="CY365">
        <f t="shared" si="232"/>
        <v>134515.20000000001</v>
      </c>
      <c r="CZ365">
        <f t="shared" si="233"/>
        <v>13560</v>
      </c>
      <c r="DA365">
        <f t="shared" si="234"/>
        <v>9.92</v>
      </c>
      <c r="DB365">
        <f t="shared" si="229"/>
        <v>-6.78</v>
      </c>
      <c r="DC365">
        <f t="shared" si="230"/>
        <v>0</v>
      </c>
      <c r="DD365" t="s">
        <v>6</v>
      </c>
      <c r="DE365" t="s">
        <v>6</v>
      </c>
      <c r="DF365">
        <f t="shared" si="235"/>
        <v>-1.21</v>
      </c>
      <c r="DG365">
        <f t="shared" si="236"/>
        <v>0</v>
      </c>
      <c r="DH365">
        <f t="shared" si="237"/>
        <v>0</v>
      </c>
      <c r="DI365">
        <f t="shared" si="231"/>
        <v>0</v>
      </c>
      <c r="DJ365">
        <f t="shared" si="238"/>
        <v>-1.21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ROW(Source!A117)</f>
        <v>117</v>
      </c>
      <c r="B366">
        <v>92862827</v>
      </c>
      <c r="C366">
        <v>92863806</v>
      </c>
      <c r="D366">
        <v>49527729</v>
      </c>
      <c r="E366">
        <v>1</v>
      </c>
      <c r="F366">
        <v>1</v>
      </c>
      <c r="G366">
        <v>1</v>
      </c>
      <c r="H366">
        <v>3</v>
      </c>
      <c r="I366" t="s">
        <v>404</v>
      </c>
      <c r="J366" t="s">
        <v>407</v>
      </c>
      <c r="K366" t="s">
        <v>405</v>
      </c>
      <c r="L366">
        <v>1346</v>
      </c>
      <c r="N366">
        <v>1009</v>
      </c>
      <c r="O366" t="s">
        <v>406</v>
      </c>
      <c r="P366" t="s">
        <v>406</v>
      </c>
      <c r="Q366">
        <v>1</v>
      </c>
      <c r="W366">
        <v>1</v>
      </c>
      <c r="X366">
        <v>30735328</v>
      </c>
      <c r="Y366">
        <f t="shared" si="228"/>
        <v>-2.5100000000000001E-2</v>
      </c>
      <c r="AA366">
        <v>21.33</v>
      </c>
      <c r="AB366">
        <v>0</v>
      </c>
      <c r="AC366">
        <v>0</v>
      </c>
      <c r="AD366">
        <v>0</v>
      </c>
      <c r="AE366">
        <v>2.15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-2.5100000000000001E-2</v>
      </c>
      <c r="AU366" t="s">
        <v>6</v>
      </c>
      <c r="AV366">
        <v>0</v>
      </c>
      <c r="AW366">
        <v>2</v>
      </c>
      <c r="AX366">
        <v>92863830</v>
      </c>
      <c r="AY366">
        <v>1</v>
      </c>
      <c r="AZ366">
        <v>6144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ROUND(Y366*Source!I117,7)</f>
        <v>-4.5179999999999998E-4</v>
      </c>
      <c r="CY366">
        <f t="shared" si="232"/>
        <v>21.33</v>
      </c>
      <c r="CZ366">
        <f t="shared" si="233"/>
        <v>2.15</v>
      </c>
      <c r="DA366">
        <f t="shared" si="234"/>
        <v>9.92</v>
      </c>
      <c r="DB366">
        <f t="shared" si="229"/>
        <v>-0.05</v>
      </c>
      <c r="DC366">
        <f t="shared" si="230"/>
        <v>0</v>
      </c>
      <c r="DD366" t="s">
        <v>6</v>
      </c>
      <c r="DE366" t="s">
        <v>6</v>
      </c>
      <c r="DF366">
        <f t="shared" si="235"/>
        <v>-0.01</v>
      </c>
      <c r="DG366">
        <f t="shared" si="236"/>
        <v>0</v>
      </c>
      <c r="DH366">
        <f t="shared" si="237"/>
        <v>0</v>
      </c>
      <c r="DI366">
        <f t="shared" si="231"/>
        <v>0</v>
      </c>
      <c r="DJ366">
        <f t="shared" si="238"/>
        <v>-0.01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ROW(Source!A117)</f>
        <v>117</v>
      </c>
      <c r="B367">
        <v>92862827</v>
      </c>
      <c r="C367">
        <v>92863806</v>
      </c>
      <c r="D367">
        <v>49528529</v>
      </c>
      <c r="E367">
        <v>1</v>
      </c>
      <c r="F367">
        <v>1</v>
      </c>
      <c r="G367">
        <v>1</v>
      </c>
      <c r="H367">
        <v>3</v>
      </c>
      <c r="I367" t="s">
        <v>409</v>
      </c>
      <c r="J367" t="s">
        <v>411</v>
      </c>
      <c r="K367" t="s">
        <v>410</v>
      </c>
      <c r="L367">
        <v>1339</v>
      </c>
      <c r="N367">
        <v>1007</v>
      </c>
      <c r="O367" t="s">
        <v>401</v>
      </c>
      <c r="P367" t="s">
        <v>401</v>
      </c>
      <c r="Q367">
        <v>1</v>
      </c>
      <c r="W367">
        <v>1</v>
      </c>
      <c r="X367">
        <v>1129920326</v>
      </c>
      <c r="Y367">
        <f t="shared" si="228"/>
        <v>-2.1000000000000001E-2</v>
      </c>
      <c r="AA367">
        <v>5952</v>
      </c>
      <c r="AB367">
        <v>0</v>
      </c>
      <c r="AC367">
        <v>0</v>
      </c>
      <c r="AD367">
        <v>0</v>
      </c>
      <c r="AE367">
        <v>600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-2.1000000000000001E-2</v>
      </c>
      <c r="AU367" t="s">
        <v>6</v>
      </c>
      <c r="AV367">
        <v>0</v>
      </c>
      <c r="AW367">
        <v>2</v>
      </c>
      <c r="AX367">
        <v>92863831</v>
      </c>
      <c r="AY367">
        <v>1</v>
      </c>
      <c r="AZ367">
        <v>6144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ROUND(Y367*Source!I117,7)</f>
        <v>-3.7800000000000003E-4</v>
      </c>
      <c r="CY367">
        <f t="shared" si="232"/>
        <v>5952</v>
      </c>
      <c r="CZ367">
        <f t="shared" si="233"/>
        <v>600</v>
      </c>
      <c r="DA367">
        <f t="shared" si="234"/>
        <v>9.92</v>
      </c>
      <c r="DB367">
        <f t="shared" si="229"/>
        <v>-12.6</v>
      </c>
      <c r="DC367">
        <f t="shared" si="230"/>
        <v>0</v>
      </c>
      <c r="DD367" t="s">
        <v>6</v>
      </c>
      <c r="DE367" t="s">
        <v>6</v>
      </c>
      <c r="DF367">
        <f t="shared" si="235"/>
        <v>-2.25</v>
      </c>
      <c r="DG367">
        <f t="shared" si="236"/>
        <v>0</v>
      </c>
      <c r="DH367">
        <f t="shared" si="237"/>
        <v>0</v>
      </c>
      <c r="DI367">
        <f t="shared" si="231"/>
        <v>0</v>
      </c>
      <c r="DJ367">
        <f t="shared" si="238"/>
        <v>-2.25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ROW(Source!A117)</f>
        <v>117</v>
      </c>
      <c r="B368">
        <v>92862827</v>
      </c>
      <c r="C368">
        <v>92863806</v>
      </c>
      <c r="D368">
        <v>49579095</v>
      </c>
      <c r="E368">
        <v>1</v>
      </c>
      <c r="F368">
        <v>1</v>
      </c>
      <c r="G368">
        <v>1</v>
      </c>
      <c r="H368">
        <v>3</v>
      </c>
      <c r="I368" t="s">
        <v>419</v>
      </c>
      <c r="J368" t="s">
        <v>421</v>
      </c>
      <c r="K368" t="s">
        <v>420</v>
      </c>
      <c r="L368">
        <v>1301</v>
      </c>
      <c r="N368">
        <v>1003</v>
      </c>
      <c r="O368" t="s">
        <v>190</v>
      </c>
      <c r="P368" t="s">
        <v>190</v>
      </c>
      <c r="Q368">
        <v>1</v>
      </c>
      <c r="W368">
        <v>0</v>
      </c>
      <c r="X368">
        <v>1278082270</v>
      </c>
      <c r="Y368">
        <f t="shared" si="228"/>
        <v>100</v>
      </c>
      <c r="AA368">
        <v>611.27</v>
      </c>
      <c r="AB368">
        <v>0</v>
      </c>
      <c r="AC368">
        <v>0</v>
      </c>
      <c r="AD368">
        <v>0</v>
      </c>
      <c r="AE368">
        <v>61.62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6</v>
      </c>
      <c r="AT368">
        <v>100</v>
      </c>
      <c r="AU368" t="s">
        <v>6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ROUND(Y368*Source!I117,7)</f>
        <v>1.8</v>
      </c>
      <c r="CY368">
        <f t="shared" si="232"/>
        <v>611.27</v>
      </c>
      <c r="CZ368">
        <f t="shared" si="233"/>
        <v>61.62</v>
      </c>
      <c r="DA368">
        <f t="shared" si="234"/>
        <v>9.92</v>
      </c>
      <c r="DB368">
        <f t="shared" si="229"/>
        <v>6162</v>
      </c>
      <c r="DC368">
        <f t="shared" si="230"/>
        <v>0</v>
      </c>
      <c r="DD368" t="s">
        <v>6</v>
      </c>
      <c r="DE368" t="s">
        <v>6</v>
      </c>
      <c r="DF368">
        <f t="shared" si="235"/>
        <v>1100.29</v>
      </c>
      <c r="DG368">
        <f t="shared" si="236"/>
        <v>0</v>
      </c>
      <c r="DH368">
        <f t="shared" si="237"/>
        <v>0</v>
      </c>
      <c r="DI368">
        <f t="shared" si="231"/>
        <v>0</v>
      </c>
      <c r="DJ368">
        <f t="shared" si="238"/>
        <v>1100.29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ROW(Source!A123)</f>
        <v>123</v>
      </c>
      <c r="B369">
        <v>92862827</v>
      </c>
      <c r="C369">
        <v>92863839</v>
      </c>
      <c r="D369">
        <v>49510765</v>
      </c>
      <c r="E369">
        <v>70</v>
      </c>
      <c r="F369">
        <v>1</v>
      </c>
      <c r="G369">
        <v>1</v>
      </c>
      <c r="H369">
        <v>1</v>
      </c>
      <c r="I369" t="s">
        <v>749</v>
      </c>
      <c r="J369" t="s">
        <v>6</v>
      </c>
      <c r="K369" t="s">
        <v>750</v>
      </c>
      <c r="L369">
        <v>1191</v>
      </c>
      <c r="N369">
        <v>1013</v>
      </c>
      <c r="O369" t="s">
        <v>682</v>
      </c>
      <c r="P369" t="s">
        <v>682</v>
      </c>
      <c r="Q369">
        <v>1</v>
      </c>
      <c r="W369">
        <v>0</v>
      </c>
      <c r="X369">
        <v>-946583284</v>
      </c>
      <c r="Y369">
        <f t="shared" si="228"/>
        <v>65.599999999999994</v>
      </c>
      <c r="AA369">
        <v>0</v>
      </c>
      <c r="AB369">
        <v>0</v>
      </c>
      <c r="AC369">
        <v>0</v>
      </c>
      <c r="AD369">
        <v>437.74</v>
      </c>
      <c r="AE369">
        <v>0</v>
      </c>
      <c r="AF369">
        <v>0</v>
      </c>
      <c r="AG369">
        <v>0</v>
      </c>
      <c r="AH369">
        <v>9.76</v>
      </c>
      <c r="AI369">
        <v>1</v>
      </c>
      <c r="AJ369">
        <v>1</v>
      </c>
      <c r="AK369">
        <v>1</v>
      </c>
      <c r="AL369">
        <v>44.85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65.599999999999994</v>
      </c>
      <c r="AU369" t="s">
        <v>6</v>
      </c>
      <c r="AV369">
        <v>1</v>
      </c>
      <c r="AW369">
        <v>2</v>
      </c>
      <c r="AX369">
        <v>92863853</v>
      </c>
      <c r="AY369">
        <v>1</v>
      </c>
      <c r="AZ369">
        <v>0</v>
      </c>
      <c r="BA369">
        <v>370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ROUND(AT369*Source!I123*AH369*AL369,2)</f>
        <v>344.59</v>
      </c>
      <c r="CV369">
        <f>ROUND(Y369*Source!I123,7)</f>
        <v>0.78720000000000001</v>
      </c>
      <c r="CW369">
        <v>0</v>
      </c>
      <c r="CX369">
        <f>ROUND(Y369*Source!I123,7)</f>
        <v>0.78720000000000001</v>
      </c>
      <c r="CY369">
        <f>AD369</f>
        <v>437.74</v>
      </c>
      <c r="CZ369">
        <f>AH369</f>
        <v>9.76</v>
      </c>
      <c r="DA369">
        <f>AL369</f>
        <v>44.85</v>
      </c>
      <c r="DB369">
        <f t="shared" si="229"/>
        <v>640.26</v>
      </c>
      <c r="DC369">
        <f t="shared" si="230"/>
        <v>0</v>
      </c>
      <c r="DD369" t="s">
        <v>6</v>
      </c>
      <c r="DE369" t="s">
        <v>6</v>
      </c>
      <c r="DF369">
        <f t="shared" ref="DF369:DF374" si="239">ROUND(ROUND(AE369,2)*CX369,2)</f>
        <v>0</v>
      </c>
      <c r="DG369">
        <f t="shared" si="236"/>
        <v>0</v>
      </c>
      <c r="DH369">
        <f t="shared" si="237"/>
        <v>0</v>
      </c>
      <c r="DI369">
        <f>ROUND(ROUND(AH369*AL369,2)*CX369,2)</f>
        <v>344.59</v>
      </c>
      <c r="DJ369">
        <f>DI369</f>
        <v>344.59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ROW(Source!A123)</f>
        <v>123</v>
      </c>
      <c r="B370">
        <v>92862827</v>
      </c>
      <c r="C370">
        <v>92863839</v>
      </c>
      <c r="D370">
        <v>49510905</v>
      </c>
      <c r="E370">
        <v>70</v>
      </c>
      <c r="F370">
        <v>1</v>
      </c>
      <c r="G370">
        <v>1</v>
      </c>
      <c r="H370">
        <v>1</v>
      </c>
      <c r="I370" t="s">
        <v>683</v>
      </c>
      <c r="J370" t="s">
        <v>6</v>
      </c>
      <c r="K370" t="s">
        <v>684</v>
      </c>
      <c r="L370">
        <v>1191</v>
      </c>
      <c r="N370">
        <v>1013</v>
      </c>
      <c r="O370" t="s">
        <v>682</v>
      </c>
      <c r="P370" t="s">
        <v>682</v>
      </c>
      <c r="Q370">
        <v>1</v>
      </c>
      <c r="W370">
        <v>0</v>
      </c>
      <c r="X370">
        <v>-1417349443</v>
      </c>
      <c r="Y370">
        <f t="shared" si="228"/>
        <v>1.24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44.85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1.24</v>
      </c>
      <c r="AU370" t="s">
        <v>6</v>
      </c>
      <c r="AV370">
        <v>2</v>
      </c>
      <c r="AW370">
        <v>2</v>
      </c>
      <c r="AX370">
        <v>92863854</v>
      </c>
      <c r="AY370">
        <v>1</v>
      </c>
      <c r="AZ370">
        <v>0</v>
      </c>
      <c r="BA370">
        <v>371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ROUND(Y370*Source!I123,7)</f>
        <v>1.4880000000000001E-2</v>
      </c>
      <c r="CY370">
        <f>AD370</f>
        <v>0</v>
      </c>
      <c r="CZ370">
        <f>AH370</f>
        <v>0</v>
      </c>
      <c r="DA370">
        <f>AL370</f>
        <v>1</v>
      </c>
      <c r="DB370">
        <f t="shared" si="229"/>
        <v>0</v>
      </c>
      <c r="DC370">
        <f t="shared" si="230"/>
        <v>0</v>
      </c>
      <c r="DD370" t="s">
        <v>6</v>
      </c>
      <c r="DE370" t="s">
        <v>6</v>
      </c>
      <c r="DF370">
        <f t="shared" si="239"/>
        <v>0</v>
      </c>
      <c r="DG370">
        <f t="shared" si="236"/>
        <v>0</v>
      </c>
      <c r="DH370">
        <f>ROUND(ROUND(AG370*AK370,2)*CX370,2)</f>
        <v>0</v>
      </c>
      <c r="DI370">
        <f t="shared" ref="DI370:DI381" si="240">ROUND(ROUND(AH370,2)*CX370,2)</f>
        <v>0</v>
      </c>
      <c r="DJ370">
        <f>DI370</f>
        <v>0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ROW(Source!A123)</f>
        <v>123</v>
      </c>
      <c r="B371">
        <v>92862827</v>
      </c>
      <c r="C371">
        <v>92863839</v>
      </c>
      <c r="D371">
        <v>49672515</v>
      </c>
      <c r="E371">
        <v>1</v>
      </c>
      <c r="F371">
        <v>1</v>
      </c>
      <c r="G371">
        <v>1</v>
      </c>
      <c r="H371">
        <v>2</v>
      </c>
      <c r="I371" t="s">
        <v>723</v>
      </c>
      <c r="J371" t="s">
        <v>724</v>
      </c>
      <c r="K371" t="s">
        <v>725</v>
      </c>
      <c r="L371">
        <v>1367</v>
      </c>
      <c r="N371">
        <v>1011</v>
      </c>
      <c r="O371" t="s">
        <v>688</v>
      </c>
      <c r="P371" t="s">
        <v>688</v>
      </c>
      <c r="Q371">
        <v>1</v>
      </c>
      <c r="W371">
        <v>0</v>
      </c>
      <c r="X371">
        <v>-130837057</v>
      </c>
      <c r="Y371">
        <f t="shared" si="228"/>
        <v>0.15</v>
      </c>
      <c r="AA371">
        <v>0</v>
      </c>
      <c r="AB371">
        <v>1358.21</v>
      </c>
      <c r="AC371">
        <v>605.48</v>
      </c>
      <c r="AD371">
        <v>0</v>
      </c>
      <c r="AE371">
        <v>0</v>
      </c>
      <c r="AF371">
        <v>86.4</v>
      </c>
      <c r="AG371">
        <v>13.5</v>
      </c>
      <c r="AH371">
        <v>0</v>
      </c>
      <c r="AI371">
        <v>1</v>
      </c>
      <c r="AJ371">
        <v>15.72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0.15</v>
      </c>
      <c r="AU371" t="s">
        <v>6</v>
      </c>
      <c r="AV371">
        <v>0</v>
      </c>
      <c r="AW371">
        <v>2</v>
      </c>
      <c r="AX371">
        <v>92863855</v>
      </c>
      <c r="AY371">
        <v>1</v>
      </c>
      <c r="AZ371">
        <v>0</v>
      </c>
      <c r="BA371">
        <v>372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ROUND(Y371*Source!I123*DO371,7)</f>
        <v>0</v>
      </c>
      <c r="CX371">
        <f>ROUND(Y371*Source!I123,7)</f>
        <v>1.8E-3</v>
      </c>
      <c r="CY371">
        <f>AB371</f>
        <v>1358.21</v>
      </c>
      <c r="CZ371">
        <f>AF371</f>
        <v>86.4</v>
      </c>
      <c r="DA371">
        <f>AJ371</f>
        <v>15.72</v>
      </c>
      <c r="DB371">
        <f t="shared" si="229"/>
        <v>12.96</v>
      </c>
      <c r="DC371">
        <f t="shared" si="230"/>
        <v>2.0299999999999998</v>
      </c>
      <c r="DD371" t="s">
        <v>6</v>
      </c>
      <c r="DE371" t="s">
        <v>6</v>
      </c>
      <c r="DF371">
        <f t="shared" si="239"/>
        <v>0</v>
      </c>
      <c r="DG371">
        <f>ROUND(ROUND(AF371*AJ371,2)*CX371,2)</f>
        <v>2.44</v>
      </c>
      <c r="DH371">
        <f>ROUND(ROUND(AG371*AK371,2)*CX371,2)</f>
        <v>1.0900000000000001</v>
      </c>
      <c r="DI371">
        <f t="shared" si="240"/>
        <v>0</v>
      </c>
      <c r="DJ371">
        <f>DG371</f>
        <v>2.44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ROW(Source!A123)</f>
        <v>123</v>
      </c>
      <c r="B372">
        <v>92862827</v>
      </c>
      <c r="C372">
        <v>92863839</v>
      </c>
      <c r="D372">
        <v>49672573</v>
      </c>
      <c r="E372">
        <v>1</v>
      </c>
      <c r="F372">
        <v>1</v>
      </c>
      <c r="G372">
        <v>1</v>
      </c>
      <c r="H372">
        <v>2</v>
      </c>
      <c r="I372" t="s">
        <v>685</v>
      </c>
      <c r="J372" t="s">
        <v>686</v>
      </c>
      <c r="K372" t="s">
        <v>687</v>
      </c>
      <c r="L372">
        <v>1367</v>
      </c>
      <c r="N372">
        <v>1011</v>
      </c>
      <c r="O372" t="s">
        <v>688</v>
      </c>
      <c r="P372" t="s">
        <v>688</v>
      </c>
      <c r="Q372">
        <v>1</v>
      </c>
      <c r="W372">
        <v>0</v>
      </c>
      <c r="X372">
        <v>-430484415</v>
      </c>
      <c r="Y372">
        <f t="shared" si="228"/>
        <v>0.08</v>
      </c>
      <c r="AA372">
        <v>0</v>
      </c>
      <c r="AB372">
        <v>1814.09</v>
      </c>
      <c r="AC372">
        <v>605.48</v>
      </c>
      <c r="AD372">
        <v>0</v>
      </c>
      <c r="AE372">
        <v>0</v>
      </c>
      <c r="AF372">
        <v>115.4</v>
      </c>
      <c r="AG372">
        <v>13.5</v>
      </c>
      <c r="AH372">
        <v>0</v>
      </c>
      <c r="AI372">
        <v>1</v>
      </c>
      <c r="AJ372">
        <v>15.72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0.08</v>
      </c>
      <c r="AU372" t="s">
        <v>6</v>
      </c>
      <c r="AV372">
        <v>0</v>
      </c>
      <c r="AW372">
        <v>2</v>
      </c>
      <c r="AX372">
        <v>92863856</v>
      </c>
      <c r="AY372">
        <v>1</v>
      </c>
      <c r="AZ372">
        <v>0</v>
      </c>
      <c r="BA372">
        <v>373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ROUND(Y372*Source!I123*DO372,7)</f>
        <v>0</v>
      </c>
      <c r="CX372">
        <f>ROUND(Y372*Source!I123,7)</f>
        <v>9.6000000000000002E-4</v>
      </c>
      <c r="CY372">
        <f>AB372</f>
        <v>1814.09</v>
      </c>
      <c r="CZ372">
        <f>AF372</f>
        <v>115.4</v>
      </c>
      <c r="DA372">
        <f>AJ372</f>
        <v>15.72</v>
      </c>
      <c r="DB372">
        <f t="shared" si="229"/>
        <v>9.23</v>
      </c>
      <c r="DC372">
        <f t="shared" si="230"/>
        <v>1.08</v>
      </c>
      <c r="DD372" t="s">
        <v>6</v>
      </c>
      <c r="DE372" t="s">
        <v>6</v>
      </c>
      <c r="DF372">
        <f t="shared" si="239"/>
        <v>0</v>
      </c>
      <c r="DG372">
        <f>ROUND(ROUND(AF372*AJ372,2)*CX372,2)</f>
        <v>1.74</v>
      </c>
      <c r="DH372">
        <f>ROUND(ROUND(AG372*AK372,2)*CX372,2)</f>
        <v>0.57999999999999996</v>
      </c>
      <c r="DI372">
        <f t="shared" si="240"/>
        <v>0</v>
      </c>
      <c r="DJ372">
        <f>DG372</f>
        <v>1.74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ROW(Source!A123)</f>
        <v>123</v>
      </c>
      <c r="B373">
        <v>92862827</v>
      </c>
      <c r="C373">
        <v>92863839</v>
      </c>
      <c r="D373">
        <v>49673503</v>
      </c>
      <c r="E373">
        <v>1</v>
      </c>
      <c r="F373">
        <v>1</v>
      </c>
      <c r="G373">
        <v>1</v>
      </c>
      <c r="H373">
        <v>2</v>
      </c>
      <c r="I373" t="s">
        <v>695</v>
      </c>
      <c r="J373" t="s">
        <v>696</v>
      </c>
      <c r="K373" t="s">
        <v>697</v>
      </c>
      <c r="L373">
        <v>1367</v>
      </c>
      <c r="N373">
        <v>1011</v>
      </c>
      <c r="O373" t="s">
        <v>688</v>
      </c>
      <c r="P373" t="s">
        <v>688</v>
      </c>
      <c r="Q373">
        <v>1</v>
      </c>
      <c r="W373">
        <v>0</v>
      </c>
      <c r="X373">
        <v>509054691</v>
      </c>
      <c r="Y373">
        <f t="shared" si="228"/>
        <v>1.01</v>
      </c>
      <c r="AA373">
        <v>0</v>
      </c>
      <c r="AB373">
        <v>1032.96</v>
      </c>
      <c r="AC373">
        <v>520.26</v>
      </c>
      <c r="AD373">
        <v>0</v>
      </c>
      <c r="AE373">
        <v>0</v>
      </c>
      <c r="AF373">
        <v>65.709999999999994</v>
      </c>
      <c r="AG373">
        <v>11.6</v>
      </c>
      <c r="AH373">
        <v>0</v>
      </c>
      <c r="AI373">
        <v>1</v>
      </c>
      <c r="AJ373">
        <v>15.72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1.01</v>
      </c>
      <c r="AU373" t="s">
        <v>6</v>
      </c>
      <c r="AV373">
        <v>0</v>
      </c>
      <c r="AW373">
        <v>2</v>
      </c>
      <c r="AX373">
        <v>92863857</v>
      </c>
      <c r="AY373">
        <v>1</v>
      </c>
      <c r="AZ373">
        <v>0</v>
      </c>
      <c r="BA373">
        <v>374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ROUND(Y373*Source!I123*DO373,7)</f>
        <v>0</v>
      </c>
      <c r="CX373">
        <f>ROUND(Y373*Source!I123,7)</f>
        <v>1.2120000000000001E-2</v>
      </c>
      <c r="CY373">
        <f>AB373</f>
        <v>1032.96</v>
      </c>
      <c r="CZ373">
        <f>AF373</f>
        <v>65.709999999999994</v>
      </c>
      <c r="DA373">
        <f>AJ373</f>
        <v>15.72</v>
      </c>
      <c r="DB373">
        <f t="shared" si="229"/>
        <v>66.37</v>
      </c>
      <c r="DC373">
        <f t="shared" si="230"/>
        <v>11.72</v>
      </c>
      <c r="DD373" t="s">
        <v>6</v>
      </c>
      <c r="DE373" t="s">
        <v>6</v>
      </c>
      <c r="DF373">
        <f t="shared" si="239"/>
        <v>0</v>
      </c>
      <c r="DG373">
        <f>ROUND(ROUND(AF373*AJ373,2)*CX373,2)</f>
        <v>12.52</v>
      </c>
      <c r="DH373">
        <f>ROUND(ROUND(AG373*AK373,2)*CX373,2)</f>
        <v>6.31</v>
      </c>
      <c r="DI373">
        <f t="shared" si="240"/>
        <v>0</v>
      </c>
      <c r="DJ373">
        <f>DG373</f>
        <v>12.52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ROW(Source!A123)</f>
        <v>123</v>
      </c>
      <c r="B374">
        <v>92862827</v>
      </c>
      <c r="C374">
        <v>92863839</v>
      </c>
      <c r="D374">
        <v>49673658</v>
      </c>
      <c r="E374">
        <v>1</v>
      </c>
      <c r="F374">
        <v>1</v>
      </c>
      <c r="G374">
        <v>1</v>
      </c>
      <c r="H374">
        <v>2</v>
      </c>
      <c r="I374" t="s">
        <v>769</v>
      </c>
      <c r="J374" t="s">
        <v>770</v>
      </c>
      <c r="K374" t="s">
        <v>771</v>
      </c>
      <c r="L374">
        <v>1367</v>
      </c>
      <c r="N374">
        <v>1011</v>
      </c>
      <c r="O374" t="s">
        <v>688</v>
      </c>
      <c r="P374" t="s">
        <v>688</v>
      </c>
      <c r="Q374">
        <v>1</v>
      </c>
      <c r="W374">
        <v>0</v>
      </c>
      <c r="X374">
        <v>2077867240</v>
      </c>
      <c r="Y374">
        <f t="shared" si="228"/>
        <v>24.94</v>
      </c>
      <c r="AA374">
        <v>0</v>
      </c>
      <c r="AB374">
        <v>18.86</v>
      </c>
      <c r="AC374">
        <v>0</v>
      </c>
      <c r="AD374">
        <v>0</v>
      </c>
      <c r="AE374">
        <v>0</v>
      </c>
      <c r="AF374">
        <v>1.2</v>
      </c>
      <c r="AG374">
        <v>0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24.94</v>
      </c>
      <c r="AU374" t="s">
        <v>6</v>
      </c>
      <c r="AV374">
        <v>0</v>
      </c>
      <c r="AW374">
        <v>2</v>
      </c>
      <c r="AX374">
        <v>92863858</v>
      </c>
      <c r="AY374">
        <v>1</v>
      </c>
      <c r="AZ374">
        <v>0</v>
      </c>
      <c r="BA374">
        <v>375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ROUND(Y374*Source!I123*DO374,7)</f>
        <v>0</v>
      </c>
      <c r="CX374">
        <f>ROUND(Y374*Source!I123,7)</f>
        <v>0.29927999999999999</v>
      </c>
      <c r="CY374">
        <f>AB374</f>
        <v>18.86</v>
      </c>
      <c r="CZ374">
        <f>AF374</f>
        <v>1.2</v>
      </c>
      <c r="DA374">
        <f>AJ374</f>
        <v>15.72</v>
      </c>
      <c r="DB374">
        <f t="shared" si="229"/>
        <v>29.93</v>
      </c>
      <c r="DC374">
        <f t="shared" si="230"/>
        <v>0</v>
      </c>
      <c r="DD374" t="s">
        <v>6</v>
      </c>
      <c r="DE374" t="s">
        <v>6</v>
      </c>
      <c r="DF374">
        <f t="shared" si="239"/>
        <v>0</v>
      </c>
      <c r="DG374">
        <f>ROUND(ROUND(AF374*AJ374,2)*CX374,2)</f>
        <v>5.64</v>
      </c>
      <c r="DH374">
        <f>ROUND(ROUND(AG374*AK374,2)*CX374,2)</f>
        <v>0</v>
      </c>
      <c r="DI374">
        <f t="shared" si="240"/>
        <v>0</v>
      </c>
      <c r="DJ374">
        <f>DG374</f>
        <v>5.64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ROW(Source!A123)</f>
        <v>123</v>
      </c>
      <c r="B375">
        <v>92862827</v>
      </c>
      <c r="C375">
        <v>92863839</v>
      </c>
      <c r="D375">
        <v>49521584</v>
      </c>
      <c r="E375">
        <v>1</v>
      </c>
      <c r="F375">
        <v>1</v>
      </c>
      <c r="G375">
        <v>1</v>
      </c>
      <c r="H375">
        <v>3</v>
      </c>
      <c r="I375" t="s">
        <v>772</v>
      </c>
      <c r="J375" t="s">
        <v>773</v>
      </c>
      <c r="K375" t="s">
        <v>774</v>
      </c>
      <c r="L375">
        <v>1339</v>
      </c>
      <c r="N375">
        <v>1007</v>
      </c>
      <c r="O375" t="s">
        <v>401</v>
      </c>
      <c r="P375" t="s">
        <v>401</v>
      </c>
      <c r="Q375">
        <v>1</v>
      </c>
      <c r="W375">
        <v>0</v>
      </c>
      <c r="X375">
        <v>-888710213</v>
      </c>
      <c r="Y375">
        <f t="shared" si="228"/>
        <v>0.41</v>
      </c>
      <c r="AA375">
        <v>382.02</v>
      </c>
      <c r="AB375">
        <v>0</v>
      </c>
      <c r="AC375">
        <v>0</v>
      </c>
      <c r="AD375">
        <v>0</v>
      </c>
      <c r="AE375">
        <v>38.51</v>
      </c>
      <c r="AF375">
        <v>0</v>
      </c>
      <c r="AG375">
        <v>0</v>
      </c>
      <c r="AH375">
        <v>0</v>
      </c>
      <c r="AI375">
        <v>9.92</v>
      </c>
      <c r="AJ375">
        <v>1</v>
      </c>
      <c r="AK375">
        <v>1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0.41</v>
      </c>
      <c r="AU375" t="s">
        <v>6</v>
      </c>
      <c r="AV375">
        <v>0</v>
      </c>
      <c r="AW375">
        <v>2</v>
      </c>
      <c r="AX375">
        <v>92863859</v>
      </c>
      <c r="AY375">
        <v>1</v>
      </c>
      <c r="AZ375">
        <v>0</v>
      </c>
      <c r="BA375">
        <v>376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ROUND(Y375*Source!I123,7)</f>
        <v>4.9199999999999999E-3</v>
      </c>
      <c r="CY375">
        <f t="shared" ref="CY375:CY381" si="241">AA375</f>
        <v>382.02</v>
      </c>
      <c r="CZ375">
        <f t="shared" ref="CZ375:CZ381" si="242">AE375</f>
        <v>38.51</v>
      </c>
      <c r="DA375">
        <f t="shared" ref="DA375:DA381" si="243">AI375</f>
        <v>9.92</v>
      </c>
      <c r="DB375">
        <f t="shared" si="229"/>
        <v>15.79</v>
      </c>
      <c r="DC375">
        <f t="shared" si="230"/>
        <v>0</v>
      </c>
      <c r="DD375" t="s">
        <v>6</v>
      </c>
      <c r="DE375" t="s">
        <v>6</v>
      </c>
      <c r="DF375">
        <f t="shared" ref="DF375:DF381" si="244">ROUND(ROUND(AE375*AI375,2)*CX375,2)</f>
        <v>1.88</v>
      </c>
      <c r="DG375">
        <f t="shared" ref="DG375:DG383" si="245">ROUND(ROUND(AF375,2)*CX375,2)</f>
        <v>0</v>
      </c>
      <c r="DH375">
        <f t="shared" ref="DH375:DH382" si="246">ROUND(ROUND(AG375,2)*CX375,2)</f>
        <v>0</v>
      </c>
      <c r="DI375">
        <f t="shared" si="240"/>
        <v>0</v>
      </c>
      <c r="DJ375">
        <f t="shared" ref="DJ375:DJ381" si="247">DF375</f>
        <v>1.88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ROW(Source!A123)</f>
        <v>123</v>
      </c>
      <c r="B376">
        <v>92862827</v>
      </c>
      <c r="C376">
        <v>92863839</v>
      </c>
      <c r="D376">
        <v>49521602</v>
      </c>
      <c r="E376">
        <v>1</v>
      </c>
      <c r="F376">
        <v>1</v>
      </c>
      <c r="G376">
        <v>1</v>
      </c>
      <c r="H376">
        <v>3</v>
      </c>
      <c r="I376" t="s">
        <v>775</v>
      </c>
      <c r="J376" t="s">
        <v>776</v>
      </c>
      <c r="K376" t="s">
        <v>777</v>
      </c>
      <c r="L376">
        <v>1339</v>
      </c>
      <c r="N376">
        <v>1007</v>
      </c>
      <c r="O376" t="s">
        <v>401</v>
      </c>
      <c r="P376" t="s">
        <v>401</v>
      </c>
      <c r="Q376">
        <v>1</v>
      </c>
      <c r="W376">
        <v>0</v>
      </c>
      <c r="X376">
        <v>-1761807714</v>
      </c>
      <c r="Y376">
        <f t="shared" si="228"/>
        <v>0.45</v>
      </c>
      <c r="AA376">
        <v>61.7</v>
      </c>
      <c r="AB376">
        <v>0</v>
      </c>
      <c r="AC376">
        <v>0</v>
      </c>
      <c r="AD376">
        <v>0</v>
      </c>
      <c r="AE376">
        <v>6.22</v>
      </c>
      <c r="AF376">
        <v>0</v>
      </c>
      <c r="AG376">
        <v>0</v>
      </c>
      <c r="AH376">
        <v>0</v>
      </c>
      <c r="AI376">
        <v>9.92</v>
      </c>
      <c r="AJ376">
        <v>1</v>
      </c>
      <c r="AK376">
        <v>1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0.45</v>
      </c>
      <c r="AU376" t="s">
        <v>6</v>
      </c>
      <c r="AV376">
        <v>0</v>
      </c>
      <c r="AW376">
        <v>2</v>
      </c>
      <c r="AX376">
        <v>92863860</v>
      </c>
      <c r="AY376">
        <v>1</v>
      </c>
      <c r="AZ376">
        <v>0</v>
      </c>
      <c r="BA376">
        <v>377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ROUND(Y376*Source!I123,7)</f>
        <v>5.4000000000000003E-3</v>
      </c>
      <c r="CY376">
        <f t="shared" si="241"/>
        <v>61.7</v>
      </c>
      <c r="CZ376">
        <f t="shared" si="242"/>
        <v>6.22</v>
      </c>
      <c r="DA376">
        <f t="shared" si="243"/>
        <v>9.92</v>
      </c>
      <c r="DB376">
        <f t="shared" si="229"/>
        <v>2.8</v>
      </c>
      <c r="DC376">
        <f t="shared" si="230"/>
        <v>0</v>
      </c>
      <c r="DD376" t="s">
        <v>6</v>
      </c>
      <c r="DE376" t="s">
        <v>6</v>
      </c>
      <c r="DF376">
        <f t="shared" si="244"/>
        <v>0.33</v>
      </c>
      <c r="DG376">
        <f t="shared" si="245"/>
        <v>0</v>
      </c>
      <c r="DH376">
        <f t="shared" si="246"/>
        <v>0</v>
      </c>
      <c r="DI376">
        <f t="shared" si="240"/>
        <v>0</v>
      </c>
      <c r="DJ376">
        <f t="shared" si="247"/>
        <v>0.33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ROW(Source!A123)</f>
        <v>123</v>
      </c>
      <c r="B377">
        <v>92862827</v>
      </c>
      <c r="C377">
        <v>92863839</v>
      </c>
      <c r="D377">
        <v>49523203</v>
      </c>
      <c r="E377">
        <v>1</v>
      </c>
      <c r="F377">
        <v>1</v>
      </c>
      <c r="G377">
        <v>1</v>
      </c>
      <c r="H377">
        <v>3</v>
      </c>
      <c r="I377" t="s">
        <v>399</v>
      </c>
      <c r="J377" t="s">
        <v>402</v>
      </c>
      <c r="K377" t="s">
        <v>400</v>
      </c>
      <c r="L377">
        <v>1339</v>
      </c>
      <c r="N377">
        <v>1007</v>
      </c>
      <c r="O377" t="s">
        <v>401</v>
      </c>
      <c r="P377" t="s">
        <v>401</v>
      </c>
      <c r="Q377">
        <v>1</v>
      </c>
      <c r="W377">
        <v>1</v>
      </c>
      <c r="X377">
        <v>-143474561</v>
      </c>
      <c r="Y377">
        <f t="shared" si="228"/>
        <v>-4.6399999999999997</v>
      </c>
      <c r="AA377">
        <v>24.2</v>
      </c>
      <c r="AB377">
        <v>0</v>
      </c>
      <c r="AC377">
        <v>0</v>
      </c>
      <c r="AD377">
        <v>0</v>
      </c>
      <c r="AE377">
        <v>2.44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-4.6399999999999997</v>
      </c>
      <c r="AU377" t="s">
        <v>6</v>
      </c>
      <c r="AV377">
        <v>0</v>
      </c>
      <c r="AW377">
        <v>2</v>
      </c>
      <c r="AX377">
        <v>92863861</v>
      </c>
      <c r="AY377">
        <v>1</v>
      </c>
      <c r="AZ377">
        <v>6144</v>
      </c>
      <c r="BA377">
        <v>378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ROUND(Y377*Source!I123,7)</f>
        <v>-5.568E-2</v>
      </c>
      <c r="CY377">
        <f t="shared" si="241"/>
        <v>24.2</v>
      </c>
      <c r="CZ377">
        <f t="shared" si="242"/>
        <v>2.44</v>
      </c>
      <c r="DA377">
        <f t="shared" si="243"/>
        <v>9.92</v>
      </c>
      <c r="DB377">
        <f t="shared" si="229"/>
        <v>-11.32</v>
      </c>
      <c r="DC377">
        <f t="shared" si="230"/>
        <v>0</v>
      </c>
      <c r="DD377" t="s">
        <v>6</v>
      </c>
      <c r="DE377" t="s">
        <v>6</v>
      </c>
      <c r="DF377">
        <f t="shared" si="244"/>
        <v>-1.35</v>
      </c>
      <c r="DG377">
        <f t="shared" si="245"/>
        <v>0</v>
      </c>
      <c r="DH377">
        <f t="shared" si="246"/>
        <v>0</v>
      </c>
      <c r="DI377">
        <f t="shared" si="240"/>
        <v>0</v>
      </c>
      <c r="DJ377">
        <f t="shared" si="247"/>
        <v>-1.35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ROW(Source!A123)</f>
        <v>123</v>
      </c>
      <c r="B378">
        <v>92862827</v>
      </c>
      <c r="C378">
        <v>92863839</v>
      </c>
      <c r="D378">
        <v>49524232</v>
      </c>
      <c r="E378">
        <v>1</v>
      </c>
      <c r="F378">
        <v>1</v>
      </c>
      <c r="G378">
        <v>1</v>
      </c>
      <c r="H378">
        <v>3</v>
      </c>
      <c r="I378" t="s">
        <v>413</v>
      </c>
      <c r="J378" t="s">
        <v>415</v>
      </c>
      <c r="K378" t="s">
        <v>414</v>
      </c>
      <c r="L378">
        <v>1348</v>
      </c>
      <c r="N378">
        <v>1009</v>
      </c>
      <c r="O378" t="s">
        <v>185</v>
      </c>
      <c r="P378" t="s">
        <v>185</v>
      </c>
      <c r="Q378">
        <v>1000</v>
      </c>
      <c r="W378">
        <v>1</v>
      </c>
      <c r="X378">
        <v>1913150405</v>
      </c>
      <c r="Y378">
        <f t="shared" si="228"/>
        <v>-2.9999999999999997E-4</v>
      </c>
      <c r="AA378">
        <v>134515.20000000001</v>
      </c>
      <c r="AB378">
        <v>0</v>
      </c>
      <c r="AC378">
        <v>0</v>
      </c>
      <c r="AD378">
        <v>0</v>
      </c>
      <c r="AE378">
        <v>13560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-2.9999999999999997E-4</v>
      </c>
      <c r="AU378" t="s">
        <v>6</v>
      </c>
      <c r="AV378">
        <v>0</v>
      </c>
      <c r="AW378">
        <v>2</v>
      </c>
      <c r="AX378">
        <v>92863862</v>
      </c>
      <c r="AY378">
        <v>1</v>
      </c>
      <c r="AZ378">
        <v>6144</v>
      </c>
      <c r="BA378">
        <v>379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ROUND(Y378*Source!I123,7)</f>
        <v>-3.5999999999999998E-6</v>
      </c>
      <c r="CY378">
        <f t="shared" si="241"/>
        <v>134515.20000000001</v>
      </c>
      <c r="CZ378">
        <f t="shared" si="242"/>
        <v>13560</v>
      </c>
      <c r="DA378">
        <f t="shared" si="243"/>
        <v>9.92</v>
      </c>
      <c r="DB378">
        <f t="shared" si="229"/>
        <v>-4.07</v>
      </c>
      <c r="DC378">
        <f t="shared" si="230"/>
        <v>0</v>
      </c>
      <c r="DD378" t="s">
        <v>6</v>
      </c>
      <c r="DE378" t="s">
        <v>6</v>
      </c>
      <c r="DF378">
        <f t="shared" si="244"/>
        <v>-0.48</v>
      </c>
      <c r="DG378">
        <f t="shared" si="245"/>
        <v>0</v>
      </c>
      <c r="DH378">
        <f t="shared" si="246"/>
        <v>0</v>
      </c>
      <c r="DI378">
        <f t="shared" si="240"/>
        <v>0</v>
      </c>
      <c r="DJ378">
        <f t="shared" si="247"/>
        <v>-0.48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ROW(Source!A123)</f>
        <v>123</v>
      </c>
      <c r="B379">
        <v>92862827</v>
      </c>
      <c r="C379">
        <v>92863839</v>
      </c>
      <c r="D379">
        <v>49527729</v>
      </c>
      <c r="E379">
        <v>1</v>
      </c>
      <c r="F379">
        <v>1</v>
      </c>
      <c r="G379">
        <v>1</v>
      </c>
      <c r="H379">
        <v>3</v>
      </c>
      <c r="I379" t="s">
        <v>404</v>
      </c>
      <c r="J379" t="s">
        <v>407</v>
      </c>
      <c r="K379" t="s">
        <v>405</v>
      </c>
      <c r="L379">
        <v>1346</v>
      </c>
      <c r="N379">
        <v>1009</v>
      </c>
      <c r="O379" t="s">
        <v>406</v>
      </c>
      <c r="P379" t="s">
        <v>406</v>
      </c>
      <c r="Q379">
        <v>1</v>
      </c>
      <c r="W379">
        <v>1</v>
      </c>
      <c r="X379">
        <v>30735328</v>
      </c>
      <c r="Y379">
        <f t="shared" si="228"/>
        <v>-1.66E-2</v>
      </c>
      <c r="AA379">
        <v>21.33</v>
      </c>
      <c r="AB379">
        <v>0</v>
      </c>
      <c r="AC379">
        <v>0</v>
      </c>
      <c r="AD379">
        <v>0</v>
      </c>
      <c r="AE379">
        <v>2.15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-1.66E-2</v>
      </c>
      <c r="AU379" t="s">
        <v>6</v>
      </c>
      <c r="AV379">
        <v>0</v>
      </c>
      <c r="AW379">
        <v>2</v>
      </c>
      <c r="AX379">
        <v>92863863</v>
      </c>
      <c r="AY379">
        <v>1</v>
      </c>
      <c r="AZ379">
        <v>6144</v>
      </c>
      <c r="BA379">
        <v>380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ROUND(Y379*Source!I123,7)</f>
        <v>-1.9919999999999999E-4</v>
      </c>
      <c r="CY379">
        <f t="shared" si="241"/>
        <v>21.33</v>
      </c>
      <c r="CZ379">
        <f t="shared" si="242"/>
        <v>2.15</v>
      </c>
      <c r="DA379">
        <f t="shared" si="243"/>
        <v>9.92</v>
      </c>
      <c r="DB379">
        <f t="shared" si="229"/>
        <v>-0.04</v>
      </c>
      <c r="DC379">
        <f t="shared" si="230"/>
        <v>0</v>
      </c>
      <c r="DD379" t="s">
        <v>6</v>
      </c>
      <c r="DE379" t="s">
        <v>6</v>
      </c>
      <c r="DF379">
        <f t="shared" si="244"/>
        <v>0</v>
      </c>
      <c r="DG379">
        <f t="shared" si="245"/>
        <v>0</v>
      </c>
      <c r="DH379">
        <f t="shared" si="246"/>
        <v>0</v>
      </c>
      <c r="DI379">
        <f t="shared" si="240"/>
        <v>0</v>
      </c>
      <c r="DJ379">
        <f t="shared" si="247"/>
        <v>0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ROW(Source!A123)</f>
        <v>123</v>
      </c>
      <c r="B380">
        <v>92862827</v>
      </c>
      <c r="C380">
        <v>92863839</v>
      </c>
      <c r="D380">
        <v>49528529</v>
      </c>
      <c r="E380">
        <v>1</v>
      </c>
      <c r="F380">
        <v>1</v>
      </c>
      <c r="G380">
        <v>1</v>
      </c>
      <c r="H380">
        <v>3</v>
      </c>
      <c r="I380" t="s">
        <v>409</v>
      </c>
      <c r="J380" t="s">
        <v>411</v>
      </c>
      <c r="K380" t="s">
        <v>410</v>
      </c>
      <c r="L380">
        <v>1339</v>
      </c>
      <c r="N380">
        <v>1007</v>
      </c>
      <c r="O380" t="s">
        <v>401</v>
      </c>
      <c r="P380" t="s">
        <v>401</v>
      </c>
      <c r="Q380">
        <v>1</v>
      </c>
      <c r="W380">
        <v>1</v>
      </c>
      <c r="X380">
        <v>1129920326</v>
      </c>
      <c r="Y380">
        <f t="shared" si="228"/>
        <v>-1.2E-2</v>
      </c>
      <c r="AA380">
        <v>5952</v>
      </c>
      <c r="AB380">
        <v>0</v>
      </c>
      <c r="AC380">
        <v>0</v>
      </c>
      <c r="AD380">
        <v>0</v>
      </c>
      <c r="AE380">
        <v>600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-1.2E-2</v>
      </c>
      <c r="AU380" t="s">
        <v>6</v>
      </c>
      <c r="AV380">
        <v>0</v>
      </c>
      <c r="AW380">
        <v>2</v>
      </c>
      <c r="AX380">
        <v>92863864</v>
      </c>
      <c r="AY380">
        <v>1</v>
      </c>
      <c r="AZ380">
        <v>6144</v>
      </c>
      <c r="BA380">
        <v>381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ROUND(Y380*Source!I123,7)</f>
        <v>-1.44E-4</v>
      </c>
      <c r="CY380">
        <f t="shared" si="241"/>
        <v>5952</v>
      </c>
      <c r="CZ380">
        <f t="shared" si="242"/>
        <v>600</v>
      </c>
      <c r="DA380">
        <f t="shared" si="243"/>
        <v>9.92</v>
      </c>
      <c r="DB380">
        <f t="shared" si="229"/>
        <v>-7.2</v>
      </c>
      <c r="DC380">
        <f t="shared" si="230"/>
        <v>0</v>
      </c>
      <c r="DD380" t="s">
        <v>6</v>
      </c>
      <c r="DE380" t="s">
        <v>6</v>
      </c>
      <c r="DF380">
        <f t="shared" si="244"/>
        <v>-0.86</v>
      </c>
      <c r="DG380">
        <f t="shared" si="245"/>
        <v>0</v>
      </c>
      <c r="DH380">
        <f t="shared" si="246"/>
        <v>0</v>
      </c>
      <c r="DI380">
        <f t="shared" si="240"/>
        <v>0</v>
      </c>
      <c r="DJ380">
        <f t="shared" si="247"/>
        <v>-0.86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ROW(Source!A123)</f>
        <v>123</v>
      </c>
      <c r="B381">
        <v>92862827</v>
      </c>
      <c r="C381">
        <v>92863839</v>
      </c>
      <c r="D381">
        <v>49579095</v>
      </c>
      <c r="E381">
        <v>1</v>
      </c>
      <c r="F381">
        <v>1</v>
      </c>
      <c r="G381">
        <v>1</v>
      </c>
      <c r="H381">
        <v>3</v>
      </c>
      <c r="I381" t="s">
        <v>419</v>
      </c>
      <c r="J381" t="s">
        <v>421</v>
      </c>
      <c r="K381" t="s">
        <v>429</v>
      </c>
      <c r="L381">
        <v>1301</v>
      </c>
      <c r="N381">
        <v>1003</v>
      </c>
      <c r="O381" t="s">
        <v>190</v>
      </c>
      <c r="P381" t="s">
        <v>190</v>
      </c>
      <c r="Q381">
        <v>1</v>
      </c>
      <c r="W381">
        <v>0</v>
      </c>
      <c r="X381">
        <v>-129233625</v>
      </c>
      <c r="Y381">
        <f t="shared" si="228"/>
        <v>100</v>
      </c>
      <c r="AA381">
        <v>611.27</v>
      </c>
      <c r="AB381">
        <v>0</v>
      </c>
      <c r="AC381">
        <v>0</v>
      </c>
      <c r="AD381">
        <v>0</v>
      </c>
      <c r="AE381">
        <v>61.62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0</v>
      </c>
      <c r="AN381">
        <v>0</v>
      </c>
      <c r="AO381">
        <v>0</v>
      </c>
      <c r="AP381">
        <v>1</v>
      </c>
      <c r="AQ381">
        <v>0</v>
      </c>
      <c r="AR381">
        <v>0</v>
      </c>
      <c r="AS381" t="s">
        <v>6</v>
      </c>
      <c r="AT381">
        <v>100</v>
      </c>
      <c r="AU381" t="s">
        <v>6</v>
      </c>
      <c r="AV381">
        <v>0</v>
      </c>
      <c r="AW381">
        <v>1</v>
      </c>
      <c r="AX381">
        <v>-1</v>
      </c>
      <c r="AY381">
        <v>0</v>
      </c>
      <c r="AZ381">
        <v>0</v>
      </c>
      <c r="BA381" t="s">
        <v>6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ROUND(Y381*Source!I123,7)</f>
        <v>1.2</v>
      </c>
      <c r="CY381">
        <f t="shared" si="241"/>
        <v>611.27</v>
      </c>
      <c r="CZ381">
        <f t="shared" si="242"/>
        <v>61.62</v>
      </c>
      <c r="DA381">
        <f t="shared" si="243"/>
        <v>9.92</v>
      </c>
      <c r="DB381">
        <f t="shared" si="229"/>
        <v>6162</v>
      </c>
      <c r="DC381">
        <f t="shared" si="230"/>
        <v>0</v>
      </c>
      <c r="DD381" t="s">
        <v>6</v>
      </c>
      <c r="DE381" t="s">
        <v>6</v>
      </c>
      <c r="DF381">
        <f t="shared" si="244"/>
        <v>733.52</v>
      </c>
      <c r="DG381">
        <f t="shared" si="245"/>
        <v>0</v>
      </c>
      <c r="DH381">
        <f t="shared" si="246"/>
        <v>0</v>
      </c>
      <c r="DI381">
        <f t="shared" si="240"/>
        <v>0</v>
      </c>
      <c r="DJ381">
        <f t="shared" si="247"/>
        <v>733.52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ROW(Source!A129)</f>
        <v>129</v>
      </c>
      <c r="B382">
        <v>92862827</v>
      </c>
      <c r="C382">
        <v>92863872</v>
      </c>
      <c r="D382">
        <v>49510765</v>
      </c>
      <c r="E382">
        <v>70</v>
      </c>
      <c r="F382">
        <v>1</v>
      </c>
      <c r="G382">
        <v>1</v>
      </c>
      <c r="H382">
        <v>1</v>
      </c>
      <c r="I382" t="s">
        <v>749</v>
      </c>
      <c r="J382" t="s">
        <v>6</v>
      </c>
      <c r="K382" t="s">
        <v>750</v>
      </c>
      <c r="L382">
        <v>1191</v>
      </c>
      <c r="N382">
        <v>1013</v>
      </c>
      <c r="O382" t="s">
        <v>682</v>
      </c>
      <c r="P382" t="s">
        <v>682</v>
      </c>
      <c r="Q382">
        <v>1</v>
      </c>
      <c r="W382">
        <v>0</v>
      </c>
      <c r="X382">
        <v>-946583284</v>
      </c>
      <c r="Y382">
        <f t="shared" si="228"/>
        <v>55.3</v>
      </c>
      <c r="AA382">
        <v>0</v>
      </c>
      <c r="AB382">
        <v>0</v>
      </c>
      <c r="AC382">
        <v>0</v>
      </c>
      <c r="AD382">
        <v>437.74</v>
      </c>
      <c r="AE382">
        <v>0</v>
      </c>
      <c r="AF382">
        <v>0</v>
      </c>
      <c r="AG382">
        <v>0</v>
      </c>
      <c r="AH382">
        <v>9.76</v>
      </c>
      <c r="AI382">
        <v>1</v>
      </c>
      <c r="AJ382">
        <v>1</v>
      </c>
      <c r="AK382">
        <v>1</v>
      </c>
      <c r="AL382">
        <v>44.85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55.3</v>
      </c>
      <c r="AU382" t="s">
        <v>6</v>
      </c>
      <c r="AV382">
        <v>1</v>
      </c>
      <c r="AW382">
        <v>2</v>
      </c>
      <c r="AX382">
        <v>92863886</v>
      </c>
      <c r="AY382">
        <v>1</v>
      </c>
      <c r="AZ382">
        <v>0</v>
      </c>
      <c r="BA382">
        <v>384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U382">
        <f>ROUND(AT382*Source!I129*AH382*AL382,2)</f>
        <v>51124.76</v>
      </c>
      <c r="CV382">
        <f>ROUND(Y382*Source!I129,7)</f>
        <v>116.7936</v>
      </c>
      <c r="CW382">
        <v>0</v>
      </c>
      <c r="CX382">
        <f>ROUND(Y382*Source!I129,7)</f>
        <v>116.7936</v>
      </c>
      <c r="CY382">
        <f>AD382</f>
        <v>437.74</v>
      </c>
      <c r="CZ382">
        <f>AH382</f>
        <v>9.76</v>
      </c>
      <c r="DA382">
        <f>AL382</f>
        <v>44.85</v>
      </c>
      <c r="DB382">
        <f t="shared" si="229"/>
        <v>539.73</v>
      </c>
      <c r="DC382">
        <f t="shared" si="230"/>
        <v>0</v>
      </c>
      <c r="DD382" t="s">
        <v>6</v>
      </c>
      <c r="DE382" t="s">
        <v>6</v>
      </c>
      <c r="DF382">
        <f t="shared" ref="DF382:DF387" si="248">ROUND(ROUND(AE382,2)*CX382,2)</f>
        <v>0</v>
      </c>
      <c r="DG382">
        <f t="shared" si="245"/>
        <v>0</v>
      </c>
      <c r="DH382">
        <f t="shared" si="246"/>
        <v>0</v>
      </c>
      <c r="DI382">
        <f>ROUND(ROUND(AH382*AL382,2)*CX382,2)</f>
        <v>51125.23</v>
      </c>
      <c r="DJ382">
        <f>DI382</f>
        <v>51125.23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ROW(Source!A129)</f>
        <v>129</v>
      </c>
      <c r="B383">
        <v>92862827</v>
      </c>
      <c r="C383">
        <v>92863872</v>
      </c>
      <c r="D383">
        <v>49510905</v>
      </c>
      <c r="E383">
        <v>70</v>
      </c>
      <c r="F383">
        <v>1</v>
      </c>
      <c r="G383">
        <v>1</v>
      </c>
      <c r="H383">
        <v>1</v>
      </c>
      <c r="I383" t="s">
        <v>683</v>
      </c>
      <c r="J383" t="s">
        <v>6</v>
      </c>
      <c r="K383" t="s">
        <v>684</v>
      </c>
      <c r="L383">
        <v>1191</v>
      </c>
      <c r="N383">
        <v>1013</v>
      </c>
      <c r="O383" t="s">
        <v>682</v>
      </c>
      <c r="P383" t="s">
        <v>682</v>
      </c>
      <c r="Q383">
        <v>1</v>
      </c>
      <c r="W383">
        <v>0</v>
      </c>
      <c r="X383">
        <v>-1417349443</v>
      </c>
      <c r="Y383">
        <f t="shared" si="228"/>
        <v>1.06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1.06</v>
      </c>
      <c r="AU383" t="s">
        <v>6</v>
      </c>
      <c r="AV383">
        <v>2</v>
      </c>
      <c r="AW383">
        <v>2</v>
      </c>
      <c r="AX383">
        <v>92863887</v>
      </c>
      <c r="AY383">
        <v>1</v>
      </c>
      <c r="AZ383">
        <v>0</v>
      </c>
      <c r="BA383">
        <v>385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ROUND(Y383*Source!I129,7)</f>
        <v>2.2387199999999998</v>
      </c>
      <c r="CY383">
        <f>AD383</f>
        <v>0</v>
      </c>
      <c r="CZ383">
        <f>AH383</f>
        <v>0</v>
      </c>
      <c r="DA383">
        <f>AL383</f>
        <v>1</v>
      </c>
      <c r="DB383">
        <f t="shared" si="229"/>
        <v>0</v>
      </c>
      <c r="DC383">
        <f t="shared" si="230"/>
        <v>0</v>
      </c>
      <c r="DD383" t="s">
        <v>6</v>
      </c>
      <c r="DE383" t="s">
        <v>6</v>
      </c>
      <c r="DF383">
        <f t="shared" si="248"/>
        <v>0</v>
      </c>
      <c r="DG383">
        <f t="shared" si="245"/>
        <v>0</v>
      </c>
      <c r="DH383">
        <f>ROUND(ROUND(AG383*AK383,2)*CX383,2)</f>
        <v>0</v>
      </c>
      <c r="DI383">
        <f t="shared" ref="DI383:DI394" si="249">ROUND(ROUND(AH383,2)*CX383,2)</f>
        <v>0</v>
      </c>
      <c r="DJ383">
        <f>DI383</f>
        <v>0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ROW(Source!A129)</f>
        <v>129</v>
      </c>
      <c r="B384">
        <v>92862827</v>
      </c>
      <c r="C384">
        <v>92863872</v>
      </c>
      <c r="D384">
        <v>49672515</v>
      </c>
      <c r="E384">
        <v>1</v>
      </c>
      <c r="F384">
        <v>1</v>
      </c>
      <c r="G384">
        <v>1</v>
      </c>
      <c r="H384">
        <v>2</v>
      </c>
      <c r="I384" t="s">
        <v>723</v>
      </c>
      <c r="J384" t="s">
        <v>724</v>
      </c>
      <c r="K384" t="s">
        <v>725</v>
      </c>
      <c r="L384">
        <v>1367</v>
      </c>
      <c r="N384">
        <v>1011</v>
      </c>
      <c r="O384" t="s">
        <v>688</v>
      </c>
      <c r="P384" t="s">
        <v>688</v>
      </c>
      <c r="Q384">
        <v>1</v>
      </c>
      <c r="W384">
        <v>0</v>
      </c>
      <c r="X384">
        <v>-130837057</v>
      </c>
      <c r="Y384">
        <f t="shared" si="228"/>
        <v>0.12</v>
      </c>
      <c r="AA384">
        <v>0</v>
      </c>
      <c r="AB384">
        <v>1358.21</v>
      </c>
      <c r="AC384">
        <v>605.48</v>
      </c>
      <c r="AD384">
        <v>0</v>
      </c>
      <c r="AE384">
        <v>0</v>
      </c>
      <c r="AF384">
        <v>86.4</v>
      </c>
      <c r="AG384">
        <v>13.5</v>
      </c>
      <c r="AH384">
        <v>0</v>
      </c>
      <c r="AI384">
        <v>1</v>
      </c>
      <c r="AJ384">
        <v>15.72</v>
      </c>
      <c r="AK384">
        <v>44.85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0.12</v>
      </c>
      <c r="AU384" t="s">
        <v>6</v>
      </c>
      <c r="AV384">
        <v>0</v>
      </c>
      <c r="AW384">
        <v>2</v>
      </c>
      <c r="AX384">
        <v>92863888</v>
      </c>
      <c r="AY384">
        <v>1</v>
      </c>
      <c r="AZ384">
        <v>0</v>
      </c>
      <c r="BA384">
        <v>386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ROUND(Y384*Source!I129*DO384,7)</f>
        <v>0</v>
      </c>
      <c r="CX384">
        <f>ROUND(Y384*Source!I129,7)</f>
        <v>0.25344</v>
      </c>
      <c r="CY384">
        <f>AB384</f>
        <v>1358.21</v>
      </c>
      <c r="CZ384">
        <f>AF384</f>
        <v>86.4</v>
      </c>
      <c r="DA384">
        <f>AJ384</f>
        <v>15.72</v>
      </c>
      <c r="DB384">
        <f t="shared" si="229"/>
        <v>10.37</v>
      </c>
      <c r="DC384">
        <f t="shared" si="230"/>
        <v>1.62</v>
      </c>
      <c r="DD384" t="s">
        <v>6</v>
      </c>
      <c r="DE384" t="s">
        <v>6</v>
      </c>
      <c r="DF384">
        <f t="shared" si="248"/>
        <v>0</v>
      </c>
      <c r="DG384">
        <f>ROUND(ROUND(AF384*AJ384,2)*CX384,2)</f>
        <v>344.22</v>
      </c>
      <c r="DH384">
        <f>ROUND(ROUND(AG384*AK384,2)*CX384,2)</f>
        <v>153.44999999999999</v>
      </c>
      <c r="DI384">
        <f t="shared" si="249"/>
        <v>0</v>
      </c>
      <c r="DJ384">
        <f>DG384</f>
        <v>344.22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ROW(Source!A129)</f>
        <v>129</v>
      </c>
      <c r="B385">
        <v>92862827</v>
      </c>
      <c r="C385">
        <v>92863872</v>
      </c>
      <c r="D385">
        <v>49672573</v>
      </c>
      <c r="E385">
        <v>1</v>
      </c>
      <c r="F385">
        <v>1</v>
      </c>
      <c r="G385">
        <v>1</v>
      </c>
      <c r="H385">
        <v>2</v>
      </c>
      <c r="I385" t="s">
        <v>685</v>
      </c>
      <c r="J385" t="s">
        <v>686</v>
      </c>
      <c r="K385" t="s">
        <v>687</v>
      </c>
      <c r="L385">
        <v>1367</v>
      </c>
      <c r="N385">
        <v>1011</v>
      </c>
      <c r="O385" t="s">
        <v>688</v>
      </c>
      <c r="P385" t="s">
        <v>688</v>
      </c>
      <c r="Q385">
        <v>1</v>
      </c>
      <c r="W385">
        <v>0</v>
      </c>
      <c r="X385">
        <v>-430484415</v>
      </c>
      <c r="Y385">
        <f t="shared" si="228"/>
        <v>7.0000000000000007E-2</v>
      </c>
      <c r="AA385">
        <v>0</v>
      </c>
      <c r="AB385">
        <v>1814.09</v>
      </c>
      <c r="AC385">
        <v>605.48</v>
      </c>
      <c r="AD385">
        <v>0</v>
      </c>
      <c r="AE385">
        <v>0</v>
      </c>
      <c r="AF385">
        <v>115.4</v>
      </c>
      <c r="AG385">
        <v>13.5</v>
      </c>
      <c r="AH385">
        <v>0</v>
      </c>
      <c r="AI385">
        <v>1</v>
      </c>
      <c r="AJ385">
        <v>15.72</v>
      </c>
      <c r="AK385">
        <v>44.85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7.0000000000000007E-2</v>
      </c>
      <c r="AU385" t="s">
        <v>6</v>
      </c>
      <c r="AV385">
        <v>0</v>
      </c>
      <c r="AW385">
        <v>2</v>
      </c>
      <c r="AX385">
        <v>92863889</v>
      </c>
      <c r="AY385">
        <v>1</v>
      </c>
      <c r="AZ385">
        <v>0</v>
      </c>
      <c r="BA385">
        <v>387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ROUND(Y385*Source!I129*DO385,7)</f>
        <v>0</v>
      </c>
      <c r="CX385">
        <f>ROUND(Y385*Source!I129,7)</f>
        <v>0.14784</v>
      </c>
      <c r="CY385">
        <f>AB385</f>
        <v>1814.09</v>
      </c>
      <c r="CZ385">
        <f>AF385</f>
        <v>115.4</v>
      </c>
      <c r="DA385">
        <f>AJ385</f>
        <v>15.72</v>
      </c>
      <c r="DB385">
        <f t="shared" si="229"/>
        <v>8.08</v>
      </c>
      <c r="DC385">
        <f t="shared" si="230"/>
        <v>0.95</v>
      </c>
      <c r="DD385" t="s">
        <v>6</v>
      </c>
      <c r="DE385" t="s">
        <v>6</v>
      </c>
      <c r="DF385">
        <f t="shared" si="248"/>
        <v>0</v>
      </c>
      <c r="DG385">
        <f>ROUND(ROUND(AF385*AJ385,2)*CX385,2)</f>
        <v>268.2</v>
      </c>
      <c r="DH385">
        <f>ROUND(ROUND(AG385*AK385,2)*CX385,2)</f>
        <v>89.51</v>
      </c>
      <c r="DI385">
        <f t="shared" si="249"/>
        <v>0</v>
      </c>
      <c r="DJ385">
        <f>DG385</f>
        <v>268.2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ROW(Source!A129)</f>
        <v>129</v>
      </c>
      <c r="B386">
        <v>92862827</v>
      </c>
      <c r="C386">
        <v>92863872</v>
      </c>
      <c r="D386">
        <v>49673503</v>
      </c>
      <c r="E386">
        <v>1</v>
      </c>
      <c r="F386">
        <v>1</v>
      </c>
      <c r="G386">
        <v>1</v>
      </c>
      <c r="H386">
        <v>2</v>
      </c>
      <c r="I386" t="s">
        <v>695</v>
      </c>
      <c r="J386" t="s">
        <v>696</v>
      </c>
      <c r="K386" t="s">
        <v>697</v>
      </c>
      <c r="L386">
        <v>1367</v>
      </c>
      <c r="N386">
        <v>1011</v>
      </c>
      <c r="O386" t="s">
        <v>688</v>
      </c>
      <c r="P386" t="s">
        <v>688</v>
      </c>
      <c r="Q386">
        <v>1</v>
      </c>
      <c r="W386">
        <v>0</v>
      </c>
      <c r="X386">
        <v>509054691</v>
      </c>
      <c r="Y386">
        <f t="shared" si="228"/>
        <v>0.87</v>
      </c>
      <c r="AA386">
        <v>0</v>
      </c>
      <c r="AB386">
        <v>1032.96</v>
      </c>
      <c r="AC386">
        <v>520.26</v>
      </c>
      <c r="AD386">
        <v>0</v>
      </c>
      <c r="AE386">
        <v>0</v>
      </c>
      <c r="AF386">
        <v>65.709999999999994</v>
      </c>
      <c r="AG386">
        <v>11.6</v>
      </c>
      <c r="AH386">
        <v>0</v>
      </c>
      <c r="AI386">
        <v>1</v>
      </c>
      <c r="AJ386">
        <v>15.72</v>
      </c>
      <c r="AK386">
        <v>44.85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0.87</v>
      </c>
      <c r="AU386" t="s">
        <v>6</v>
      </c>
      <c r="AV386">
        <v>0</v>
      </c>
      <c r="AW386">
        <v>2</v>
      </c>
      <c r="AX386">
        <v>92863890</v>
      </c>
      <c r="AY386">
        <v>1</v>
      </c>
      <c r="AZ386">
        <v>0</v>
      </c>
      <c r="BA386">
        <v>388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ROUND(Y386*Source!I129*DO386,7)</f>
        <v>0</v>
      </c>
      <c r="CX386">
        <f>ROUND(Y386*Source!I129,7)</f>
        <v>1.83744</v>
      </c>
      <c r="CY386">
        <f>AB386</f>
        <v>1032.96</v>
      </c>
      <c r="CZ386">
        <f>AF386</f>
        <v>65.709999999999994</v>
      </c>
      <c r="DA386">
        <f>AJ386</f>
        <v>15.72</v>
      </c>
      <c r="DB386">
        <f t="shared" si="229"/>
        <v>57.17</v>
      </c>
      <c r="DC386">
        <f t="shared" si="230"/>
        <v>10.09</v>
      </c>
      <c r="DD386" t="s">
        <v>6</v>
      </c>
      <c r="DE386" t="s">
        <v>6</v>
      </c>
      <c r="DF386">
        <f t="shared" si="248"/>
        <v>0</v>
      </c>
      <c r="DG386">
        <f>ROUND(ROUND(AF386*AJ386,2)*CX386,2)</f>
        <v>1898</v>
      </c>
      <c r="DH386">
        <f>ROUND(ROUND(AG386*AK386,2)*CX386,2)</f>
        <v>955.95</v>
      </c>
      <c r="DI386">
        <f t="shared" si="249"/>
        <v>0</v>
      </c>
      <c r="DJ386">
        <f>DG386</f>
        <v>1898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ROW(Source!A129)</f>
        <v>129</v>
      </c>
      <c r="B387">
        <v>92862827</v>
      </c>
      <c r="C387">
        <v>92863872</v>
      </c>
      <c r="D387">
        <v>49673658</v>
      </c>
      <c r="E387">
        <v>1</v>
      </c>
      <c r="F387">
        <v>1</v>
      </c>
      <c r="G387">
        <v>1</v>
      </c>
      <c r="H387">
        <v>2</v>
      </c>
      <c r="I387" t="s">
        <v>769</v>
      </c>
      <c r="J387" t="s">
        <v>770</v>
      </c>
      <c r="K387" t="s">
        <v>771</v>
      </c>
      <c r="L387">
        <v>1367</v>
      </c>
      <c r="N387">
        <v>1011</v>
      </c>
      <c r="O387" t="s">
        <v>688</v>
      </c>
      <c r="P387" t="s">
        <v>688</v>
      </c>
      <c r="Q387">
        <v>1</v>
      </c>
      <c r="W387">
        <v>0</v>
      </c>
      <c r="X387">
        <v>2077867240</v>
      </c>
      <c r="Y387">
        <f t="shared" si="228"/>
        <v>18.440000000000001</v>
      </c>
      <c r="AA387">
        <v>0</v>
      </c>
      <c r="AB387">
        <v>18.86</v>
      </c>
      <c r="AC387">
        <v>0</v>
      </c>
      <c r="AD387">
        <v>0</v>
      </c>
      <c r="AE387">
        <v>0</v>
      </c>
      <c r="AF387">
        <v>1.2</v>
      </c>
      <c r="AG387">
        <v>0</v>
      </c>
      <c r="AH387">
        <v>0</v>
      </c>
      <c r="AI387">
        <v>1</v>
      </c>
      <c r="AJ387">
        <v>15.72</v>
      </c>
      <c r="AK387">
        <v>44.85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18.440000000000001</v>
      </c>
      <c r="AU387" t="s">
        <v>6</v>
      </c>
      <c r="AV387">
        <v>0</v>
      </c>
      <c r="AW387">
        <v>2</v>
      </c>
      <c r="AX387">
        <v>92863891</v>
      </c>
      <c r="AY387">
        <v>1</v>
      </c>
      <c r="AZ387">
        <v>0</v>
      </c>
      <c r="BA387">
        <v>389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ROUND(Y387*Source!I129*DO387,7)</f>
        <v>0</v>
      </c>
      <c r="CX387">
        <f>ROUND(Y387*Source!I129,7)</f>
        <v>38.945279999999997</v>
      </c>
      <c r="CY387">
        <f>AB387</f>
        <v>18.86</v>
      </c>
      <c r="CZ387">
        <f>AF387</f>
        <v>1.2</v>
      </c>
      <c r="DA387">
        <f>AJ387</f>
        <v>15.72</v>
      </c>
      <c r="DB387">
        <f t="shared" si="229"/>
        <v>22.13</v>
      </c>
      <c r="DC387">
        <f t="shared" si="230"/>
        <v>0</v>
      </c>
      <c r="DD387" t="s">
        <v>6</v>
      </c>
      <c r="DE387" t="s">
        <v>6</v>
      </c>
      <c r="DF387">
        <f t="shared" si="248"/>
        <v>0</v>
      </c>
      <c r="DG387">
        <f>ROUND(ROUND(AF387*AJ387,2)*CX387,2)</f>
        <v>734.51</v>
      </c>
      <c r="DH387">
        <f>ROUND(ROUND(AG387*AK387,2)*CX387,2)</f>
        <v>0</v>
      </c>
      <c r="DI387">
        <f t="shared" si="249"/>
        <v>0</v>
      </c>
      <c r="DJ387">
        <f>DG387</f>
        <v>734.51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ROW(Source!A129)</f>
        <v>129</v>
      </c>
      <c r="B388">
        <v>92862827</v>
      </c>
      <c r="C388">
        <v>92863872</v>
      </c>
      <c r="D388">
        <v>49521584</v>
      </c>
      <c r="E388">
        <v>1</v>
      </c>
      <c r="F388">
        <v>1</v>
      </c>
      <c r="G388">
        <v>1</v>
      </c>
      <c r="H388">
        <v>3</v>
      </c>
      <c r="I388" t="s">
        <v>772</v>
      </c>
      <c r="J388" t="s">
        <v>773</v>
      </c>
      <c r="K388" t="s">
        <v>774</v>
      </c>
      <c r="L388">
        <v>1339</v>
      </c>
      <c r="N388">
        <v>1007</v>
      </c>
      <c r="O388" t="s">
        <v>401</v>
      </c>
      <c r="P388" t="s">
        <v>401</v>
      </c>
      <c r="Q388">
        <v>1</v>
      </c>
      <c r="W388">
        <v>0</v>
      </c>
      <c r="X388">
        <v>-888710213</v>
      </c>
      <c r="Y388">
        <f t="shared" si="228"/>
        <v>0.32</v>
      </c>
      <c r="AA388">
        <v>382.02</v>
      </c>
      <c r="AB388">
        <v>0</v>
      </c>
      <c r="AC388">
        <v>0</v>
      </c>
      <c r="AD388">
        <v>0</v>
      </c>
      <c r="AE388">
        <v>38.51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0.32</v>
      </c>
      <c r="AU388" t="s">
        <v>6</v>
      </c>
      <c r="AV388">
        <v>0</v>
      </c>
      <c r="AW388">
        <v>2</v>
      </c>
      <c r="AX388">
        <v>92863892</v>
      </c>
      <c r="AY388">
        <v>1</v>
      </c>
      <c r="AZ388">
        <v>0</v>
      </c>
      <c r="BA388">
        <v>390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ROUND(Y388*Source!I129,7)</f>
        <v>0.67584</v>
      </c>
      <c r="CY388">
        <f t="shared" ref="CY388:CY394" si="250">AA388</f>
        <v>382.02</v>
      </c>
      <c r="CZ388">
        <f t="shared" ref="CZ388:CZ394" si="251">AE388</f>
        <v>38.51</v>
      </c>
      <c r="DA388">
        <f t="shared" ref="DA388:DA394" si="252">AI388</f>
        <v>9.92</v>
      </c>
      <c r="DB388">
        <f t="shared" si="229"/>
        <v>12.32</v>
      </c>
      <c r="DC388">
        <f t="shared" si="230"/>
        <v>0</v>
      </c>
      <c r="DD388" t="s">
        <v>6</v>
      </c>
      <c r="DE388" t="s">
        <v>6</v>
      </c>
      <c r="DF388">
        <f t="shared" ref="DF388:DF394" si="253">ROUND(ROUND(AE388*AI388,2)*CX388,2)</f>
        <v>258.18</v>
      </c>
      <c r="DG388">
        <f t="shared" ref="DG388:DG396" si="254">ROUND(ROUND(AF388,2)*CX388,2)</f>
        <v>0</v>
      </c>
      <c r="DH388">
        <f t="shared" ref="DH388:DH395" si="255">ROUND(ROUND(AG388,2)*CX388,2)</f>
        <v>0</v>
      </c>
      <c r="DI388">
        <f t="shared" si="249"/>
        <v>0</v>
      </c>
      <c r="DJ388">
        <f t="shared" ref="DJ388:DJ394" si="256">DF388</f>
        <v>258.18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ROW(Source!A129)</f>
        <v>129</v>
      </c>
      <c r="B389">
        <v>92862827</v>
      </c>
      <c r="C389">
        <v>92863872</v>
      </c>
      <c r="D389">
        <v>49521602</v>
      </c>
      <c r="E389">
        <v>1</v>
      </c>
      <c r="F389">
        <v>1</v>
      </c>
      <c r="G389">
        <v>1</v>
      </c>
      <c r="H389">
        <v>3</v>
      </c>
      <c r="I389" t="s">
        <v>775</v>
      </c>
      <c r="J389" t="s">
        <v>776</v>
      </c>
      <c r="K389" t="s">
        <v>777</v>
      </c>
      <c r="L389">
        <v>1339</v>
      </c>
      <c r="N389">
        <v>1007</v>
      </c>
      <c r="O389" t="s">
        <v>401</v>
      </c>
      <c r="P389" t="s">
        <v>401</v>
      </c>
      <c r="Q389">
        <v>1</v>
      </c>
      <c r="W389">
        <v>0</v>
      </c>
      <c r="X389">
        <v>-1761807714</v>
      </c>
      <c r="Y389">
        <f t="shared" ref="Y389:Y420" si="257">AT389</f>
        <v>0.35</v>
      </c>
      <c r="AA389">
        <v>61.7</v>
      </c>
      <c r="AB389">
        <v>0</v>
      </c>
      <c r="AC389">
        <v>0</v>
      </c>
      <c r="AD389">
        <v>0</v>
      </c>
      <c r="AE389">
        <v>6.22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0.35</v>
      </c>
      <c r="AU389" t="s">
        <v>6</v>
      </c>
      <c r="AV389">
        <v>0</v>
      </c>
      <c r="AW389">
        <v>2</v>
      </c>
      <c r="AX389">
        <v>92863893</v>
      </c>
      <c r="AY389">
        <v>1</v>
      </c>
      <c r="AZ389">
        <v>0</v>
      </c>
      <c r="BA389">
        <v>391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ROUND(Y389*Source!I129,7)</f>
        <v>0.73919999999999997</v>
      </c>
      <c r="CY389">
        <f t="shared" si="250"/>
        <v>61.7</v>
      </c>
      <c r="CZ389">
        <f t="shared" si="251"/>
        <v>6.22</v>
      </c>
      <c r="DA389">
        <f t="shared" si="252"/>
        <v>9.92</v>
      </c>
      <c r="DB389">
        <f t="shared" ref="DB389:DB420" si="258">ROUND(ROUND(AT389*CZ389,2),2)</f>
        <v>2.1800000000000002</v>
      </c>
      <c r="DC389">
        <f t="shared" ref="DC389:DC420" si="259">ROUND(ROUND(AT389*AG389,2),2)</f>
        <v>0</v>
      </c>
      <c r="DD389" t="s">
        <v>6</v>
      </c>
      <c r="DE389" t="s">
        <v>6</v>
      </c>
      <c r="DF389">
        <f t="shared" si="253"/>
        <v>45.61</v>
      </c>
      <c r="DG389">
        <f t="shared" si="254"/>
        <v>0</v>
      </c>
      <c r="DH389">
        <f t="shared" si="255"/>
        <v>0</v>
      </c>
      <c r="DI389">
        <f t="shared" si="249"/>
        <v>0</v>
      </c>
      <c r="DJ389">
        <f t="shared" si="256"/>
        <v>45.61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ROW(Source!A129)</f>
        <v>129</v>
      </c>
      <c r="B390">
        <v>92862827</v>
      </c>
      <c r="C390">
        <v>92863872</v>
      </c>
      <c r="D390">
        <v>49523203</v>
      </c>
      <c r="E390">
        <v>1</v>
      </c>
      <c r="F390">
        <v>1</v>
      </c>
      <c r="G390">
        <v>1</v>
      </c>
      <c r="H390">
        <v>3</v>
      </c>
      <c r="I390" t="s">
        <v>399</v>
      </c>
      <c r="J390" t="s">
        <v>402</v>
      </c>
      <c r="K390" t="s">
        <v>400</v>
      </c>
      <c r="L390">
        <v>1339</v>
      </c>
      <c r="N390">
        <v>1007</v>
      </c>
      <c r="O390" t="s">
        <v>401</v>
      </c>
      <c r="P390" t="s">
        <v>401</v>
      </c>
      <c r="Q390">
        <v>1</v>
      </c>
      <c r="W390">
        <v>1</v>
      </c>
      <c r="X390">
        <v>-143474561</v>
      </c>
      <c r="Y390">
        <f t="shared" si="257"/>
        <v>-2.75</v>
      </c>
      <c r="AA390">
        <v>24.2</v>
      </c>
      <c r="AB390">
        <v>0</v>
      </c>
      <c r="AC390">
        <v>0</v>
      </c>
      <c r="AD390">
        <v>0</v>
      </c>
      <c r="AE390">
        <v>2.44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-2.75</v>
      </c>
      <c r="AU390" t="s">
        <v>6</v>
      </c>
      <c r="AV390">
        <v>0</v>
      </c>
      <c r="AW390">
        <v>2</v>
      </c>
      <c r="AX390">
        <v>92863894</v>
      </c>
      <c r="AY390">
        <v>1</v>
      </c>
      <c r="AZ390">
        <v>6144</v>
      </c>
      <c r="BA390">
        <v>392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ROUND(Y390*Source!I129,7)</f>
        <v>-5.8079999999999998</v>
      </c>
      <c r="CY390">
        <f t="shared" si="250"/>
        <v>24.2</v>
      </c>
      <c r="CZ390">
        <f t="shared" si="251"/>
        <v>2.44</v>
      </c>
      <c r="DA390">
        <f t="shared" si="252"/>
        <v>9.92</v>
      </c>
      <c r="DB390">
        <f t="shared" si="258"/>
        <v>-6.71</v>
      </c>
      <c r="DC390">
        <f t="shared" si="259"/>
        <v>0</v>
      </c>
      <c r="DD390" t="s">
        <v>6</v>
      </c>
      <c r="DE390" t="s">
        <v>6</v>
      </c>
      <c r="DF390">
        <f t="shared" si="253"/>
        <v>-140.55000000000001</v>
      </c>
      <c r="DG390">
        <f t="shared" si="254"/>
        <v>0</v>
      </c>
      <c r="DH390">
        <f t="shared" si="255"/>
        <v>0</v>
      </c>
      <c r="DI390">
        <f t="shared" si="249"/>
        <v>0</v>
      </c>
      <c r="DJ390">
        <f t="shared" si="256"/>
        <v>-140.55000000000001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ROW(Source!A129)</f>
        <v>129</v>
      </c>
      <c r="B391">
        <v>92862827</v>
      </c>
      <c r="C391">
        <v>92863872</v>
      </c>
      <c r="D391">
        <v>49524232</v>
      </c>
      <c r="E391">
        <v>1</v>
      </c>
      <c r="F391">
        <v>1</v>
      </c>
      <c r="G391">
        <v>1</v>
      </c>
      <c r="H391">
        <v>3</v>
      </c>
      <c r="I391" t="s">
        <v>413</v>
      </c>
      <c r="J391" t="s">
        <v>415</v>
      </c>
      <c r="K391" t="s">
        <v>414</v>
      </c>
      <c r="L391">
        <v>1348</v>
      </c>
      <c r="N391">
        <v>1009</v>
      </c>
      <c r="O391" t="s">
        <v>185</v>
      </c>
      <c r="P391" t="s">
        <v>185</v>
      </c>
      <c r="Q391">
        <v>1000</v>
      </c>
      <c r="W391">
        <v>1</v>
      </c>
      <c r="X391">
        <v>1913150405</v>
      </c>
      <c r="Y391">
        <f t="shared" si="257"/>
        <v>-2.0000000000000001E-4</v>
      </c>
      <c r="AA391">
        <v>134515.20000000001</v>
      </c>
      <c r="AB391">
        <v>0</v>
      </c>
      <c r="AC391">
        <v>0</v>
      </c>
      <c r="AD391">
        <v>0</v>
      </c>
      <c r="AE391">
        <v>13560</v>
      </c>
      <c r="AF391">
        <v>0</v>
      </c>
      <c r="AG391">
        <v>0</v>
      </c>
      <c r="AH391">
        <v>0</v>
      </c>
      <c r="AI391">
        <v>9.92</v>
      </c>
      <c r="AJ391">
        <v>1</v>
      </c>
      <c r="AK391">
        <v>1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-2.0000000000000001E-4</v>
      </c>
      <c r="AU391" t="s">
        <v>6</v>
      </c>
      <c r="AV391">
        <v>0</v>
      </c>
      <c r="AW391">
        <v>2</v>
      </c>
      <c r="AX391">
        <v>92863895</v>
      </c>
      <c r="AY391">
        <v>1</v>
      </c>
      <c r="AZ391">
        <v>6144</v>
      </c>
      <c r="BA391">
        <v>393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ROUND(Y391*Source!I129,7)</f>
        <v>-4.2240000000000002E-4</v>
      </c>
      <c r="CY391">
        <f t="shared" si="250"/>
        <v>134515.20000000001</v>
      </c>
      <c r="CZ391">
        <f t="shared" si="251"/>
        <v>13560</v>
      </c>
      <c r="DA391">
        <f t="shared" si="252"/>
        <v>9.92</v>
      </c>
      <c r="DB391">
        <f t="shared" si="258"/>
        <v>-2.71</v>
      </c>
      <c r="DC391">
        <f t="shared" si="259"/>
        <v>0</v>
      </c>
      <c r="DD391" t="s">
        <v>6</v>
      </c>
      <c r="DE391" t="s">
        <v>6</v>
      </c>
      <c r="DF391">
        <f t="shared" si="253"/>
        <v>-56.82</v>
      </c>
      <c r="DG391">
        <f t="shared" si="254"/>
        <v>0</v>
      </c>
      <c r="DH391">
        <f t="shared" si="255"/>
        <v>0</v>
      </c>
      <c r="DI391">
        <f t="shared" si="249"/>
        <v>0</v>
      </c>
      <c r="DJ391">
        <f t="shared" si="256"/>
        <v>-56.82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ROW(Source!A129)</f>
        <v>129</v>
      </c>
      <c r="B392">
        <v>92862827</v>
      </c>
      <c r="C392">
        <v>92863872</v>
      </c>
      <c r="D392">
        <v>49527729</v>
      </c>
      <c r="E392">
        <v>1</v>
      </c>
      <c r="F392">
        <v>1</v>
      </c>
      <c r="G392">
        <v>1</v>
      </c>
      <c r="H392">
        <v>3</v>
      </c>
      <c r="I392" t="s">
        <v>404</v>
      </c>
      <c r="J392" t="s">
        <v>407</v>
      </c>
      <c r="K392" t="s">
        <v>405</v>
      </c>
      <c r="L392">
        <v>1346</v>
      </c>
      <c r="N392">
        <v>1009</v>
      </c>
      <c r="O392" t="s">
        <v>406</v>
      </c>
      <c r="P392" t="s">
        <v>406</v>
      </c>
      <c r="Q392">
        <v>1</v>
      </c>
      <c r="W392">
        <v>1</v>
      </c>
      <c r="X392">
        <v>30735328</v>
      </c>
      <c r="Y392">
        <f t="shared" si="257"/>
        <v>-9.9000000000000008E-3</v>
      </c>
      <c r="AA392">
        <v>21.33</v>
      </c>
      <c r="AB392">
        <v>0</v>
      </c>
      <c r="AC392">
        <v>0</v>
      </c>
      <c r="AD392">
        <v>0</v>
      </c>
      <c r="AE392">
        <v>2.15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-9.9000000000000008E-3</v>
      </c>
      <c r="AU392" t="s">
        <v>6</v>
      </c>
      <c r="AV392">
        <v>0</v>
      </c>
      <c r="AW392">
        <v>2</v>
      </c>
      <c r="AX392">
        <v>92863896</v>
      </c>
      <c r="AY392">
        <v>1</v>
      </c>
      <c r="AZ392">
        <v>6144</v>
      </c>
      <c r="BA392">
        <v>394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ROUND(Y392*Source!I129,7)</f>
        <v>-2.0908800000000002E-2</v>
      </c>
      <c r="CY392">
        <f t="shared" si="250"/>
        <v>21.33</v>
      </c>
      <c r="CZ392">
        <f t="shared" si="251"/>
        <v>2.15</v>
      </c>
      <c r="DA392">
        <f t="shared" si="252"/>
        <v>9.92</v>
      </c>
      <c r="DB392">
        <f t="shared" si="258"/>
        <v>-0.02</v>
      </c>
      <c r="DC392">
        <f t="shared" si="259"/>
        <v>0</v>
      </c>
      <c r="DD392" t="s">
        <v>6</v>
      </c>
      <c r="DE392" t="s">
        <v>6</v>
      </c>
      <c r="DF392">
        <f t="shared" si="253"/>
        <v>-0.45</v>
      </c>
      <c r="DG392">
        <f t="shared" si="254"/>
        <v>0</v>
      </c>
      <c r="DH392">
        <f t="shared" si="255"/>
        <v>0</v>
      </c>
      <c r="DI392">
        <f t="shared" si="249"/>
        <v>0</v>
      </c>
      <c r="DJ392">
        <f t="shared" si="256"/>
        <v>-0.45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ROW(Source!A129)</f>
        <v>129</v>
      </c>
      <c r="B393">
        <v>92862827</v>
      </c>
      <c r="C393">
        <v>92863872</v>
      </c>
      <c r="D393">
        <v>49528529</v>
      </c>
      <c r="E393">
        <v>1</v>
      </c>
      <c r="F393">
        <v>1</v>
      </c>
      <c r="G393">
        <v>1</v>
      </c>
      <c r="H393">
        <v>3</v>
      </c>
      <c r="I393" t="s">
        <v>409</v>
      </c>
      <c r="J393" t="s">
        <v>411</v>
      </c>
      <c r="K393" t="s">
        <v>410</v>
      </c>
      <c r="L393">
        <v>1339</v>
      </c>
      <c r="N393">
        <v>1007</v>
      </c>
      <c r="O393" t="s">
        <v>401</v>
      </c>
      <c r="P393" t="s">
        <v>401</v>
      </c>
      <c r="Q393">
        <v>1</v>
      </c>
      <c r="W393">
        <v>1</v>
      </c>
      <c r="X393">
        <v>1129920326</v>
      </c>
      <c r="Y393">
        <f t="shared" si="257"/>
        <v>-8.0000000000000002E-3</v>
      </c>
      <c r="AA393">
        <v>5952</v>
      </c>
      <c r="AB393">
        <v>0</v>
      </c>
      <c r="AC393">
        <v>0</v>
      </c>
      <c r="AD393">
        <v>0</v>
      </c>
      <c r="AE393">
        <v>600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-8.0000000000000002E-3</v>
      </c>
      <c r="AU393" t="s">
        <v>6</v>
      </c>
      <c r="AV393">
        <v>0</v>
      </c>
      <c r="AW393">
        <v>2</v>
      </c>
      <c r="AX393">
        <v>92863897</v>
      </c>
      <c r="AY393">
        <v>1</v>
      </c>
      <c r="AZ393">
        <v>6144</v>
      </c>
      <c r="BA393">
        <v>395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ROUND(Y393*Source!I129,7)</f>
        <v>-1.6896000000000001E-2</v>
      </c>
      <c r="CY393">
        <f t="shared" si="250"/>
        <v>5952</v>
      </c>
      <c r="CZ393">
        <f t="shared" si="251"/>
        <v>600</v>
      </c>
      <c r="DA393">
        <f t="shared" si="252"/>
        <v>9.92</v>
      </c>
      <c r="DB393">
        <f t="shared" si="258"/>
        <v>-4.8</v>
      </c>
      <c r="DC393">
        <f t="shared" si="259"/>
        <v>0</v>
      </c>
      <c r="DD393" t="s">
        <v>6</v>
      </c>
      <c r="DE393" t="s">
        <v>6</v>
      </c>
      <c r="DF393">
        <f t="shared" si="253"/>
        <v>-100.56</v>
      </c>
      <c r="DG393">
        <f t="shared" si="254"/>
        <v>0</v>
      </c>
      <c r="DH393">
        <f t="shared" si="255"/>
        <v>0</v>
      </c>
      <c r="DI393">
        <f t="shared" si="249"/>
        <v>0</v>
      </c>
      <c r="DJ393">
        <f t="shared" si="256"/>
        <v>-100.56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ROW(Source!A129)</f>
        <v>129</v>
      </c>
      <c r="B394">
        <v>92862827</v>
      </c>
      <c r="C394">
        <v>92863872</v>
      </c>
      <c r="D394">
        <v>49579094</v>
      </c>
      <c r="E394">
        <v>1</v>
      </c>
      <c r="F394">
        <v>1</v>
      </c>
      <c r="G394">
        <v>1</v>
      </c>
      <c r="H394">
        <v>3</v>
      </c>
      <c r="I394" t="s">
        <v>437</v>
      </c>
      <c r="J394" t="s">
        <v>439</v>
      </c>
      <c r="K394" t="s">
        <v>438</v>
      </c>
      <c r="L394">
        <v>1301</v>
      </c>
      <c r="N394">
        <v>1003</v>
      </c>
      <c r="O394" t="s">
        <v>190</v>
      </c>
      <c r="P394" t="s">
        <v>190</v>
      </c>
      <c r="Q394">
        <v>1</v>
      </c>
      <c r="W394">
        <v>0</v>
      </c>
      <c r="X394">
        <v>760804302</v>
      </c>
      <c r="Y394">
        <f t="shared" si="257"/>
        <v>100</v>
      </c>
      <c r="AA394">
        <v>331.23</v>
      </c>
      <c r="AB394">
        <v>0</v>
      </c>
      <c r="AC394">
        <v>0</v>
      </c>
      <c r="AD394">
        <v>0</v>
      </c>
      <c r="AE394">
        <v>33.39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 t="s">
        <v>6</v>
      </c>
      <c r="AT394">
        <v>100</v>
      </c>
      <c r="AU394" t="s">
        <v>6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ROUND(Y394*Source!I129,7)</f>
        <v>211.2</v>
      </c>
      <c r="CY394">
        <f t="shared" si="250"/>
        <v>331.23</v>
      </c>
      <c r="CZ394">
        <f t="shared" si="251"/>
        <v>33.39</v>
      </c>
      <c r="DA394">
        <f t="shared" si="252"/>
        <v>9.92</v>
      </c>
      <c r="DB394">
        <f t="shared" si="258"/>
        <v>3339</v>
      </c>
      <c r="DC394">
        <f t="shared" si="259"/>
        <v>0</v>
      </c>
      <c r="DD394" t="s">
        <v>6</v>
      </c>
      <c r="DE394" t="s">
        <v>6</v>
      </c>
      <c r="DF394">
        <f t="shared" si="253"/>
        <v>69955.78</v>
      </c>
      <c r="DG394">
        <f t="shared" si="254"/>
        <v>0</v>
      </c>
      <c r="DH394">
        <f t="shared" si="255"/>
        <v>0</v>
      </c>
      <c r="DI394">
        <f t="shared" si="249"/>
        <v>0</v>
      </c>
      <c r="DJ394">
        <f t="shared" si="256"/>
        <v>69955.78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ROW(Source!A135)</f>
        <v>135</v>
      </c>
      <c r="B395">
        <v>92862827</v>
      </c>
      <c r="C395">
        <v>92863905</v>
      </c>
      <c r="D395">
        <v>49510765</v>
      </c>
      <c r="E395">
        <v>70</v>
      </c>
      <c r="F395">
        <v>1</v>
      </c>
      <c r="G395">
        <v>1</v>
      </c>
      <c r="H395">
        <v>1</v>
      </c>
      <c r="I395" t="s">
        <v>749</v>
      </c>
      <c r="J395" t="s">
        <v>6</v>
      </c>
      <c r="K395" t="s">
        <v>750</v>
      </c>
      <c r="L395">
        <v>1191</v>
      </c>
      <c r="N395">
        <v>1013</v>
      </c>
      <c r="O395" t="s">
        <v>682</v>
      </c>
      <c r="P395" t="s">
        <v>682</v>
      </c>
      <c r="Q395">
        <v>1</v>
      </c>
      <c r="W395">
        <v>0</v>
      </c>
      <c r="X395">
        <v>-946583284</v>
      </c>
      <c r="Y395">
        <f t="shared" si="257"/>
        <v>55.3</v>
      </c>
      <c r="AA395">
        <v>0</v>
      </c>
      <c r="AB395">
        <v>0</v>
      </c>
      <c r="AC395">
        <v>0</v>
      </c>
      <c r="AD395">
        <v>437.74</v>
      </c>
      <c r="AE395">
        <v>0</v>
      </c>
      <c r="AF395">
        <v>0</v>
      </c>
      <c r="AG395">
        <v>0</v>
      </c>
      <c r="AH395">
        <v>9.76</v>
      </c>
      <c r="AI395">
        <v>1</v>
      </c>
      <c r="AJ395">
        <v>1</v>
      </c>
      <c r="AK395">
        <v>1</v>
      </c>
      <c r="AL395">
        <v>44.85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55.3</v>
      </c>
      <c r="AU395" t="s">
        <v>6</v>
      </c>
      <c r="AV395">
        <v>1</v>
      </c>
      <c r="AW395">
        <v>2</v>
      </c>
      <c r="AX395">
        <v>92863919</v>
      </c>
      <c r="AY395">
        <v>1</v>
      </c>
      <c r="AZ395">
        <v>0</v>
      </c>
      <c r="BA395">
        <v>398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ROUND(AT395*Source!I135*AH395*AL395,2)</f>
        <v>89468.34</v>
      </c>
      <c r="CV395">
        <f>ROUND(Y395*Source!I135,7)</f>
        <v>204.3888</v>
      </c>
      <c r="CW395">
        <v>0</v>
      </c>
      <c r="CX395">
        <f>ROUND(Y395*Source!I135,7)</f>
        <v>204.3888</v>
      </c>
      <c r="CY395">
        <f>AD395</f>
        <v>437.74</v>
      </c>
      <c r="CZ395">
        <f>AH395</f>
        <v>9.76</v>
      </c>
      <c r="DA395">
        <f>AL395</f>
        <v>44.85</v>
      </c>
      <c r="DB395">
        <f t="shared" si="258"/>
        <v>539.73</v>
      </c>
      <c r="DC395">
        <f t="shared" si="259"/>
        <v>0</v>
      </c>
      <c r="DD395" t="s">
        <v>6</v>
      </c>
      <c r="DE395" t="s">
        <v>6</v>
      </c>
      <c r="DF395">
        <f t="shared" ref="DF395:DF400" si="260">ROUND(ROUND(AE395,2)*CX395,2)</f>
        <v>0</v>
      </c>
      <c r="DG395">
        <f t="shared" si="254"/>
        <v>0</v>
      </c>
      <c r="DH395">
        <f t="shared" si="255"/>
        <v>0</v>
      </c>
      <c r="DI395">
        <f>ROUND(ROUND(AH395*AL395,2)*CX395,2)</f>
        <v>89469.15</v>
      </c>
      <c r="DJ395">
        <f>DI395</f>
        <v>89469.15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ROW(Source!A135)</f>
        <v>135</v>
      </c>
      <c r="B396">
        <v>92862827</v>
      </c>
      <c r="C396">
        <v>92863905</v>
      </c>
      <c r="D396">
        <v>49510905</v>
      </c>
      <c r="E396">
        <v>70</v>
      </c>
      <c r="F396">
        <v>1</v>
      </c>
      <c r="G396">
        <v>1</v>
      </c>
      <c r="H396">
        <v>1</v>
      </c>
      <c r="I396" t="s">
        <v>683</v>
      </c>
      <c r="J396" t="s">
        <v>6</v>
      </c>
      <c r="K396" t="s">
        <v>684</v>
      </c>
      <c r="L396">
        <v>1191</v>
      </c>
      <c r="N396">
        <v>1013</v>
      </c>
      <c r="O396" t="s">
        <v>682</v>
      </c>
      <c r="P396" t="s">
        <v>682</v>
      </c>
      <c r="Q396">
        <v>1</v>
      </c>
      <c r="W396">
        <v>0</v>
      </c>
      <c r="X396">
        <v>-1417349443</v>
      </c>
      <c r="Y396">
        <f t="shared" si="257"/>
        <v>1.06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1.06</v>
      </c>
      <c r="AU396" t="s">
        <v>6</v>
      </c>
      <c r="AV396">
        <v>2</v>
      </c>
      <c r="AW396">
        <v>2</v>
      </c>
      <c r="AX396">
        <v>92863920</v>
      </c>
      <c r="AY396">
        <v>1</v>
      </c>
      <c r="AZ396">
        <v>0</v>
      </c>
      <c r="BA396">
        <v>399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ROUND(Y396*Source!I135,7)</f>
        <v>3.9177599999999999</v>
      </c>
      <c r="CY396">
        <f>AD396</f>
        <v>0</v>
      </c>
      <c r="CZ396">
        <f>AH396</f>
        <v>0</v>
      </c>
      <c r="DA396">
        <f>AL396</f>
        <v>1</v>
      </c>
      <c r="DB396">
        <f t="shared" si="258"/>
        <v>0</v>
      </c>
      <c r="DC396">
        <f t="shared" si="259"/>
        <v>0</v>
      </c>
      <c r="DD396" t="s">
        <v>6</v>
      </c>
      <c r="DE396" t="s">
        <v>6</v>
      </c>
      <c r="DF396">
        <f t="shared" si="260"/>
        <v>0</v>
      </c>
      <c r="DG396">
        <f t="shared" si="254"/>
        <v>0</v>
      </c>
      <c r="DH396">
        <f>ROUND(ROUND(AG396*AK396,2)*CX396,2)</f>
        <v>0</v>
      </c>
      <c r="DI396">
        <f t="shared" ref="DI396:DI407" si="261">ROUND(ROUND(AH396,2)*CX396,2)</f>
        <v>0</v>
      </c>
      <c r="DJ396">
        <f>DI396</f>
        <v>0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ROW(Source!A135)</f>
        <v>135</v>
      </c>
      <c r="B397">
        <v>92862827</v>
      </c>
      <c r="C397">
        <v>92863905</v>
      </c>
      <c r="D397">
        <v>49672515</v>
      </c>
      <c r="E397">
        <v>1</v>
      </c>
      <c r="F397">
        <v>1</v>
      </c>
      <c r="G397">
        <v>1</v>
      </c>
      <c r="H397">
        <v>2</v>
      </c>
      <c r="I397" t="s">
        <v>723</v>
      </c>
      <c r="J397" t="s">
        <v>724</v>
      </c>
      <c r="K397" t="s">
        <v>725</v>
      </c>
      <c r="L397">
        <v>1367</v>
      </c>
      <c r="N397">
        <v>1011</v>
      </c>
      <c r="O397" t="s">
        <v>688</v>
      </c>
      <c r="P397" t="s">
        <v>688</v>
      </c>
      <c r="Q397">
        <v>1</v>
      </c>
      <c r="W397">
        <v>0</v>
      </c>
      <c r="X397">
        <v>-130837057</v>
      </c>
      <c r="Y397">
        <f t="shared" si="257"/>
        <v>0.12</v>
      </c>
      <c r="AA397">
        <v>0</v>
      </c>
      <c r="AB397">
        <v>1358.21</v>
      </c>
      <c r="AC397">
        <v>605.48</v>
      </c>
      <c r="AD397">
        <v>0</v>
      </c>
      <c r="AE397">
        <v>0</v>
      </c>
      <c r="AF397">
        <v>86.4</v>
      </c>
      <c r="AG397">
        <v>13.5</v>
      </c>
      <c r="AH397">
        <v>0</v>
      </c>
      <c r="AI397">
        <v>1</v>
      </c>
      <c r="AJ397">
        <v>15.72</v>
      </c>
      <c r="AK397">
        <v>44.85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0.12</v>
      </c>
      <c r="AU397" t="s">
        <v>6</v>
      </c>
      <c r="AV397">
        <v>0</v>
      </c>
      <c r="AW397">
        <v>2</v>
      </c>
      <c r="AX397">
        <v>92863921</v>
      </c>
      <c r="AY397">
        <v>1</v>
      </c>
      <c r="AZ397">
        <v>0</v>
      </c>
      <c r="BA397">
        <v>400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ROUND(Y397*Source!I135*DO397,7)</f>
        <v>0</v>
      </c>
      <c r="CX397">
        <f>ROUND(Y397*Source!I135,7)</f>
        <v>0.44352000000000003</v>
      </c>
      <c r="CY397">
        <f>AB397</f>
        <v>1358.21</v>
      </c>
      <c r="CZ397">
        <f>AF397</f>
        <v>86.4</v>
      </c>
      <c r="DA397">
        <f>AJ397</f>
        <v>15.72</v>
      </c>
      <c r="DB397">
        <f t="shared" si="258"/>
        <v>10.37</v>
      </c>
      <c r="DC397">
        <f t="shared" si="259"/>
        <v>1.62</v>
      </c>
      <c r="DD397" t="s">
        <v>6</v>
      </c>
      <c r="DE397" t="s">
        <v>6</v>
      </c>
      <c r="DF397">
        <f t="shared" si="260"/>
        <v>0</v>
      </c>
      <c r="DG397">
        <f>ROUND(ROUND(AF397*AJ397,2)*CX397,2)</f>
        <v>602.39</v>
      </c>
      <c r="DH397">
        <f>ROUND(ROUND(AG397*AK397,2)*CX397,2)</f>
        <v>268.54000000000002</v>
      </c>
      <c r="DI397">
        <f t="shared" si="261"/>
        <v>0</v>
      </c>
      <c r="DJ397">
        <f>DG397</f>
        <v>602.39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ROW(Source!A135)</f>
        <v>135</v>
      </c>
      <c r="B398">
        <v>92862827</v>
      </c>
      <c r="C398">
        <v>92863905</v>
      </c>
      <c r="D398">
        <v>49672573</v>
      </c>
      <c r="E398">
        <v>1</v>
      </c>
      <c r="F398">
        <v>1</v>
      </c>
      <c r="G398">
        <v>1</v>
      </c>
      <c r="H398">
        <v>2</v>
      </c>
      <c r="I398" t="s">
        <v>685</v>
      </c>
      <c r="J398" t="s">
        <v>686</v>
      </c>
      <c r="K398" t="s">
        <v>687</v>
      </c>
      <c r="L398">
        <v>1367</v>
      </c>
      <c r="N398">
        <v>1011</v>
      </c>
      <c r="O398" t="s">
        <v>688</v>
      </c>
      <c r="P398" t="s">
        <v>688</v>
      </c>
      <c r="Q398">
        <v>1</v>
      </c>
      <c r="W398">
        <v>0</v>
      </c>
      <c r="X398">
        <v>-430484415</v>
      </c>
      <c r="Y398">
        <f t="shared" si="257"/>
        <v>7.0000000000000007E-2</v>
      </c>
      <c r="AA398">
        <v>0</v>
      </c>
      <c r="AB398">
        <v>1814.09</v>
      </c>
      <c r="AC398">
        <v>605.48</v>
      </c>
      <c r="AD398">
        <v>0</v>
      </c>
      <c r="AE398">
        <v>0</v>
      </c>
      <c r="AF398">
        <v>115.4</v>
      </c>
      <c r="AG398">
        <v>13.5</v>
      </c>
      <c r="AH398">
        <v>0</v>
      </c>
      <c r="AI398">
        <v>1</v>
      </c>
      <c r="AJ398">
        <v>15.72</v>
      </c>
      <c r="AK398">
        <v>44.85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7.0000000000000007E-2</v>
      </c>
      <c r="AU398" t="s">
        <v>6</v>
      </c>
      <c r="AV398">
        <v>0</v>
      </c>
      <c r="AW398">
        <v>2</v>
      </c>
      <c r="AX398">
        <v>92863922</v>
      </c>
      <c r="AY398">
        <v>1</v>
      </c>
      <c r="AZ398">
        <v>0</v>
      </c>
      <c r="BA398">
        <v>401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ROUND(Y398*Source!I135*DO398,7)</f>
        <v>0</v>
      </c>
      <c r="CX398">
        <f>ROUND(Y398*Source!I135,7)</f>
        <v>0.25872000000000001</v>
      </c>
      <c r="CY398">
        <f>AB398</f>
        <v>1814.09</v>
      </c>
      <c r="CZ398">
        <f>AF398</f>
        <v>115.4</v>
      </c>
      <c r="DA398">
        <f>AJ398</f>
        <v>15.72</v>
      </c>
      <c r="DB398">
        <f t="shared" si="258"/>
        <v>8.08</v>
      </c>
      <c r="DC398">
        <f t="shared" si="259"/>
        <v>0.95</v>
      </c>
      <c r="DD398" t="s">
        <v>6</v>
      </c>
      <c r="DE398" t="s">
        <v>6</v>
      </c>
      <c r="DF398">
        <f t="shared" si="260"/>
        <v>0</v>
      </c>
      <c r="DG398">
        <f>ROUND(ROUND(AF398*AJ398,2)*CX398,2)</f>
        <v>469.34</v>
      </c>
      <c r="DH398">
        <f>ROUND(ROUND(AG398*AK398,2)*CX398,2)</f>
        <v>156.65</v>
      </c>
      <c r="DI398">
        <f t="shared" si="261"/>
        <v>0</v>
      </c>
      <c r="DJ398">
        <f>DG398</f>
        <v>469.34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ROW(Source!A135)</f>
        <v>135</v>
      </c>
      <c r="B399">
        <v>92862827</v>
      </c>
      <c r="C399">
        <v>92863905</v>
      </c>
      <c r="D399">
        <v>49673503</v>
      </c>
      <c r="E399">
        <v>1</v>
      </c>
      <c r="F399">
        <v>1</v>
      </c>
      <c r="G399">
        <v>1</v>
      </c>
      <c r="H399">
        <v>2</v>
      </c>
      <c r="I399" t="s">
        <v>695</v>
      </c>
      <c r="J399" t="s">
        <v>696</v>
      </c>
      <c r="K399" t="s">
        <v>697</v>
      </c>
      <c r="L399">
        <v>1367</v>
      </c>
      <c r="N399">
        <v>1011</v>
      </c>
      <c r="O399" t="s">
        <v>688</v>
      </c>
      <c r="P399" t="s">
        <v>688</v>
      </c>
      <c r="Q399">
        <v>1</v>
      </c>
      <c r="W399">
        <v>0</v>
      </c>
      <c r="X399">
        <v>509054691</v>
      </c>
      <c r="Y399">
        <f t="shared" si="257"/>
        <v>0.87</v>
      </c>
      <c r="AA399">
        <v>0</v>
      </c>
      <c r="AB399">
        <v>1032.96</v>
      </c>
      <c r="AC399">
        <v>520.26</v>
      </c>
      <c r="AD399">
        <v>0</v>
      </c>
      <c r="AE399">
        <v>0</v>
      </c>
      <c r="AF399">
        <v>65.709999999999994</v>
      </c>
      <c r="AG399">
        <v>11.6</v>
      </c>
      <c r="AH399">
        <v>0</v>
      </c>
      <c r="AI399">
        <v>1</v>
      </c>
      <c r="AJ399">
        <v>15.72</v>
      </c>
      <c r="AK399">
        <v>44.85</v>
      </c>
      <c r="AL399">
        <v>1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0.87</v>
      </c>
      <c r="AU399" t="s">
        <v>6</v>
      </c>
      <c r="AV399">
        <v>0</v>
      </c>
      <c r="AW399">
        <v>2</v>
      </c>
      <c r="AX399">
        <v>92863923</v>
      </c>
      <c r="AY399">
        <v>1</v>
      </c>
      <c r="AZ399">
        <v>0</v>
      </c>
      <c r="BA399">
        <v>402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ROUND(Y399*Source!I135*DO399,7)</f>
        <v>0</v>
      </c>
      <c r="CX399">
        <f>ROUND(Y399*Source!I135,7)</f>
        <v>3.2155200000000002</v>
      </c>
      <c r="CY399">
        <f>AB399</f>
        <v>1032.96</v>
      </c>
      <c r="CZ399">
        <f>AF399</f>
        <v>65.709999999999994</v>
      </c>
      <c r="DA399">
        <f>AJ399</f>
        <v>15.72</v>
      </c>
      <c r="DB399">
        <f t="shared" si="258"/>
        <v>57.17</v>
      </c>
      <c r="DC399">
        <f t="shared" si="259"/>
        <v>10.09</v>
      </c>
      <c r="DD399" t="s">
        <v>6</v>
      </c>
      <c r="DE399" t="s">
        <v>6</v>
      </c>
      <c r="DF399">
        <f t="shared" si="260"/>
        <v>0</v>
      </c>
      <c r="DG399">
        <f>ROUND(ROUND(AF399*AJ399,2)*CX399,2)</f>
        <v>3321.5</v>
      </c>
      <c r="DH399">
        <f>ROUND(ROUND(AG399*AK399,2)*CX399,2)</f>
        <v>1672.91</v>
      </c>
      <c r="DI399">
        <f t="shared" si="261"/>
        <v>0</v>
      </c>
      <c r="DJ399">
        <f>DG399</f>
        <v>3321.5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ROW(Source!A135)</f>
        <v>135</v>
      </c>
      <c r="B400">
        <v>92862827</v>
      </c>
      <c r="C400">
        <v>92863905</v>
      </c>
      <c r="D400">
        <v>49673658</v>
      </c>
      <c r="E400">
        <v>1</v>
      </c>
      <c r="F400">
        <v>1</v>
      </c>
      <c r="G400">
        <v>1</v>
      </c>
      <c r="H400">
        <v>2</v>
      </c>
      <c r="I400" t="s">
        <v>769</v>
      </c>
      <c r="J400" t="s">
        <v>770</v>
      </c>
      <c r="K400" t="s">
        <v>771</v>
      </c>
      <c r="L400">
        <v>1367</v>
      </c>
      <c r="N400">
        <v>1011</v>
      </c>
      <c r="O400" t="s">
        <v>688</v>
      </c>
      <c r="P400" t="s">
        <v>688</v>
      </c>
      <c r="Q400">
        <v>1</v>
      </c>
      <c r="W400">
        <v>0</v>
      </c>
      <c r="X400">
        <v>2077867240</v>
      </c>
      <c r="Y400">
        <f t="shared" si="257"/>
        <v>18.440000000000001</v>
      </c>
      <c r="AA400">
        <v>0</v>
      </c>
      <c r="AB400">
        <v>18.86</v>
      </c>
      <c r="AC400">
        <v>0</v>
      </c>
      <c r="AD400">
        <v>0</v>
      </c>
      <c r="AE400">
        <v>0</v>
      </c>
      <c r="AF400">
        <v>1.2</v>
      </c>
      <c r="AG400">
        <v>0</v>
      </c>
      <c r="AH400">
        <v>0</v>
      </c>
      <c r="AI400">
        <v>1</v>
      </c>
      <c r="AJ400">
        <v>15.72</v>
      </c>
      <c r="AK400">
        <v>44.85</v>
      </c>
      <c r="AL400">
        <v>1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18.440000000000001</v>
      </c>
      <c r="AU400" t="s">
        <v>6</v>
      </c>
      <c r="AV400">
        <v>0</v>
      </c>
      <c r="AW400">
        <v>2</v>
      </c>
      <c r="AX400">
        <v>92863924</v>
      </c>
      <c r="AY400">
        <v>1</v>
      </c>
      <c r="AZ400">
        <v>0</v>
      </c>
      <c r="BA400">
        <v>403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ROUND(Y400*Source!I135*DO400,7)</f>
        <v>0</v>
      </c>
      <c r="CX400">
        <f>ROUND(Y400*Source!I135,7)</f>
        <v>68.154240000000001</v>
      </c>
      <c r="CY400">
        <f>AB400</f>
        <v>18.86</v>
      </c>
      <c r="CZ400">
        <f>AF400</f>
        <v>1.2</v>
      </c>
      <c r="DA400">
        <f>AJ400</f>
        <v>15.72</v>
      </c>
      <c r="DB400">
        <f t="shared" si="258"/>
        <v>22.13</v>
      </c>
      <c r="DC400">
        <f t="shared" si="259"/>
        <v>0</v>
      </c>
      <c r="DD400" t="s">
        <v>6</v>
      </c>
      <c r="DE400" t="s">
        <v>6</v>
      </c>
      <c r="DF400">
        <f t="shared" si="260"/>
        <v>0</v>
      </c>
      <c r="DG400">
        <f>ROUND(ROUND(AF400*AJ400,2)*CX400,2)</f>
        <v>1285.3900000000001</v>
      </c>
      <c r="DH400">
        <f>ROUND(ROUND(AG400*AK400,2)*CX400,2)</f>
        <v>0</v>
      </c>
      <c r="DI400">
        <f t="shared" si="261"/>
        <v>0</v>
      </c>
      <c r="DJ400">
        <f>DG400</f>
        <v>1285.3900000000001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ROW(Source!A135)</f>
        <v>135</v>
      </c>
      <c r="B401">
        <v>92862827</v>
      </c>
      <c r="C401">
        <v>92863905</v>
      </c>
      <c r="D401">
        <v>49521584</v>
      </c>
      <c r="E401">
        <v>1</v>
      </c>
      <c r="F401">
        <v>1</v>
      </c>
      <c r="G401">
        <v>1</v>
      </c>
      <c r="H401">
        <v>3</v>
      </c>
      <c r="I401" t="s">
        <v>772</v>
      </c>
      <c r="J401" t="s">
        <v>773</v>
      </c>
      <c r="K401" t="s">
        <v>774</v>
      </c>
      <c r="L401">
        <v>1339</v>
      </c>
      <c r="N401">
        <v>1007</v>
      </c>
      <c r="O401" t="s">
        <v>401</v>
      </c>
      <c r="P401" t="s">
        <v>401</v>
      </c>
      <c r="Q401">
        <v>1</v>
      </c>
      <c r="W401">
        <v>0</v>
      </c>
      <c r="X401">
        <v>-888710213</v>
      </c>
      <c r="Y401">
        <f t="shared" si="257"/>
        <v>0.32</v>
      </c>
      <c r="AA401">
        <v>382.02</v>
      </c>
      <c r="AB401">
        <v>0</v>
      </c>
      <c r="AC401">
        <v>0</v>
      </c>
      <c r="AD401">
        <v>0</v>
      </c>
      <c r="AE401">
        <v>38.51</v>
      </c>
      <c r="AF401">
        <v>0</v>
      </c>
      <c r="AG401">
        <v>0</v>
      </c>
      <c r="AH401">
        <v>0</v>
      </c>
      <c r="AI401">
        <v>9.92</v>
      </c>
      <c r="AJ401">
        <v>1</v>
      </c>
      <c r="AK401">
        <v>1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0.32</v>
      </c>
      <c r="AU401" t="s">
        <v>6</v>
      </c>
      <c r="AV401">
        <v>0</v>
      </c>
      <c r="AW401">
        <v>2</v>
      </c>
      <c r="AX401">
        <v>92863925</v>
      </c>
      <c r="AY401">
        <v>1</v>
      </c>
      <c r="AZ401">
        <v>0</v>
      </c>
      <c r="BA401">
        <v>404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ROUND(Y401*Source!I135,7)</f>
        <v>1.18272</v>
      </c>
      <c r="CY401">
        <f t="shared" ref="CY401:CY407" si="262">AA401</f>
        <v>382.02</v>
      </c>
      <c r="CZ401">
        <f t="shared" ref="CZ401:CZ407" si="263">AE401</f>
        <v>38.51</v>
      </c>
      <c r="DA401">
        <f t="shared" ref="DA401:DA407" si="264">AI401</f>
        <v>9.92</v>
      </c>
      <c r="DB401">
        <f t="shared" si="258"/>
        <v>12.32</v>
      </c>
      <c r="DC401">
        <f t="shared" si="259"/>
        <v>0</v>
      </c>
      <c r="DD401" t="s">
        <v>6</v>
      </c>
      <c r="DE401" t="s">
        <v>6</v>
      </c>
      <c r="DF401">
        <f t="shared" ref="DF401:DF407" si="265">ROUND(ROUND(AE401*AI401,2)*CX401,2)</f>
        <v>451.82</v>
      </c>
      <c r="DG401">
        <f t="shared" ref="DG401:DG409" si="266">ROUND(ROUND(AF401,2)*CX401,2)</f>
        <v>0</v>
      </c>
      <c r="DH401">
        <f t="shared" ref="DH401:DH408" si="267">ROUND(ROUND(AG401,2)*CX401,2)</f>
        <v>0</v>
      </c>
      <c r="DI401">
        <f t="shared" si="261"/>
        <v>0</v>
      </c>
      <c r="DJ401">
        <f t="shared" ref="DJ401:DJ407" si="268">DF401</f>
        <v>451.82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ROW(Source!A135)</f>
        <v>135</v>
      </c>
      <c r="B402">
        <v>92862827</v>
      </c>
      <c r="C402">
        <v>92863905</v>
      </c>
      <c r="D402">
        <v>49521602</v>
      </c>
      <c r="E402">
        <v>1</v>
      </c>
      <c r="F402">
        <v>1</v>
      </c>
      <c r="G402">
        <v>1</v>
      </c>
      <c r="H402">
        <v>3</v>
      </c>
      <c r="I402" t="s">
        <v>775</v>
      </c>
      <c r="J402" t="s">
        <v>776</v>
      </c>
      <c r="K402" t="s">
        <v>777</v>
      </c>
      <c r="L402">
        <v>1339</v>
      </c>
      <c r="N402">
        <v>1007</v>
      </c>
      <c r="O402" t="s">
        <v>401</v>
      </c>
      <c r="P402" t="s">
        <v>401</v>
      </c>
      <c r="Q402">
        <v>1</v>
      </c>
      <c r="W402">
        <v>0</v>
      </c>
      <c r="X402">
        <v>-1761807714</v>
      </c>
      <c r="Y402">
        <f t="shared" si="257"/>
        <v>0.35</v>
      </c>
      <c r="AA402">
        <v>61.7</v>
      </c>
      <c r="AB402">
        <v>0</v>
      </c>
      <c r="AC402">
        <v>0</v>
      </c>
      <c r="AD402">
        <v>0</v>
      </c>
      <c r="AE402">
        <v>6.22</v>
      </c>
      <c r="AF402">
        <v>0</v>
      </c>
      <c r="AG402">
        <v>0</v>
      </c>
      <c r="AH402">
        <v>0</v>
      </c>
      <c r="AI402">
        <v>9.92</v>
      </c>
      <c r="AJ402">
        <v>1</v>
      </c>
      <c r="AK402">
        <v>1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0.35</v>
      </c>
      <c r="AU402" t="s">
        <v>6</v>
      </c>
      <c r="AV402">
        <v>0</v>
      </c>
      <c r="AW402">
        <v>2</v>
      </c>
      <c r="AX402">
        <v>92863926</v>
      </c>
      <c r="AY402">
        <v>1</v>
      </c>
      <c r="AZ402">
        <v>0</v>
      </c>
      <c r="BA402">
        <v>405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ROUND(Y402*Source!I135,7)</f>
        <v>1.2936000000000001</v>
      </c>
      <c r="CY402">
        <f t="shared" si="262"/>
        <v>61.7</v>
      </c>
      <c r="CZ402">
        <f t="shared" si="263"/>
        <v>6.22</v>
      </c>
      <c r="DA402">
        <f t="shared" si="264"/>
        <v>9.92</v>
      </c>
      <c r="DB402">
        <f t="shared" si="258"/>
        <v>2.1800000000000002</v>
      </c>
      <c r="DC402">
        <f t="shared" si="259"/>
        <v>0</v>
      </c>
      <c r="DD402" t="s">
        <v>6</v>
      </c>
      <c r="DE402" t="s">
        <v>6</v>
      </c>
      <c r="DF402">
        <f t="shared" si="265"/>
        <v>79.819999999999993</v>
      </c>
      <c r="DG402">
        <f t="shared" si="266"/>
        <v>0</v>
      </c>
      <c r="DH402">
        <f t="shared" si="267"/>
        <v>0</v>
      </c>
      <c r="DI402">
        <f t="shared" si="261"/>
        <v>0</v>
      </c>
      <c r="DJ402">
        <f t="shared" si="268"/>
        <v>79.819999999999993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ROW(Source!A135)</f>
        <v>135</v>
      </c>
      <c r="B403">
        <v>92862827</v>
      </c>
      <c r="C403">
        <v>92863905</v>
      </c>
      <c r="D403">
        <v>49523203</v>
      </c>
      <c r="E403">
        <v>1</v>
      </c>
      <c r="F403">
        <v>1</v>
      </c>
      <c r="G403">
        <v>1</v>
      </c>
      <c r="H403">
        <v>3</v>
      </c>
      <c r="I403" t="s">
        <v>399</v>
      </c>
      <c r="J403" t="s">
        <v>402</v>
      </c>
      <c r="K403" t="s">
        <v>400</v>
      </c>
      <c r="L403">
        <v>1339</v>
      </c>
      <c r="N403">
        <v>1007</v>
      </c>
      <c r="O403" t="s">
        <v>401</v>
      </c>
      <c r="P403" t="s">
        <v>401</v>
      </c>
      <c r="Q403">
        <v>1</v>
      </c>
      <c r="W403">
        <v>1</v>
      </c>
      <c r="X403">
        <v>-143474561</v>
      </c>
      <c r="Y403">
        <f t="shared" si="257"/>
        <v>-1.76</v>
      </c>
      <c r="AA403">
        <v>24.2</v>
      </c>
      <c r="AB403">
        <v>0</v>
      </c>
      <c r="AC403">
        <v>0</v>
      </c>
      <c r="AD403">
        <v>0</v>
      </c>
      <c r="AE403">
        <v>2.44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-1.76</v>
      </c>
      <c r="AU403" t="s">
        <v>6</v>
      </c>
      <c r="AV403">
        <v>0</v>
      </c>
      <c r="AW403">
        <v>2</v>
      </c>
      <c r="AX403">
        <v>92863927</v>
      </c>
      <c r="AY403">
        <v>1</v>
      </c>
      <c r="AZ403">
        <v>6144</v>
      </c>
      <c r="BA403">
        <v>406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ROUND(Y403*Source!I135,7)</f>
        <v>-6.5049599999999996</v>
      </c>
      <c r="CY403">
        <f t="shared" si="262"/>
        <v>24.2</v>
      </c>
      <c r="CZ403">
        <f t="shared" si="263"/>
        <v>2.44</v>
      </c>
      <c r="DA403">
        <f t="shared" si="264"/>
        <v>9.92</v>
      </c>
      <c r="DB403">
        <f t="shared" si="258"/>
        <v>-4.29</v>
      </c>
      <c r="DC403">
        <f t="shared" si="259"/>
        <v>0</v>
      </c>
      <c r="DD403" t="s">
        <v>6</v>
      </c>
      <c r="DE403" t="s">
        <v>6</v>
      </c>
      <c r="DF403">
        <f t="shared" si="265"/>
        <v>-157.41999999999999</v>
      </c>
      <c r="DG403">
        <f t="shared" si="266"/>
        <v>0</v>
      </c>
      <c r="DH403">
        <f t="shared" si="267"/>
        <v>0</v>
      </c>
      <c r="DI403">
        <f t="shared" si="261"/>
        <v>0</v>
      </c>
      <c r="DJ403">
        <f t="shared" si="268"/>
        <v>-157.41999999999999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ROW(Source!A135)</f>
        <v>135</v>
      </c>
      <c r="B404">
        <v>92862827</v>
      </c>
      <c r="C404">
        <v>92863905</v>
      </c>
      <c r="D404">
        <v>49524232</v>
      </c>
      <c r="E404">
        <v>1</v>
      </c>
      <c r="F404">
        <v>1</v>
      </c>
      <c r="G404">
        <v>1</v>
      </c>
      <c r="H404">
        <v>3</v>
      </c>
      <c r="I404" t="s">
        <v>413</v>
      </c>
      <c r="J404" t="s">
        <v>415</v>
      </c>
      <c r="K404" t="s">
        <v>414</v>
      </c>
      <c r="L404">
        <v>1348</v>
      </c>
      <c r="N404">
        <v>1009</v>
      </c>
      <c r="O404" t="s">
        <v>185</v>
      </c>
      <c r="P404" t="s">
        <v>185</v>
      </c>
      <c r="Q404">
        <v>1000</v>
      </c>
      <c r="W404">
        <v>1</v>
      </c>
      <c r="X404">
        <v>1913150405</v>
      </c>
      <c r="Y404">
        <f t="shared" si="257"/>
        <v>-2.0000000000000001E-4</v>
      </c>
      <c r="AA404">
        <v>134515.20000000001</v>
      </c>
      <c r="AB404">
        <v>0</v>
      </c>
      <c r="AC404">
        <v>0</v>
      </c>
      <c r="AD404">
        <v>0</v>
      </c>
      <c r="AE404">
        <v>13560</v>
      </c>
      <c r="AF404">
        <v>0</v>
      </c>
      <c r="AG404">
        <v>0</v>
      </c>
      <c r="AH404">
        <v>0</v>
      </c>
      <c r="AI404">
        <v>9.92</v>
      </c>
      <c r="AJ404">
        <v>1</v>
      </c>
      <c r="AK404">
        <v>1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-2.0000000000000001E-4</v>
      </c>
      <c r="AU404" t="s">
        <v>6</v>
      </c>
      <c r="AV404">
        <v>0</v>
      </c>
      <c r="AW404">
        <v>2</v>
      </c>
      <c r="AX404">
        <v>92863928</v>
      </c>
      <c r="AY404">
        <v>1</v>
      </c>
      <c r="AZ404">
        <v>6144</v>
      </c>
      <c r="BA404">
        <v>407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ROUND(Y404*Source!I135,7)</f>
        <v>-7.3919999999999997E-4</v>
      </c>
      <c r="CY404">
        <f t="shared" si="262"/>
        <v>134515.20000000001</v>
      </c>
      <c r="CZ404">
        <f t="shared" si="263"/>
        <v>13560</v>
      </c>
      <c r="DA404">
        <f t="shared" si="264"/>
        <v>9.92</v>
      </c>
      <c r="DB404">
        <f t="shared" si="258"/>
        <v>-2.71</v>
      </c>
      <c r="DC404">
        <f t="shared" si="259"/>
        <v>0</v>
      </c>
      <c r="DD404" t="s">
        <v>6</v>
      </c>
      <c r="DE404" t="s">
        <v>6</v>
      </c>
      <c r="DF404">
        <f t="shared" si="265"/>
        <v>-99.43</v>
      </c>
      <c r="DG404">
        <f t="shared" si="266"/>
        <v>0</v>
      </c>
      <c r="DH404">
        <f t="shared" si="267"/>
        <v>0</v>
      </c>
      <c r="DI404">
        <f t="shared" si="261"/>
        <v>0</v>
      </c>
      <c r="DJ404">
        <f t="shared" si="268"/>
        <v>-99.43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ROW(Source!A135)</f>
        <v>135</v>
      </c>
      <c r="B405">
        <v>92862827</v>
      </c>
      <c r="C405">
        <v>92863905</v>
      </c>
      <c r="D405">
        <v>49527729</v>
      </c>
      <c r="E405">
        <v>1</v>
      </c>
      <c r="F405">
        <v>1</v>
      </c>
      <c r="G405">
        <v>1</v>
      </c>
      <c r="H405">
        <v>3</v>
      </c>
      <c r="I405" t="s">
        <v>404</v>
      </c>
      <c r="J405" t="s">
        <v>407</v>
      </c>
      <c r="K405" t="s">
        <v>405</v>
      </c>
      <c r="L405">
        <v>1346</v>
      </c>
      <c r="N405">
        <v>1009</v>
      </c>
      <c r="O405" t="s">
        <v>406</v>
      </c>
      <c r="P405" t="s">
        <v>406</v>
      </c>
      <c r="Q405">
        <v>1</v>
      </c>
      <c r="W405">
        <v>1</v>
      </c>
      <c r="X405">
        <v>30735328</v>
      </c>
      <c r="Y405">
        <f t="shared" si="257"/>
        <v>-6.3E-3</v>
      </c>
      <c r="AA405">
        <v>21.33</v>
      </c>
      <c r="AB405">
        <v>0</v>
      </c>
      <c r="AC405">
        <v>0</v>
      </c>
      <c r="AD405">
        <v>0</v>
      </c>
      <c r="AE405">
        <v>2.15</v>
      </c>
      <c r="AF405">
        <v>0</v>
      </c>
      <c r="AG405">
        <v>0</v>
      </c>
      <c r="AH405">
        <v>0</v>
      </c>
      <c r="AI405">
        <v>9.92</v>
      </c>
      <c r="AJ405">
        <v>1</v>
      </c>
      <c r="AK405">
        <v>1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-6.3E-3</v>
      </c>
      <c r="AU405" t="s">
        <v>6</v>
      </c>
      <c r="AV405">
        <v>0</v>
      </c>
      <c r="AW405">
        <v>2</v>
      </c>
      <c r="AX405">
        <v>92863929</v>
      </c>
      <c r="AY405">
        <v>1</v>
      </c>
      <c r="AZ405">
        <v>6144</v>
      </c>
      <c r="BA405">
        <v>408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ROUND(Y405*Source!I135,7)</f>
        <v>-2.3284800000000001E-2</v>
      </c>
      <c r="CY405">
        <f t="shared" si="262"/>
        <v>21.33</v>
      </c>
      <c r="CZ405">
        <f t="shared" si="263"/>
        <v>2.15</v>
      </c>
      <c r="DA405">
        <f t="shared" si="264"/>
        <v>9.92</v>
      </c>
      <c r="DB405">
        <f t="shared" si="258"/>
        <v>-0.01</v>
      </c>
      <c r="DC405">
        <f t="shared" si="259"/>
        <v>0</v>
      </c>
      <c r="DD405" t="s">
        <v>6</v>
      </c>
      <c r="DE405" t="s">
        <v>6</v>
      </c>
      <c r="DF405">
        <f t="shared" si="265"/>
        <v>-0.5</v>
      </c>
      <c r="DG405">
        <f t="shared" si="266"/>
        <v>0</v>
      </c>
      <c r="DH405">
        <f t="shared" si="267"/>
        <v>0</v>
      </c>
      <c r="DI405">
        <f t="shared" si="261"/>
        <v>0</v>
      </c>
      <c r="DJ405">
        <f t="shared" si="268"/>
        <v>-0.5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ROW(Source!A135)</f>
        <v>135</v>
      </c>
      <c r="B406">
        <v>92862827</v>
      </c>
      <c r="C406">
        <v>92863905</v>
      </c>
      <c r="D406">
        <v>49528529</v>
      </c>
      <c r="E406">
        <v>1</v>
      </c>
      <c r="F406">
        <v>1</v>
      </c>
      <c r="G406">
        <v>1</v>
      </c>
      <c r="H406">
        <v>3</v>
      </c>
      <c r="I406" t="s">
        <v>409</v>
      </c>
      <c r="J406" t="s">
        <v>411</v>
      </c>
      <c r="K406" t="s">
        <v>410</v>
      </c>
      <c r="L406">
        <v>1339</v>
      </c>
      <c r="N406">
        <v>1007</v>
      </c>
      <c r="O406" t="s">
        <v>401</v>
      </c>
      <c r="P406" t="s">
        <v>401</v>
      </c>
      <c r="Q406">
        <v>1</v>
      </c>
      <c r="W406">
        <v>1</v>
      </c>
      <c r="X406">
        <v>1129920326</v>
      </c>
      <c r="Y406">
        <f t="shared" si="257"/>
        <v>-8.0000000000000002E-3</v>
      </c>
      <c r="AA406">
        <v>5952</v>
      </c>
      <c r="AB406">
        <v>0</v>
      </c>
      <c r="AC406">
        <v>0</v>
      </c>
      <c r="AD406">
        <v>0</v>
      </c>
      <c r="AE406">
        <v>600</v>
      </c>
      <c r="AF406">
        <v>0</v>
      </c>
      <c r="AG406">
        <v>0</v>
      </c>
      <c r="AH406">
        <v>0</v>
      </c>
      <c r="AI406">
        <v>9.92</v>
      </c>
      <c r="AJ406">
        <v>1</v>
      </c>
      <c r="AK406">
        <v>1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-8.0000000000000002E-3</v>
      </c>
      <c r="AU406" t="s">
        <v>6</v>
      </c>
      <c r="AV406">
        <v>0</v>
      </c>
      <c r="AW406">
        <v>2</v>
      </c>
      <c r="AX406">
        <v>92863930</v>
      </c>
      <c r="AY406">
        <v>1</v>
      </c>
      <c r="AZ406">
        <v>6144</v>
      </c>
      <c r="BA406">
        <v>409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ROUND(Y406*Source!I135,7)</f>
        <v>-2.9568000000000001E-2</v>
      </c>
      <c r="CY406">
        <f t="shared" si="262"/>
        <v>5952</v>
      </c>
      <c r="CZ406">
        <f t="shared" si="263"/>
        <v>600</v>
      </c>
      <c r="DA406">
        <f t="shared" si="264"/>
        <v>9.92</v>
      </c>
      <c r="DB406">
        <f t="shared" si="258"/>
        <v>-4.8</v>
      </c>
      <c r="DC406">
        <f t="shared" si="259"/>
        <v>0</v>
      </c>
      <c r="DD406" t="s">
        <v>6</v>
      </c>
      <c r="DE406" t="s">
        <v>6</v>
      </c>
      <c r="DF406">
        <f t="shared" si="265"/>
        <v>-175.99</v>
      </c>
      <c r="DG406">
        <f t="shared" si="266"/>
        <v>0</v>
      </c>
      <c r="DH406">
        <f t="shared" si="267"/>
        <v>0</v>
      </c>
      <c r="DI406">
        <f t="shared" si="261"/>
        <v>0</v>
      </c>
      <c r="DJ406">
        <f t="shared" si="268"/>
        <v>-175.99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ROW(Source!A135)</f>
        <v>135</v>
      </c>
      <c r="B407">
        <v>92862827</v>
      </c>
      <c r="C407">
        <v>92863905</v>
      </c>
      <c r="D407">
        <v>49579111</v>
      </c>
      <c r="E407">
        <v>1</v>
      </c>
      <c r="F407">
        <v>1</v>
      </c>
      <c r="G407">
        <v>1</v>
      </c>
      <c r="H407">
        <v>3</v>
      </c>
      <c r="I407" t="s">
        <v>449</v>
      </c>
      <c r="J407" t="s">
        <v>451</v>
      </c>
      <c r="K407" t="s">
        <v>450</v>
      </c>
      <c r="L407">
        <v>1301</v>
      </c>
      <c r="N407">
        <v>1003</v>
      </c>
      <c r="O407" t="s">
        <v>190</v>
      </c>
      <c r="P407" t="s">
        <v>190</v>
      </c>
      <c r="Q407">
        <v>1</v>
      </c>
      <c r="W407">
        <v>0</v>
      </c>
      <c r="X407">
        <v>1349852694</v>
      </c>
      <c r="Y407">
        <f t="shared" si="257"/>
        <v>100</v>
      </c>
      <c r="AA407">
        <v>185.9</v>
      </c>
      <c r="AB407">
        <v>0</v>
      </c>
      <c r="AC407">
        <v>0</v>
      </c>
      <c r="AD407">
        <v>0</v>
      </c>
      <c r="AE407">
        <v>18.739999999999998</v>
      </c>
      <c r="AF407">
        <v>0</v>
      </c>
      <c r="AG407">
        <v>0</v>
      </c>
      <c r="AH407">
        <v>0</v>
      </c>
      <c r="AI407">
        <v>9.92</v>
      </c>
      <c r="AJ407">
        <v>1</v>
      </c>
      <c r="AK407">
        <v>1</v>
      </c>
      <c r="AL407">
        <v>1</v>
      </c>
      <c r="AM407">
        <v>0</v>
      </c>
      <c r="AN407">
        <v>0</v>
      </c>
      <c r="AO407">
        <v>0</v>
      </c>
      <c r="AP407">
        <v>1</v>
      </c>
      <c r="AQ407">
        <v>0</v>
      </c>
      <c r="AR407">
        <v>0</v>
      </c>
      <c r="AS407" t="s">
        <v>6</v>
      </c>
      <c r="AT407">
        <v>100</v>
      </c>
      <c r="AU407" t="s">
        <v>6</v>
      </c>
      <c r="AV407">
        <v>0</v>
      </c>
      <c r="AW407">
        <v>1</v>
      </c>
      <c r="AX407">
        <v>-1</v>
      </c>
      <c r="AY407">
        <v>0</v>
      </c>
      <c r="AZ407">
        <v>0</v>
      </c>
      <c r="BA407" t="s">
        <v>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ROUND(Y407*Source!I135,7)</f>
        <v>369.6</v>
      </c>
      <c r="CY407">
        <f t="shared" si="262"/>
        <v>185.9</v>
      </c>
      <c r="CZ407">
        <f t="shared" si="263"/>
        <v>18.739999999999998</v>
      </c>
      <c r="DA407">
        <f t="shared" si="264"/>
        <v>9.92</v>
      </c>
      <c r="DB407">
        <f t="shared" si="258"/>
        <v>1874</v>
      </c>
      <c r="DC407">
        <f t="shared" si="259"/>
        <v>0</v>
      </c>
      <c r="DD407" t="s">
        <v>6</v>
      </c>
      <c r="DE407" t="s">
        <v>6</v>
      </c>
      <c r="DF407">
        <f t="shared" si="265"/>
        <v>68708.639999999999</v>
      </c>
      <c r="DG407">
        <f t="shared" si="266"/>
        <v>0</v>
      </c>
      <c r="DH407">
        <f t="shared" si="267"/>
        <v>0</v>
      </c>
      <c r="DI407">
        <f t="shared" si="261"/>
        <v>0</v>
      </c>
      <c r="DJ407">
        <f t="shared" si="268"/>
        <v>68708.639999999999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ROW(Source!A141)</f>
        <v>141</v>
      </c>
      <c r="B408">
        <v>92862827</v>
      </c>
      <c r="C408">
        <v>92863938</v>
      </c>
      <c r="D408">
        <v>49510723</v>
      </c>
      <c r="E408">
        <v>70</v>
      </c>
      <c r="F408">
        <v>1</v>
      </c>
      <c r="G408">
        <v>1</v>
      </c>
      <c r="H408">
        <v>1</v>
      </c>
      <c r="I408" t="s">
        <v>680</v>
      </c>
      <c r="J408" t="s">
        <v>6</v>
      </c>
      <c r="K408" t="s">
        <v>681</v>
      </c>
      <c r="L408">
        <v>1191</v>
      </c>
      <c r="N408">
        <v>1013</v>
      </c>
      <c r="O408" t="s">
        <v>682</v>
      </c>
      <c r="P408" t="s">
        <v>682</v>
      </c>
      <c r="Q408">
        <v>1</v>
      </c>
      <c r="W408">
        <v>0</v>
      </c>
      <c r="X408">
        <v>-112797078</v>
      </c>
      <c r="Y408">
        <f t="shared" si="257"/>
        <v>99.9</v>
      </c>
      <c r="AA408">
        <v>0</v>
      </c>
      <c r="AB408">
        <v>0</v>
      </c>
      <c r="AC408">
        <v>0</v>
      </c>
      <c r="AD408">
        <v>402.3</v>
      </c>
      <c r="AE408">
        <v>0</v>
      </c>
      <c r="AF408">
        <v>0</v>
      </c>
      <c r="AG408">
        <v>0</v>
      </c>
      <c r="AH408">
        <v>8.9700000000000006</v>
      </c>
      <c r="AI408">
        <v>1</v>
      </c>
      <c r="AJ408">
        <v>1</v>
      </c>
      <c r="AK408">
        <v>1</v>
      </c>
      <c r="AL408">
        <v>44.85</v>
      </c>
      <c r="AM408">
        <v>4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6</v>
      </c>
      <c r="AT408">
        <v>99.9</v>
      </c>
      <c r="AU408" t="s">
        <v>6</v>
      </c>
      <c r="AV408">
        <v>1</v>
      </c>
      <c r="AW408">
        <v>2</v>
      </c>
      <c r="AX408">
        <v>92863954</v>
      </c>
      <c r="AY408">
        <v>1</v>
      </c>
      <c r="AZ408">
        <v>0</v>
      </c>
      <c r="BA408">
        <v>412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U408">
        <f>ROUND(AT408*Source!I141*AH408*AL408,2)</f>
        <v>18487.5</v>
      </c>
      <c r="CV408">
        <f>ROUND(Y408*Source!I141,7)</f>
        <v>45.954000000000001</v>
      </c>
      <c r="CW408">
        <v>0</v>
      </c>
      <c r="CX408">
        <f>ROUND(Y408*Source!I141,7)</f>
        <v>45.954000000000001</v>
      </c>
      <c r="CY408">
        <f>AD408</f>
        <v>402.3</v>
      </c>
      <c r="CZ408">
        <f>AH408</f>
        <v>8.9700000000000006</v>
      </c>
      <c r="DA408">
        <f>AL408</f>
        <v>44.85</v>
      </c>
      <c r="DB408">
        <f t="shared" si="258"/>
        <v>896.1</v>
      </c>
      <c r="DC408">
        <f t="shared" si="259"/>
        <v>0</v>
      </c>
      <c r="DD408" t="s">
        <v>6</v>
      </c>
      <c r="DE408" t="s">
        <v>6</v>
      </c>
      <c r="DF408">
        <f>ROUND(ROUND(AE408,2)*CX408,2)</f>
        <v>0</v>
      </c>
      <c r="DG408">
        <f t="shared" si="266"/>
        <v>0</v>
      </c>
      <c r="DH408">
        <f t="shared" si="267"/>
        <v>0</v>
      </c>
      <c r="DI408">
        <f>ROUND(ROUND(AH408*AL408,2)*CX408,2)</f>
        <v>18487.29</v>
      </c>
      <c r="DJ408">
        <f>DI408</f>
        <v>18487.29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ROW(Source!A141)</f>
        <v>141</v>
      </c>
      <c r="B409">
        <v>92862827</v>
      </c>
      <c r="C409">
        <v>92863938</v>
      </c>
      <c r="D409">
        <v>49510905</v>
      </c>
      <c r="E409">
        <v>70</v>
      </c>
      <c r="F409">
        <v>1</v>
      </c>
      <c r="G409">
        <v>1</v>
      </c>
      <c r="H409">
        <v>1</v>
      </c>
      <c r="I409" t="s">
        <v>683</v>
      </c>
      <c r="J409" t="s">
        <v>6</v>
      </c>
      <c r="K409" t="s">
        <v>684</v>
      </c>
      <c r="L409">
        <v>1191</v>
      </c>
      <c r="N409">
        <v>1013</v>
      </c>
      <c r="O409" t="s">
        <v>682</v>
      </c>
      <c r="P409" t="s">
        <v>682</v>
      </c>
      <c r="Q409">
        <v>1</v>
      </c>
      <c r="W409">
        <v>0</v>
      </c>
      <c r="X409">
        <v>-1417349443</v>
      </c>
      <c r="Y409">
        <f t="shared" si="257"/>
        <v>0.31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44.85</v>
      </c>
      <c r="AL409">
        <v>1</v>
      </c>
      <c r="AM409">
        <v>4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6</v>
      </c>
      <c r="AT409">
        <v>0.31</v>
      </c>
      <c r="AU409" t="s">
        <v>6</v>
      </c>
      <c r="AV409">
        <v>2</v>
      </c>
      <c r="AW409">
        <v>2</v>
      </c>
      <c r="AX409">
        <v>92863955</v>
      </c>
      <c r="AY409">
        <v>1</v>
      </c>
      <c r="AZ409">
        <v>0</v>
      </c>
      <c r="BA409">
        <v>413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ROUND(Y409*Source!I141,7)</f>
        <v>0.1426</v>
      </c>
      <c r="CY409">
        <f>AD409</f>
        <v>0</v>
      </c>
      <c r="CZ409">
        <f>AH409</f>
        <v>0</v>
      </c>
      <c r="DA409">
        <f>AL409</f>
        <v>1</v>
      </c>
      <c r="DB409">
        <f t="shared" si="258"/>
        <v>0</v>
      </c>
      <c r="DC409">
        <f t="shared" si="259"/>
        <v>0</v>
      </c>
      <c r="DD409" t="s">
        <v>6</v>
      </c>
      <c r="DE409" t="s">
        <v>6</v>
      </c>
      <c r="DF409">
        <f>ROUND(ROUND(AE409,2)*CX409,2)</f>
        <v>0</v>
      </c>
      <c r="DG409">
        <f t="shared" si="266"/>
        <v>0</v>
      </c>
      <c r="DH409">
        <f>ROUND(ROUND(AG409*AK409,2)*CX409,2)</f>
        <v>0</v>
      </c>
      <c r="DI409">
        <f t="shared" ref="DI409:DI422" si="269">ROUND(ROUND(AH409,2)*CX409,2)</f>
        <v>0</v>
      </c>
      <c r="DJ409">
        <f>DI409</f>
        <v>0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ROW(Source!A141)</f>
        <v>141</v>
      </c>
      <c r="B410">
        <v>92862827</v>
      </c>
      <c r="C410">
        <v>92863938</v>
      </c>
      <c r="D410">
        <v>49672573</v>
      </c>
      <c r="E410">
        <v>1</v>
      </c>
      <c r="F410">
        <v>1</v>
      </c>
      <c r="G410">
        <v>1</v>
      </c>
      <c r="H410">
        <v>2</v>
      </c>
      <c r="I410" t="s">
        <v>685</v>
      </c>
      <c r="J410" t="s">
        <v>686</v>
      </c>
      <c r="K410" t="s">
        <v>687</v>
      </c>
      <c r="L410">
        <v>1367</v>
      </c>
      <c r="N410">
        <v>1011</v>
      </c>
      <c r="O410" t="s">
        <v>688</v>
      </c>
      <c r="P410" t="s">
        <v>688</v>
      </c>
      <c r="Q410">
        <v>1</v>
      </c>
      <c r="W410">
        <v>0</v>
      </c>
      <c r="X410">
        <v>-430484415</v>
      </c>
      <c r="Y410">
        <f t="shared" si="257"/>
        <v>0.12</v>
      </c>
      <c r="AA410">
        <v>0</v>
      </c>
      <c r="AB410">
        <v>1814.09</v>
      </c>
      <c r="AC410">
        <v>605.48</v>
      </c>
      <c r="AD410">
        <v>0</v>
      </c>
      <c r="AE410">
        <v>0</v>
      </c>
      <c r="AF410">
        <v>115.4</v>
      </c>
      <c r="AG410">
        <v>13.5</v>
      </c>
      <c r="AH410">
        <v>0</v>
      </c>
      <c r="AI410">
        <v>1</v>
      </c>
      <c r="AJ410">
        <v>15.72</v>
      </c>
      <c r="AK410">
        <v>44.85</v>
      </c>
      <c r="AL410">
        <v>1</v>
      </c>
      <c r="AM410">
        <v>4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6</v>
      </c>
      <c r="AT410">
        <v>0.12</v>
      </c>
      <c r="AU410" t="s">
        <v>6</v>
      </c>
      <c r="AV410">
        <v>0</v>
      </c>
      <c r="AW410">
        <v>2</v>
      </c>
      <c r="AX410">
        <v>92863956</v>
      </c>
      <c r="AY410">
        <v>1</v>
      </c>
      <c r="AZ410">
        <v>0</v>
      </c>
      <c r="BA410">
        <v>414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ROUND(Y410*Source!I141*DO410,7)</f>
        <v>0</v>
      </c>
      <c r="CX410">
        <f>ROUND(Y410*Source!I141,7)</f>
        <v>5.5199999999999999E-2</v>
      </c>
      <c r="CY410">
        <f>AB410</f>
        <v>1814.09</v>
      </c>
      <c r="CZ410">
        <f>AF410</f>
        <v>115.4</v>
      </c>
      <c r="DA410">
        <f>AJ410</f>
        <v>15.72</v>
      </c>
      <c r="DB410">
        <f t="shared" si="258"/>
        <v>13.85</v>
      </c>
      <c r="DC410">
        <f t="shared" si="259"/>
        <v>1.62</v>
      </c>
      <c r="DD410" t="s">
        <v>6</v>
      </c>
      <c r="DE410" t="s">
        <v>6</v>
      </c>
      <c r="DF410">
        <f>ROUND(ROUND(AE410,2)*CX410,2)</f>
        <v>0</v>
      </c>
      <c r="DG410">
        <f>ROUND(ROUND(AF410*AJ410,2)*CX410,2)</f>
        <v>100.14</v>
      </c>
      <c r="DH410">
        <f>ROUND(ROUND(AG410*AK410,2)*CX410,2)</f>
        <v>33.42</v>
      </c>
      <c r="DI410">
        <f t="shared" si="269"/>
        <v>0</v>
      </c>
      <c r="DJ410">
        <f>DG410</f>
        <v>100.14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ROW(Source!A141)</f>
        <v>141</v>
      </c>
      <c r="B411">
        <v>92862827</v>
      </c>
      <c r="C411">
        <v>92863938</v>
      </c>
      <c r="D411">
        <v>49672710</v>
      </c>
      <c r="E411">
        <v>1</v>
      </c>
      <c r="F411">
        <v>1</v>
      </c>
      <c r="G411">
        <v>1</v>
      </c>
      <c r="H411">
        <v>2</v>
      </c>
      <c r="I411" t="s">
        <v>794</v>
      </c>
      <c r="J411" t="s">
        <v>795</v>
      </c>
      <c r="K411" t="s">
        <v>796</v>
      </c>
      <c r="L411">
        <v>1367</v>
      </c>
      <c r="N411">
        <v>1011</v>
      </c>
      <c r="O411" t="s">
        <v>688</v>
      </c>
      <c r="P411" t="s">
        <v>688</v>
      </c>
      <c r="Q411">
        <v>1</v>
      </c>
      <c r="W411">
        <v>0</v>
      </c>
      <c r="X411">
        <v>-382331097</v>
      </c>
      <c r="Y411">
        <f t="shared" si="257"/>
        <v>8.6</v>
      </c>
      <c r="AA411">
        <v>0</v>
      </c>
      <c r="AB411">
        <v>108.47</v>
      </c>
      <c r="AC411">
        <v>0</v>
      </c>
      <c r="AD411">
        <v>0</v>
      </c>
      <c r="AE411">
        <v>0</v>
      </c>
      <c r="AF411">
        <v>6.9</v>
      </c>
      <c r="AG411">
        <v>0</v>
      </c>
      <c r="AH411">
        <v>0</v>
      </c>
      <c r="AI411">
        <v>1</v>
      </c>
      <c r="AJ411">
        <v>15.72</v>
      </c>
      <c r="AK411">
        <v>44.85</v>
      </c>
      <c r="AL411">
        <v>1</v>
      </c>
      <c r="AM411">
        <v>4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6</v>
      </c>
      <c r="AT411">
        <v>8.6</v>
      </c>
      <c r="AU411" t="s">
        <v>6</v>
      </c>
      <c r="AV411">
        <v>0</v>
      </c>
      <c r="AW411">
        <v>2</v>
      </c>
      <c r="AX411">
        <v>92863957</v>
      </c>
      <c r="AY411">
        <v>1</v>
      </c>
      <c r="AZ411">
        <v>0</v>
      </c>
      <c r="BA411">
        <v>415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ROUND(Y411*Source!I141*DO411,7)</f>
        <v>0</v>
      </c>
      <c r="CX411">
        <f>ROUND(Y411*Source!I141,7)</f>
        <v>3.956</v>
      </c>
      <c r="CY411">
        <f>AB411</f>
        <v>108.47</v>
      </c>
      <c r="CZ411">
        <f>AF411</f>
        <v>6.9</v>
      </c>
      <c r="DA411">
        <f>AJ411</f>
        <v>15.72</v>
      </c>
      <c r="DB411">
        <f t="shared" si="258"/>
        <v>59.34</v>
      </c>
      <c r="DC411">
        <f t="shared" si="259"/>
        <v>0</v>
      </c>
      <c r="DD411" t="s">
        <v>6</v>
      </c>
      <c r="DE411" t="s">
        <v>6</v>
      </c>
      <c r="DF411">
        <f>ROUND(ROUND(AE411,2)*CX411,2)</f>
        <v>0</v>
      </c>
      <c r="DG411">
        <f>ROUND(ROUND(AF411*AJ411,2)*CX411,2)</f>
        <v>429.11</v>
      </c>
      <c r="DH411">
        <f>ROUND(ROUND(AG411*AK411,2)*CX411,2)</f>
        <v>0</v>
      </c>
      <c r="DI411">
        <f t="shared" si="269"/>
        <v>0</v>
      </c>
      <c r="DJ411">
        <f>DG411</f>
        <v>429.11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ROW(Source!A141)</f>
        <v>141</v>
      </c>
      <c r="B412">
        <v>92862827</v>
      </c>
      <c r="C412">
        <v>92863938</v>
      </c>
      <c r="D412">
        <v>49673503</v>
      </c>
      <c r="E412">
        <v>1</v>
      </c>
      <c r="F412">
        <v>1</v>
      </c>
      <c r="G412">
        <v>1</v>
      </c>
      <c r="H412">
        <v>2</v>
      </c>
      <c r="I412" t="s">
        <v>695</v>
      </c>
      <c r="J412" t="s">
        <v>696</v>
      </c>
      <c r="K412" t="s">
        <v>697</v>
      </c>
      <c r="L412">
        <v>1367</v>
      </c>
      <c r="N412">
        <v>1011</v>
      </c>
      <c r="O412" t="s">
        <v>688</v>
      </c>
      <c r="P412" t="s">
        <v>688</v>
      </c>
      <c r="Q412">
        <v>1</v>
      </c>
      <c r="W412">
        <v>0</v>
      </c>
      <c r="X412">
        <v>509054691</v>
      </c>
      <c r="Y412">
        <f t="shared" si="257"/>
        <v>0.19</v>
      </c>
      <c r="AA412">
        <v>0</v>
      </c>
      <c r="AB412">
        <v>1032.96</v>
      </c>
      <c r="AC412">
        <v>520.26</v>
      </c>
      <c r="AD412">
        <v>0</v>
      </c>
      <c r="AE412">
        <v>0</v>
      </c>
      <c r="AF412">
        <v>65.709999999999994</v>
      </c>
      <c r="AG412">
        <v>11.6</v>
      </c>
      <c r="AH412">
        <v>0</v>
      </c>
      <c r="AI412">
        <v>1</v>
      </c>
      <c r="AJ412">
        <v>15.72</v>
      </c>
      <c r="AK412">
        <v>44.85</v>
      </c>
      <c r="AL412">
        <v>1</v>
      </c>
      <c r="AM412">
        <v>4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6</v>
      </c>
      <c r="AT412">
        <v>0.19</v>
      </c>
      <c r="AU412" t="s">
        <v>6</v>
      </c>
      <c r="AV412">
        <v>0</v>
      </c>
      <c r="AW412">
        <v>2</v>
      </c>
      <c r="AX412">
        <v>92863958</v>
      </c>
      <c r="AY412">
        <v>1</v>
      </c>
      <c r="AZ412">
        <v>0</v>
      </c>
      <c r="BA412">
        <v>416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ROUND(Y412*Source!I141*DO412,7)</f>
        <v>0</v>
      </c>
      <c r="CX412">
        <f>ROUND(Y412*Source!I141,7)</f>
        <v>8.7400000000000005E-2</v>
      </c>
      <c r="CY412">
        <f>AB412</f>
        <v>1032.96</v>
      </c>
      <c r="CZ412">
        <f>AF412</f>
        <v>65.709999999999994</v>
      </c>
      <c r="DA412">
        <f>AJ412</f>
        <v>15.72</v>
      </c>
      <c r="DB412">
        <f t="shared" si="258"/>
        <v>12.48</v>
      </c>
      <c r="DC412">
        <f t="shared" si="259"/>
        <v>2.2000000000000002</v>
      </c>
      <c r="DD412" t="s">
        <v>6</v>
      </c>
      <c r="DE412" t="s">
        <v>6</v>
      </c>
      <c r="DF412">
        <f>ROUND(ROUND(AE412,2)*CX412,2)</f>
        <v>0</v>
      </c>
      <c r="DG412">
        <f>ROUND(ROUND(AF412*AJ412,2)*CX412,2)</f>
        <v>90.28</v>
      </c>
      <c r="DH412">
        <f>ROUND(ROUND(AG412*AK412,2)*CX412,2)</f>
        <v>45.47</v>
      </c>
      <c r="DI412">
        <f t="shared" si="269"/>
        <v>0</v>
      </c>
      <c r="DJ412">
        <f>DG412</f>
        <v>90.28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ROW(Source!A141)</f>
        <v>141</v>
      </c>
      <c r="B413">
        <v>92862827</v>
      </c>
      <c r="C413">
        <v>92863938</v>
      </c>
      <c r="D413">
        <v>49525488</v>
      </c>
      <c r="E413">
        <v>1</v>
      </c>
      <c r="F413">
        <v>1</v>
      </c>
      <c r="G413">
        <v>1</v>
      </c>
      <c r="H413">
        <v>3</v>
      </c>
      <c r="I413" t="s">
        <v>806</v>
      </c>
      <c r="J413" t="s">
        <v>807</v>
      </c>
      <c r="K413" t="s">
        <v>808</v>
      </c>
      <c r="L413">
        <v>1346</v>
      </c>
      <c r="N413">
        <v>1009</v>
      </c>
      <c r="O413" t="s">
        <v>406</v>
      </c>
      <c r="P413" t="s">
        <v>406</v>
      </c>
      <c r="Q413">
        <v>1</v>
      </c>
      <c r="W413">
        <v>0</v>
      </c>
      <c r="X413">
        <v>-1864341761</v>
      </c>
      <c r="Y413">
        <f t="shared" si="257"/>
        <v>22</v>
      </c>
      <c r="AA413">
        <v>89.68</v>
      </c>
      <c r="AB413">
        <v>0</v>
      </c>
      <c r="AC413">
        <v>0</v>
      </c>
      <c r="AD413">
        <v>0</v>
      </c>
      <c r="AE413">
        <v>9.0399999999999991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4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6</v>
      </c>
      <c r="AT413">
        <v>22</v>
      </c>
      <c r="AU413" t="s">
        <v>6</v>
      </c>
      <c r="AV413">
        <v>0</v>
      </c>
      <c r="AW413">
        <v>2</v>
      </c>
      <c r="AX413">
        <v>92863959</v>
      </c>
      <c r="AY413">
        <v>1</v>
      </c>
      <c r="AZ413">
        <v>0</v>
      </c>
      <c r="BA413">
        <v>417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ROUND(Y413*Source!I141,7)</f>
        <v>10.119999999999999</v>
      </c>
      <c r="CY413">
        <f t="shared" ref="CY413:CY422" si="270">AA413</f>
        <v>89.68</v>
      </c>
      <c r="CZ413">
        <f t="shared" ref="CZ413:CZ422" si="271">AE413</f>
        <v>9.0399999999999991</v>
      </c>
      <c r="DA413">
        <f t="shared" ref="DA413:DA422" si="272">AI413</f>
        <v>9.92</v>
      </c>
      <c r="DB413">
        <f t="shared" si="258"/>
        <v>198.88</v>
      </c>
      <c r="DC413">
        <f t="shared" si="259"/>
        <v>0</v>
      </c>
      <c r="DD413" t="s">
        <v>6</v>
      </c>
      <c r="DE413" t="s">
        <v>6</v>
      </c>
      <c r="DF413">
        <f t="shared" ref="DF413:DF422" si="273">ROUND(ROUND(AE413*AI413,2)*CX413,2)</f>
        <v>907.56</v>
      </c>
      <c r="DG413">
        <f t="shared" ref="DG413:DG424" si="274">ROUND(ROUND(AF413,2)*CX413,2)</f>
        <v>0</v>
      </c>
      <c r="DH413">
        <f t="shared" ref="DH413:DH423" si="275">ROUND(ROUND(AG413,2)*CX413,2)</f>
        <v>0</v>
      </c>
      <c r="DI413">
        <f t="shared" si="269"/>
        <v>0</v>
      </c>
      <c r="DJ413">
        <f t="shared" ref="DJ413:DJ422" si="276">DF413</f>
        <v>907.56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ROW(Source!A141)</f>
        <v>141</v>
      </c>
      <c r="B414">
        <v>92862827</v>
      </c>
      <c r="C414">
        <v>92863938</v>
      </c>
      <c r="D414">
        <v>49525587</v>
      </c>
      <c r="E414">
        <v>1</v>
      </c>
      <c r="F414">
        <v>1</v>
      </c>
      <c r="G414">
        <v>1</v>
      </c>
      <c r="H414">
        <v>3</v>
      </c>
      <c r="I414" t="s">
        <v>809</v>
      </c>
      <c r="J414" t="s">
        <v>810</v>
      </c>
      <c r="K414" t="s">
        <v>811</v>
      </c>
      <c r="L414">
        <v>1348</v>
      </c>
      <c r="N414">
        <v>1009</v>
      </c>
      <c r="O414" t="s">
        <v>185</v>
      </c>
      <c r="P414" t="s">
        <v>185</v>
      </c>
      <c r="Q414">
        <v>1000</v>
      </c>
      <c r="W414">
        <v>0</v>
      </c>
      <c r="X414">
        <v>-45966985</v>
      </c>
      <c r="Y414">
        <f t="shared" si="257"/>
        <v>1.0000000000000001E-5</v>
      </c>
      <c r="AA414">
        <v>118821.75999999999</v>
      </c>
      <c r="AB414">
        <v>0</v>
      </c>
      <c r="AC414">
        <v>0</v>
      </c>
      <c r="AD414">
        <v>0</v>
      </c>
      <c r="AE414">
        <v>11978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4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6</v>
      </c>
      <c r="AT414">
        <v>1.0000000000000001E-5</v>
      </c>
      <c r="AU414" t="s">
        <v>6</v>
      </c>
      <c r="AV414">
        <v>0</v>
      </c>
      <c r="AW414">
        <v>2</v>
      </c>
      <c r="AX414">
        <v>92863960</v>
      </c>
      <c r="AY414">
        <v>1</v>
      </c>
      <c r="AZ414">
        <v>0</v>
      </c>
      <c r="BA414">
        <v>418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ROUND(Y414*Source!I141,7)</f>
        <v>4.6E-6</v>
      </c>
      <c r="CY414">
        <f t="shared" si="270"/>
        <v>118821.75999999999</v>
      </c>
      <c r="CZ414">
        <f t="shared" si="271"/>
        <v>11978</v>
      </c>
      <c r="DA414">
        <f t="shared" si="272"/>
        <v>9.92</v>
      </c>
      <c r="DB414">
        <f t="shared" si="258"/>
        <v>0.12</v>
      </c>
      <c r="DC414">
        <f t="shared" si="259"/>
        <v>0</v>
      </c>
      <c r="DD414" t="s">
        <v>6</v>
      </c>
      <c r="DE414" t="s">
        <v>6</v>
      </c>
      <c r="DF414">
        <f t="shared" si="273"/>
        <v>0.55000000000000004</v>
      </c>
      <c r="DG414">
        <f t="shared" si="274"/>
        <v>0</v>
      </c>
      <c r="DH414">
        <f t="shared" si="275"/>
        <v>0</v>
      </c>
      <c r="DI414">
        <f t="shared" si="269"/>
        <v>0</v>
      </c>
      <c r="DJ414">
        <f t="shared" si="276"/>
        <v>0.55000000000000004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ROW(Source!A141)</f>
        <v>141</v>
      </c>
      <c r="B415">
        <v>92862827</v>
      </c>
      <c r="C415">
        <v>92863938</v>
      </c>
      <c r="D415">
        <v>49526683</v>
      </c>
      <c r="E415">
        <v>1</v>
      </c>
      <c r="F415">
        <v>1</v>
      </c>
      <c r="G415">
        <v>1</v>
      </c>
      <c r="H415">
        <v>3</v>
      </c>
      <c r="I415" t="s">
        <v>812</v>
      </c>
      <c r="J415" t="s">
        <v>813</v>
      </c>
      <c r="K415" t="s">
        <v>814</v>
      </c>
      <c r="L415">
        <v>1348</v>
      </c>
      <c r="N415">
        <v>1009</v>
      </c>
      <c r="O415" t="s">
        <v>185</v>
      </c>
      <c r="P415" t="s">
        <v>185</v>
      </c>
      <c r="Q415">
        <v>1000</v>
      </c>
      <c r="W415">
        <v>0</v>
      </c>
      <c r="X415">
        <v>-1671348935</v>
      </c>
      <c r="Y415">
        <f t="shared" si="257"/>
        <v>1E-4</v>
      </c>
      <c r="AA415">
        <v>375968</v>
      </c>
      <c r="AB415">
        <v>0</v>
      </c>
      <c r="AC415">
        <v>0</v>
      </c>
      <c r="AD415">
        <v>0</v>
      </c>
      <c r="AE415">
        <v>37900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4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6</v>
      </c>
      <c r="AT415">
        <v>1E-4</v>
      </c>
      <c r="AU415" t="s">
        <v>6</v>
      </c>
      <c r="AV415">
        <v>0</v>
      </c>
      <c r="AW415">
        <v>2</v>
      </c>
      <c r="AX415">
        <v>92863961</v>
      </c>
      <c r="AY415">
        <v>1</v>
      </c>
      <c r="AZ415">
        <v>0</v>
      </c>
      <c r="BA415">
        <v>419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ROUND(Y415*Source!I141,7)</f>
        <v>4.6E-5</v>
      </c>
      <c r="CY415">
        <f t="shared" si="270"/>
        <v>375968</v>
      </c>
      <c r="CZ415">
        <f t="shared" si="271"/>
        <v>37900</v>
      </c>
      <c r="DA415">
        <f t="shared" si="272"/>
        <v>9.92</v>
      </c>
      <c r="DB415">
        <f t="shared" si="258"/>
        <v>3.79</v>
      </c>
      <c r="DC415">
        <f t="shared" si="259"/>
        <v>0</v>
      </c>
      <c r="DD415" t="s">
        <v>6</v>
      </c>
      <c r="DE415" t="s">
        <v>6</v>
      </c>
      <c r="DF415">
        <f t="shared" si="273"/>
        <v>17.29</v>
      </c>
      <c r="DG415">
        <f t="shared" si="274"/>
        <v>0</v>
      </c>
      <c r="DH415">
        <f t="shared" si="275"/>
        <v>0</v>
      </c>
      <c r="DI415">
        <f t="shared" si="269"/>
        <v>0</v>
      </c>
      <c r="DJ415">
        <f t="shared" si="276"/>
        <v>17.29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ROW(Source!A141)</f>
        <v>141</v>
      </c>
      <c r="B416">
        <v>92862827</v>
      </c>
      <c r="C416">
        <v>92863938</v>
      </c>
      <c r="D416">
        <v>49542292</v>
      </c>
      <c r="E416">
        <v>1</v>
      </c>
      <c r="F416">
        <v>1</v>
      </c>
      <c r="G416">
        <v>1</v>
      </c>
      <c r="H416">
        <v>3</v>
      </c>
      <c r="I416" t="s">
        <v>815</v>
      </c>
      <c r="J416" t="s">
        <v>816</v>
      </c>
      <c r="K416" t="s">
        <v>817</v>
      </c>
      <c r="L416">
        <v>1302</v>
      </c>
      <c r="N416">
        <v>1003</v>
      </c>
      <c r="O416" t="s">
        <v>538</v>
      </c>
      <c r="P416" t="s">
        <v>538</v>
      </c>
      <c r="Q416">
        <v>10</v>
      </c>
      <c r="W416">
        <v>0</v>
      </c>
      <c r="X416">
        <v>581091037</v>
      </c>
      <c r="Y416">
        <f t="shared" si="257"/>
        <v>1.8700000000000001E-2</v>
      </c>
      <c r="AA416">
        <v>498.38</v>
      </c>
      <c r="AB416">
        <v>0</v>
      </c>
      <c r="AC416">
        <v>0</v>
      </c>
      <c r="AD416">
        <v>0</v>
      </c>
      <c r="AE416">
        <v>50.24</v>
      </c>
      <c r="AF416">
        <v>0</v>
      </c>
      <c r="AG416">
        <v>0</v>
      </c>
      <c r="AH416">
        <v>0</v>
      </c>
      <c r="AI416">
        <v>9.92</v>
      </c>
      <c r="AJ416">
        <v>1</v>
      </c>
      <c r="AK416">
        <v>1</v>
      </c>
      <c r="AL416">
        <v>1</v>
      </c>
      <c r="AM416">
        <v>4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6</v>
      </c>
      <c r="AT416">
        <v>1.8700000000000001E-2</v>
      </c>
      <c r="AU416" t="s">
        <v>6</v>
      </c>
      <c r="AV416">
        <v>0</v>
      </c>
      <c r="AW416">
        <v>2</v>
      </c>
      <c r="AX416">
        <v>92863963</v>
      </c>
      <c r="AY416">
        <v>1</v>
      </c>
      <c r="AZ416">
        <v>0</v>
      </c>
      <c r="BA416">
        <v>421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ROUND(Y416*Source!I141,7)</f>
        <v>8.6020000000000003E-3</v>
      </c>
      <c r="CY416">
        <f t="shared" si="270"/>
        <v>498.38</v>
      </c>
      <c r="CZ416">
        <f t="shared" si="271"/>
        <v>50.24</v>
      </c>
      <c r="DA416">
        <f t="shared" si="272"/>
        <v>9.92</v>
      </c>
      <c r="DB416">
        <f t="shared" si="258"/>
        <v>0.94</v>
      </c>
      <c r="DC416">
        <f t="shared" si="259"/>
        <v>0</v>
      </c>
      <c r="DD416" t="s">
        <v>6</v>
      </c>
      <c r="DE416" t="s">
        <v>6</v>
      </c>
      <c r="DF416">
        <f t="shared" si="273"/>
        <v>4.29</v>
      </c>
      <c r="DG416">
        <f t="shared" si="274"/>
        <v>0</v>
      </c>
      <c r="DH416">
        <f t="shared" si="275"/>
        <v>0</v>
      </c>
      <c r="DI416">
        <f t="shared" si="269"/>
        <v>0</v>
      </c>
      <c r="DJ416">
        <f t="shared" si="276"/>
        <v>4.29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ROW(Source!A141)</f>
        <v>141</v>
      </c>
      <c r="B417">
        <v>92862827</v>
      </c>
      <c r="C417">
        <v>92863938</v>
      </c>
      <c r="D417">
        <v>49542647</v>
      </c>
      <c r="E417">
        <v>1</v>
      </c>
      <c r="F417">
        <v>1</v>
      </c>
      <c r="G417">
        <v>1</v>
      </c>
      <c r="H417">
        <v>3</v>
      </c>
      <c r="I417" t="s">
        <v>818</v>
      </c>
      <c r="J417" t="s">
        <v>819</v>
      </c>
      <c r="K417" t="s">
        <v>820</v>
      </c>
      <c r="L417">
        <v>1348</v>
      </c>
      <c r="N417">
        <v>1009</v>
      </c>
      <c r="O417" t="s">
        <v>185</v>
      </c>
      <c r="P417" t="s">
        <v>185</v>
      </c>
      <c r="Q417">
        <v>1000</v>
      </c>
      <c r="W417">
        <v>0</v>
      </c>
      <c r="X417">
        <v>-120483918</v>
      </c>
      <c r="Y417">
        <f t="shared" si="257"/>
        <v>3.0000000000000001E-5</v>
      </c>
      <c r="AA417">
        <v>44195.58</v>
      </c>
      <c r="AB417">
        <v>0</v>
      </c>
      <c r="AC417">
        <v>0</v>
      </c>
      <c r="AD417">
        <v>0</v>
      </c>
      <c r="AE417">
        <v>4455.2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4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6</v>
      </c>
      <c r="AT417">
        <v>3.0000000000000001E-5</v>
      </c>
      <c r="AU417" t="s">
        <v>6</v>
      </c>
      <c r="AV417">
        <v>0</v>
      </c>
      <c r="AW417">
        <v>2</v>
      </c>
      <c r="AX417">
        <v>92863964</v>
      </c>
      <c r="AY417">
        <v>1</v>
      </c>
      <c r="AZ417">
        <v>0</v>
      </c>
      <c r="BA417">
        <v>422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ROUND(Y417*Source!I141,7)</f>
        <v>1.38E-5</v>
      </c>
      <c r="CY417">
        <f t="shared" si="270"/>
        <v>44195.58</v>
      </c>
      <c r="CZ417">
        <f t="shared" si="271"/>
        <v>4455.2</v>
      </c>
      <c r="DA417">
        <f t="shared" si="272"/>
        <v>9.92</v>
      </c>
      <c r="DB417">
        <f t="shared" si="258"/>
        <v>0.13</v>
      </c>
      <c r="DC417">
        <f t="shared" si="259"/>
        <v>0</v>
      </c>
      <c r="DD417" t="s">
        <v>6</v>
      </c>
      <c r="DE417" t="s">
        <v>6</v>
      </c>
      <c r="DF417">
        <f t="shared" si="273"/>
        <v>0.61</v>
      </c>
      <c r="DG417">
        <f t="shared" si="274"/>
        <v>0</v>
      </c>
      <c r="DH417">
        <f t="shared" si="275"/>
        <v>0</v>
      </c>
      <c r="DI417">
        <f t="shared" si="269"/>
        <v>0</v>
      </c>
      <c r="DJ417">
        <f t="shared" si="276"/>
        <v>0.61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ROW(Source!A141)</f>
        <v>141</v>
      </c>
      <c r="B418">
        <v>92862827</v>
      </c>
      <c r="C418">
        <v>92863938</v>
      </c>
      <c r="D418">
        <v>49543370</v>
      </c>
      <c r="E418">
        <v>1</v>
      </c>
      <c r="F418">
        <v>1</v>
      </c>
      <c r="G418">
        <v>1</v>
      </c>
      <c r="H418">
        <v>3</v>
      </c>
      <c r="I418" t="s">
        <v>821</v>
      </c>
      <c r="J418" t="s">
        <v>822</v>
      </c>
      <c r="K418" t="s">
        <v>823</v>
      </c>
      <c r="L418">
        <v>1348</v>
      </c>
      <c r="N418">
        <v>1009</v>
      </c>
      <c r="O418" t="s">
        <v>185</v>
      </c>
      <c r="P418" t="s">
        <v>185</v>
      </c>
      <c r="Q418">
        <v>1000</v>
      </c>
      <c r="W418">
        <v>0</v>
      </c>
      <c r="X418">
        <v>834877976</v>
      </c>
      <c r="Y418">
        <f t="shared" si="257"/>
        <v>1.9400000000000001E-3</v>
      </c>
      <c r="AA418">
        <v>48806.400000000001</v>
      </c>
      <c r="AB418">
        <v>0</v>
      </c>
      <c r="AC418">
        <v>0</v>
      </c>
      <c r="AD418">
        <v>0</v>
      </c>
      <c r="AE418">
        <v>4920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4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6</v>
      </c>
      <c r="AT418">
        <v>1.9400000000000001E-3</v>
      </c>
      <c r="AU418" t="s">
        <v>6</v>
      </c>
      <c r="AV418">
        <v>0</v>
      </c>
      <c r="AW418">
        <v>2</v>
      </c>
      <c r="AX418">
        <v>92863965</v>
      </c>
      <c r="AY418">
        <v>1</v>
      </c>
      <c r="AZ418">
        <v>0</v>
      </c>
      <c r="BA418">
        <v>423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ROUND(Y418*Source!I141,7)</f>
        <v>8.9240000000000001E-4</v>
      </c>
      <c r="CY418">
        <f t="shared" si="270"/>
        <v>48806.400000000001</v>
      </c>
      <c r="CZ418">
        <f t="shared" si="271"/>
        <v>4920</v>
      </c>
      <c r="DA418">
        <f t="shared" si="272"/>
        <v>9.92</v>
      </c>
      <c r="DB418">
        <f t="shared" si="258"/>
        <v>9.5399999999999991</v>
      </c>
      <c r="DC418">
        <f t="shared" si="259"/>
        <v>0</v>
      </c>
      <c r="DD418" t="s">
        <v>6</v>
      </c>
      <c r="DE418" t="s">
        <v>6</v>
      </c>
      <c r="DF418">
        <f t="shared" si="273"/>
        <v>43.55</v>
      </c>
      <c r="DG418">
        <f t="shared" si="274"/>
        <v>0</v>
      </c>
      <c r="DH418">
        <f t="shared" si="275"/>
        <v>0</v>
      </c>
      <c r="DI418">
        <f t="shared" si="269"/>
        <v>0</v>
      </c>
      <c r="DJ418">
        <f t="shared" si="276"/>
        <v>43.55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ROW(Source!A141)</f>
        <v>141</v>
      </c>
      <c r="B419">
        <v>92862827</v>
      </c>
      <c r="C419">
        <v>92863938</v>
      </c>
      <c r="D419">
        <v>49546631</v>
      </c>
      <c r="E419">
        <v>1</v>
      </c>
      <c r="F419">
        <v>1</v>
      </c>
      <c r="G419">
        <v>1</v>
      </c>
      <c r="H419">
        <v>3</v>
      </c>
      <c r="I419" t="s">
        <v>824</v>
      </c>
      <c r="J419" t="s">
        <v>825</v>
      </c>
      <c r="K419" t="s">
        <v>826</v>
      </c>
      <c r="L419">
        <v>1339</v>
      </c>
      <c r="N419">
        <v>1007</v>
      </c>
      <c r="O419" t="s">
        <v>401</v>
      </c>
      <c r="P419" t="s">
        <v>401</v>
      </c>
      <c r="Q419">
        <v>1</v>
      </c>
      <c r="W419">
        <v>0</v>
      </c>
      <c r="X419">
        <v>1758287014</v>
      </c>
      <c r="Y419">
        <f t="shared" si="257"/>
        <v>1.0300000000000001E-3</v>
      </c>
      <c r="AA419">
        <v>16864</v>
      </c>
      <c r="AB419">
        <v>0</v>
      </c>
      <c r="AC419">
        <v>0</v>
      </c>
      <c r="AD419">
        <v>0</v>
      </c>
      <c r="AE419">
        <v>1700</v>
      </c>
      <c r="AF419">
        <v>0</v>
      </c>
      <c r="AG419">
        <v>0</v>
      </c>
      <c r="AH419">
        <v>0</v>
      </c>
      <c r="AI419">
        <v>9.92</v>
      </c>
      <c r="AJ419">
        <v>1</v>
      </c>
      <c r="AK419">
        <v>1</v>
      </c>
      <c r="AL419">
        <v>1</v>
      </c>
      <c r="AM419">
        <v>4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6</v>
      </c>
      <c r="AT419">
        <v>1.0300000000000001E-3</v>
      </c>
      <c r="AU419" t="s">
        <v>6</v>
      </c>
      <c r="AV419">
        <v>0</v>
      </c>
      <c r="AW419">
        <v>2</v>
      </c>
      <c r="AX419">
        <v>92863966</v>
      </c>
      <c r="AY419">
        <v>1</v>
      </c>
      <c r="AZ419">
        <v>0</v>
      </c>
      <c r="BA419">
        <v>424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ROUND(Y419*Source!I141,7)</f>
        <v>4.7380000000000002E-4</v>
      </c>
      <c r="CY419">
        <f t="shared" si="270"/>
        <v>16864</v>
      </c>
      <c r="CZ419">
        <f t="shared" si="271"/>
        <v>1700</v>
      </c>
      <c r="DA419">
        <f t="shared" si="272"/>
        <v>9.92</v>
      </c>
      <c r="DB419">
        <f t="shared" si="258"/>
        <v>1.75</v>
      </c>
      <c r="DC419">
        <f t="shared" si="259"/>
        <v>0</v>
      </c>
      <c r="DD419" t="s">
        <v>6</v>
      </c>
      <c r="DE419" t="s">
        <v>6</v>
      </c>
      <c r="DF419">
        <f t="shared" si="273"/>
        <v>7.99</v>
      </c>
      <c r="DG419">
        <f t="shared" si="274"/>
        <v>0</v>
      </c>
      <c r="DH419">
        <f t="shared" si="275"/>
        <v>0</v>
      </c>
      <c r="DI419">
        <f t="shared" si="269"/>
        <v>0</v>
      </c>
      <c r="DJ419">
        <f t="shared" si="276"/>
        <v>7.99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ROW(Source!A141)</f>
        <v>141</v>
      </c>
      <c r="B420">
        <v>92862827</v>
      </c>
      <c r="C420">
        <v>92863938</v>
      </c>
      <c r="D420">
        <v>49554249</v>
      </c>
      <c r="E420">
        <v>1</v>
      </c>
      <c r="F420">
        <v>1</v>
      </c>
      <c r="G420">
        <v>1</v>
      </c>
      <c r="H420">
        <v>3</v>
      </c>
      <c r="I420" t="s">
        <v>827</v>
      </c>
      <c r="J420" t="s">
        <v>828</v>
      </c>
      <c r="K420" t="s">
        <v>829</v>
      </c>
      <c r="L420">
        <v>1348</v>
      </c>
      <c r="N420">
        <v>1009</v>
      </c>
      <c r="O420" t="s">
        <v>185</v>
      </c>
      <c r="P420" t="s">
        <v>185</v>
      </c>
      <c r="Q420">
        <v>1000</v>
      </c>
      <c r="W420">
        <v>0</v>
      </c>
      <c r="X420">
        <v>264248573</v>
      </c>
      <c r="Y420">
        <f t="shared" si="257"/>
        <v>3.1E-4</v>
      </c>
      <c r="AA420">
        <v>154950.39999999999</v>
      </c>
      <c r="AB420">
        <v>0</v>
      </c>
      <c r="AC420">
        <v>0</v>
      </c>
      <c r="AD420">
        <v>0</v>
      </c>
      <c r="AE420">
        <v>15620</v>
      </c>
      <c r="AF420">
        <v>0</v>
      </c>
      <c r="AG420">
        <v>0</v>
      </c>
      <c r="AH420">
        <v>0</v>
      </c>
      <c r="AI420">
        <v>9.92</v>
      </c>
      <c r="AJ420">
        <v>1</v>
      </c>
      <c r="AK420">
        <v>1</v>
      </c>
      <c r="AL420">
        <v>1</v>
      </c>
      <c r="AM420">
        <v>4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6</v>
      </c>
      <c r="AT420">
        <v>3.1E-4</v>
      </c>
      <c r="AU420" t="s">
        <v>6</v>
      </c>
      <c r="AV420">
        <v>0</v>
      </c>
      <c r="AW420">
        <v>2</v>
      </c>
      <c r="AX420">
        <v>92863967</v>
      </c>
      <c r="AY420">
        <v>1</v>
      </c>
      <c r="AZ420">
        <v>0</v>
      </c>
      <c r="BA420">
        <v>425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ROUND(Y420*Source!I141,7)</f>
        <v>1.426E-4</v>
      </c>
      <c r="CY420">
        <f t="shared" si="270"/>
        <v>154950.39999999999</v>
      </c>
      <c r="CZ420">
        <f t="shared" si="271"/>
        <v>15620</v>
      </c>
      <c r="DA420">
        <f t="shared" si="272"/>
        <v>9.92</v>
      </c>
      <c r="DB420">
        <f t="shared" si="258"/>
        <v>4.84</v>
      </c>
      <c r="DC420">
        <f t="shared" si="259"/>
        <v>0</v>
      </c>
      <c r="DD420" t="s">
        <v>6</v>
      </c>
      <c r="DE420" t="s">
        <v>6</v>
      </c>
      <c r="DF420">
        <f t="shared" si="273"/>
        <v>22.1</v>
      </c>
      <c r="DG420">
        <f t="shared" si="274"/>
        <v>0</v>
      </c>
      <c r="DH420">
        <f t="shared" si="275"/>
        <v>0</v>
      </c>
      <c r="DI420">
        <f t="shared" si="269"/>
        <v>0</v>
      </c>
      <c r="DJ420">
        <f t="shared" si="276"/>
        <v>22.1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ROW(Source!A141)</f>
        <v>141</v>
      </c>
      <c r="B421">
        <v>92862827</v>
      </c>
      <c r="C421">
        <v>92863938</v>
      </c>
      <c r="D421">
        <v>49555362</v>
      </c>
      <c r="E421">
        <v>1</v>
      </c>
      <c r="F421">
        <v>1</v>
      </c>
      <c r="G421">
        <v>1</v>
      </c>
      <c r="H421">
        <v>3</v>
      </c>
      <c r="I421" t="s">
        <v>830</v>
      </c>
      <c r="J421" t="s">
        <v>831</v>
      </c>
      <c r="K421" t="s">
        <v>832</v>
      </c>
      <c r="L421">
        <v>1346</v>
      </c>
      <c r="N421">
        <v>1009</v>
      </c>
      <c r="O421" t="s">
        <v>406</v>
      </c>
      <c r="P421" t="s">
        <v>406</v>
      </c>
      <c r="Q421">
        <v>1</v>
      </c>
      <c r="W421">
        <v>0</v>
      </c>
      <c r="X421">
        <v>-1449230318</v>
      </c>
      <c r="Y421">
        <f t="shared" ref="Y421:Y457" si="277">AT421</f>
        <v>0.6</v>
      </c>
      <c r="AA421">
        <v>93.45</v>
      </c>
      <c r="AB421">
        <v>0</v>
      </c>
      <c r="AC421">
        <v>0</v>
      </c>
      <c r="AD421">
        <v>0</v>
      </c>
      <c r="AE421">
        <v>9.42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6</v>
      </c>
      <c r="AT421">
        <v>0.6</v>
      </c>
      <c r="AU421" t="s">
        <v>6</v>
      </c>
      <c r="AV421">
        <v>0</v>
      </c>
      <c r="AW421">
        <v>2</v>
      </c>
      <c r="AX421">
        <v>92863968</v>
      </c>
      <c r="AY421">
        <v>1</v>
      </c>
      <c r="AZ421">
        <v>0</v>
      </c>
      <c r="BA421">
        <v>426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ROUND(Y421*Source!I141,7)</f>
        <v>0.27600000000000002</v>
      </c>
      <c r="CY421">
        <f t="shared" si="270"/>
        <v>93.45</v>
      </c>
      <c r="CZ421">
        <f t="shared" si="271"/>
        <v>9.42</v>
      </c>
      <c r="DA421">
        <f t="shared" si="272"/>
        <v>9.92</v>
      </c>
      <c r="DB421">
        <f t="shared" ref="DB421:DB457" si="278">ROUND(ROUND(AT421*CZ421,2),2)</f>
        <v>5.65</v>
      </c>
      <c r="DC421">
        <f t="shared" ref="DC421:DC457" si="279">ROUND(ROUND(AT421*AG421,2),2)</f>
        <v>0</v>
      </c>
      <c r="DD421" t="s">
        <v>6</v>
      </c>
      <c r="DE421" t="s">
        <v>6</v>
      </c>
      <c r="DF421">
        <f t="shared" si="273"/>
        <v>25.79</v>
      </c>
      <c r="DG421">
        <f t="shared" si="274"/>
        <v>0</v>
      </c>
      <c r="DH421">
        <f t="shared" si="275"/>
        <v>0</v>
      </c>
      <c r="DI421">
        <f t="shared" si="269"/>
        <v>0</v>
      </c>
      <c r="DJ421">
        <f t="shared" si="276"/>
        <v>25.79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ROW(Source!A141)</f>
        <v>141</v>
      </c>
      <c r="B422">
        <v>92862827</v>
      </c>
      <c r="C422">
        <v>92863938</v>
      </c>
      <c r="D422">
        <v>49576967</v>
      </c>
      <c r="E422">
        <v>1</v>
      </c>
      <c r="F422">
        <v>1</v>
      </c>
      <c r="G422">
        <v>1</v>
      </c>
      <c r="H422">
        <v>3</v>
      </c>
      <c r="I422" t="s">
        <v>461</v>
      </c>
      <c r="J422" t="s">
        <v>463</v>
      </c>
      <c r="K422" t="s">
        <v>462</v>
      </c>
      <c r="L422">
        <v>1346</v>
      </c>
      <c r="N422">
        <v>1009</v>
      </c>
      <c r="O422" t="s">
        <v>406</v>
      </c>
      <c r="P422" t="s">
        <v>406</v>
      </c>
      <c r="Q422">
        <v>1</v>
      </c>
      <c r="W422">
        <v>0</v>
      </c>
      <c r="X422">
        <v>-1055274942</v>
      </c>
      <c r="Y422">
        <f t="shared" si="277"/>
        <v>1000</v>
      </c>
      <c r="AA422">
        <v>118.94</v>
      </c>
      <c r="AB422">
        <v>0</v>
      </c>
      <c r="AC422">
        <v>0</v>
      </c>
      <c r="AD422">
        <v>0</v>
      </c>
      <c r="AE422">
        <v>11.99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6</v>
      </c>
      <c r="AT422">
        <v>1000</v>
      </c>
      <c r="AU422" t="s">
        <v>6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ROUND(Y422*Source!I141,7)</f>
        <v>460</v>
      </c>
      <c r="CY422">
        <f t="shared" si="270"/>
        <v>118.94</v>
      </c>
      <c r="CZ422">
        <f t="shared" si="271"/>
        <v>11.99</v>
      </c>
      <c r="DA422">
        <f t="shared" si="272"/>
        <v>9.92</v>
      </c>
      <c r="DB422">
        <f t="shared" si="278"/>
        <v>11990</v>
      </c>
      <c r="DC422">
        <f t="shared" si="279"/>
        <v>0</v>
      </c>
      <c r="DD422" t="s">
        <v>6</v>
      </c>
      <c r="DE422" t="s">
        <v>6</v>
      </c>
      <c r="DF422">
        <f t="shared" si="273"/>
        <v>54712.4</v>
      </c>
      <c r="DG422">
        <f t="shared" si="274"/>
        <v>0</v>
      </c>
      <c r="DH422">
        <f t="shared" si="275"/>
        <v>0</v>
      </c>
      <c r="DI422">
        <f t="shared" si="269"/>
        <v>0</v>
      </c>
      <c r="DJ422">
        <f t="shared" si="276"/>
        <v>54712.4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ROW(Source!A178)</f>
        <v>178</v>
      </c>
      <c r="B423">
        <v>92862827</v>
      </c>
      <c r="C423">
        <v>92863970</v>
      </c>
      <c r="D423">
        <v>49510775</v>
      </c>
      <c r="E423">
        <v>70</v>
      </c>
      <c r="F423">
        <v>1</v>
      </c>
      <c r="G423">
        <v>1</v>
      </c>
      <c r="H423">
        <v>1</v>
      </c>
      <c r="I423" t="s">
        <v>840</v>
      </c>
      <c r="J423" t="s">
        <v>6</v>
      </c>
      <c r="K423" t="s">
        <v>841</v>
      </c>
      <c r="L423">
        <v>1191</v>
      </c>
      <c r="N423">
        <v>1013</v>
      </c>
      <c r="O423" t="s">
        <v>682</v>
      </c>
      <c r="P423" t="s">
        <v>682</v>
      </c>
      <c r="Q423">
        <v>1</v>
      </c>
      <c r="W423">
        <v>0</v>
      </c>
      <c r="X423">
        <v>1318719038</v>
      </c>
      <c r="Y423">
        <f t="shared" si="277"/>
        <v>158.22999999999999</v>
      </c>
      <c r="AA423">
        <v>0</v>
      </c>
      <c r="AB423">
        <v>0</v>
      </c>
      <c r="AC423">
        <v>0</v>
      </c>
      <c r="AD423">
        <v>464.2</v>
      </c>
      <c r="AE423">
        <v>0</v>
      </c>
      <c r="AF423">
        <v>0</v>
      </c>
      <c r="AG423">
        <v>0</v>
      </c>
      <c r="AH423">
        <v>10.35</v>
      </c>
      <c r="AI423">
        <v>1</v>
      </c>
      <c r="AJ423">
        <v>1</v>
      </c>
      <c r="AK423">
        <v>1</v>
      </c>
      <c r="AL423">
        <v>44.85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158.22999999999999</v>
      </c>
      <c r="AU423" t="s">
        <v>6</v>
      </c>
      <c r="AV423">
        <v>1</v>
      </c>
      <c r="AW423">
        <v>2</v>
      </c>
      <c r="AX423">
        <v>92863979</v>
      </c>
      <c r="AY423">
        <v>1</v>
      </c>
      <c r="AZ423">
        <v>0</v>
      </c>
      <c r="BA423">
        <v>427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ROUND(AT423*Source!I178*AH423*AL423,2)</f>
        <v>22255.34</v>
      </c>
      <c r="CV423">
        <f>ROUND(Y423*Source!I178,7)</f>
        <v>47.943689999999997</v>
      </c>
      <c r="CW423">
        <v>0</v>
      </c>
      <c r="CX423">
        <f>ROUND(Y423*Source!I178,7)</f>
        <v>47.943689999999997</v>
      </c>
      <c r="CY423">
        <f>AD423</f>
        <v>464.2</v>
      </c>
      <c r="CZ423">
        <f>AH423</f>
        <v>10.35</v>
      </c>
      <c r="DA423">
        <f>AL423</f>
        <v>44.85</v>
      </c>
      <c r="DB423">
        <f t="shared" si="278"/>
        <v>1637.68</v>
      </c>
      <c r="DC423">
        <f t="shared" si="279"/>
        <v>0</v>
      </c>
      <c r="DD423" t="s">
        <v>6</v>
      </c>
      <c r="DE423" t="s">
        <v>6</v>
      </c>
      <c r="DF423">
        <f>ROUND(ROUND(AE423,2)*CX423,2)</f>
        <v>0</v>
      </c>
      <c r="DG423">
        <f t="shared" si="274"/>
        <v>0</v>
      </c>
      <c r="DH423">
        <f t="shared" si="275"/>
        <v>0</v>
      </c>
      <c r="DI423">
        <f>ROUND(ROUND(AH423*AL423,2)*CX423,2)</f>
        <v>22255.46</v>
      </c>
      <c r="DJ423">
        <f>DI423</f>
        <v>22255.46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ROW(Source!A178)</f>
        <v>178</v>
      </c>
      <c r="B424">
        <v>92862827</v>
      </c>
      <c r="C424">
        <v>92863970</v>
      </c>
      <c r="D424">
        <v>49510905</v>
      </c>
      <c r="E424">
        <v>70</v>
      </c>
      <c r="F424">
        <v>1</v>
      </c>
      <c r="G424">
        <v>1</v>
      </c>
      <c r="H424">
        <v>1</v>
      </c>
      <c r="I424" t="s">
        <v>683</v>
      </c>
      <c r="J424" t="s">
        <v>6</v>
      </c>
      <c r="K424" t="s">
        <v>684</v>
      </c>
      <c r="L424">
        <v>1191</v>
      </c>
      <c r="N424">
        <v>1013</v>
      </c>
      <c r="O424" t="s">
        <v>682</v>
      </c>
      <c r="P424" t="s">
        <v>682</v>
      </c>
      <c r="Q424">
        <v>1</v>
      </c>
      <c r="W424">
        <v>0</v>
      </c>
      <c r="X424">
        <v>-1417349443</v>
      </c>
      <c r="Y424">
        <f t="shared" si="277"/>
        <v>1.41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44.85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1.41</v>
      </c>
      <c r="AU424" t="s">
        <v>6</v>
      </c>
      <c r="AV424">
        <v>2</v>
      </c>
      <c r="AW424">
        <v>2</v>
      </c>
      <c r="AX424">
        <v>92863980</v>
      </c>
      <c r="AY424">
        <v>1</v>
      </c>
      <c r="AZ424">
        <v>0</v>
      </c>
      <c r="BA424">
        <v>428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ROUND(Y424*Source!I178,7)</f>
        <v>0.42723</v>
      </c>
      <c r="CY424">
        <f>AD424</f>
        <v>0</v>
      </c>
      <c r="CZ424">
        <f>AH424</f>
        <v>0</v>
      </c>
      <c r="DA424">
        <f>AL424</f>
        <v>1</v>
      </c>
      <c r="DB424">
        <f t="shared" si="278"/>
        <v>0</v>
      </c>
      <c r="DC424">
        <f t="shared" si="279"/>
        <v>0</v>
      </c>
      <c r="DD424" t="s">
        <v>6</v>
      </c>
      <c r="DE424" t="s">
        <v>6</v>
      </c>
      <c r="DF424">
        <f>ROUND(ROUND(AE424,2)*CX424,2)</f>
        <v>0</v>
      </c>
      <c r="DG424">
        <f t="shared" si="274"/>
        <v>0</v>
      </c>
      <c r="DH424">
        <f>ROUND(ROUND(AG424*AK424,2)*CX424,2)</f>
        <v>0</v>
      </c>
      <c r="DI424">
        <f t="shared" ref="DI424:DI430" si="280">ROUND(ROUND(AH424,2)*CX424,2)</f>
        <v>0</v>
      </c>
      <c r="DJ424">
        <f>DI424</f>
        <v>0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ROW(Source!A178)</f>
        <v>178</v>
      </c>
      <c r="B425">
        <v>92862827</v>
      </c>
      <c r="C425">
        <v>92863970</v>
      </c>
      <c r="D425">
        <v>49673503</v>
      </c>
      <c r="E425">
        <v>1</v>
      </c>
      <c r="F425">
        <v>1</v>
      </c>
      <c r="G425">
        <v>1</v>
      </c>
      <c r="H425">
        <v>2</v>
      </c>
      <c r="I425" t="s">
        <v>695</v>
      </c>
      <c r="J425" t="s">
        <v>696</v>
      </c>
      <c r="K425" t="s">
        <v>697</v>
      </c>
      <c r="L425">
        <v>1367</v>
      </c>
      <c r="N425">
        <v>1011</v>
      </c>
      <c r="O425" t="s">
        <v>688</v>
      </c>
      <c r="P425" t="s">
        <v>688</v>
      </c>
      <c r="Q425">
        <v>1</v>
      </c>
      <c r="W425">
        <v>0</v>
      </c>
      <c r="X425">
        <v>509054691</v>
      </c>
      <c r="Y425">
        <f t="shared" si="277"/>
        <v>1.41</v>
      </c>
      <c r="AA425">
        <v>0</v>
      </c>
      <c r="AB425">
        <v>1032.96</v>
      </c>
      <c r="AC425">
        <v>520.26</v>
      </c>
      <c r="AD425">
        <v>0</v>
      </c>
      <c r="AE425">
        <v>0</v>
      </c>
      <c r="AF425">
        <v>65.709999999999994</v>
      </c>
      <c r="AG425">
        <v>11.6</v>
      </c>
      <c r="AH425">
        <v>0</v>
      </c>
      <c r="AI425">
        <v>1</v>
      </c>
      <c r="AJ425">
        <v>15.72</v>
      </c>
      <c r="AK425">
        <v>44.85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1.41</v>
      </c>
      <c r="AU425" t="s">
        <v>6</v>
      </c>
      <c r="AV425">
        <v>0</v>
      </c>
      <c r="AW425">
        <v>2</v>
      </c>
      <c r="AX425">
        <v>92863981</v>
      </c>
      <c r="AY425">
        <v>1</v>
      </c>
      <c r="AZ425">
        <v>0</v>
      </c>
      <c r="BA425">
        <v>429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ROUND(Y425*Source!I178*DO425,7)</f>
        <v>0</v>
      </c>
      <c r="CX425">
        <f>ROUND(Y425*Source!I178,7)</f>
        <v>0.42723</v>
      </c>
      <c r="CY425">
        <f>AB425</f>
        <v>1032.96</v>
      </c>
      <c r="CZ425">
        <f>AF425</f>
        <v>65.709999999999994</v>
      </c>
      <c r="DA425">
        <f>AJ425</f>
        <v>15.72</v>
      </c>
      <c r="DB425">
        <f t="shared" si="278"/>
        <v>92.65</v>
      </c>
      <c r="DC425">
        <f t="shared" si="279"/>
        <v>16.36</v>
      </c>
      <c r="DD425" t="s">
        <v>6</v>
      </c>
      <c r="DE425" t="s">
        <v>6</v>
      </c>
      <c r="DF425">
        <f>ROUND(ROUND(AE425,2)*CX425,2)</f>
        <v>0</v>
      </c>
      <c r="DG425">
        <f>ROUND(ROUND(AF425*AJ425,2)*CX425,2)</f>
        <v>441.31</v>
      </c>
      <c r="DH425">
        <f>ROUND(ROUND(AG425*AK425,2)*CX425,2)</f>
        <v>222.27</v>
      </c>
      <c r="DI425">
        <f t="shared" si="280"/>
        <v>0</v>
      </c>
      <c r="DJ425">
        <f>DG425</f>
        <v>441.31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ROW(Source!A178)</f>
        <v>178</v>
      </c>
      <c r="B426">
        <v>92862827</v>
      </c>
      <c r="C426">
        <v>92863970</v>
      </c>
      <c r="D426">
        <v>49673733</v>
      </c>
      <c r="E426">
        <v>1</v>
      </c>
      <c r="F426">
        <v>1</v>
      </c>
      <c r="G426">
        <v>1</v>
      </c>
      <c r="H426">
        <v>2</v>
      </c>
      <c r="I426" t="s">
        <v>842</v>
      </c>
      <c r="J426" t="s">
        <v>843</v>
      </c>
      <c r="K426" t="s">
        <v>844</v>
      </c>
      <c r="L426">
        <v>1367</v>
      </c>
      <c r="N426">
        <v>1011</v>
      </c>
      <c r="O426" t="s">
        <v>688</v>
      </c>
      <c r="P426" t="s">
        <v>688</v>
      </c>
      <c r="Q426">
        <v>1</v>
      </c>
      <c r="W426">
        <v>0</v>
      </c>
      <c r="X426">
        <v>-1328751058</v>
      </c>
      <c r="Y426">
        <f t="shared" si="277"/>
        <v>118.97</v>
      </c>
      <c r="AA426">
        <v>0</v>
      </c>
      <c r="AB426">
        <v>58.16</v>
      </c>
      <c r="AC426">
        <v>0</v>
      </c>
      <c r="AD426">
        <v>0</v>
      </c>
      <c r="AE426">
        <v>0</v>
      </c>
      <c r="AF426">
        <v>3.7</v>
      </c>
      <c r="AG426">
        <v>0</v>
      </c>
      <c r="AH426">
        <v>0</v>
      </c>
      <c r="AI426">
        <v>1</v>
      </c>
      <c r="AJ426">
        <v>15.72</v>
      </c>
      <c r="AK426">
        <v>44.85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118.97</v>
      </c>
      <c r="AU426" t="s">
        <v>6</v>
      </c>
      <c r="AV426">
        <v>0</v>
      </c>
      <c r="AW426">
        <v>2</v>
      </c>
      <c r="AX426">
        <v>92863982</v>
      </c>
      <c r="AY426">
        <v>1</v>
      </c>
      <c r="AZ426">
        <v>0</v>
      </c>
      <c r="BA426">
        <v>430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ROUND(Y426*Source!I178*DO426,7)</f>
        <v>0</v>
      </c>
      <c r="CX426">
        <f>ROUND(Y426*Source!I178,7)</f>
        <v>36.047910000000002</v>
      </c>
      <c r="CY426">
        <f>AB426</f>
        <v>58.16</v>
      </c>
      <c r="CZ426">
        <f>AF426</f>
        <v>3.7</v>
      </c>
      <c r="DA426">
        <f>AJ426</f>
        <v>15.72</v>
      </c>
      <c r="DB426">
        <f t="shared" si="278"/>
        <v>440.19</v>
      </c>
      <c r="DC426">
        <f t="shared" si="279"/>
        <v>0</v>
      </c>
      <c r="DD426" t="s">
        <v>6</v>
      </c>
      <c r="DE426" t="s">
        <v>6</v>
      </c>
      <c r="DF426">
        <f>ROUND(ROUND(AE426,2)*CX426,2)</f>
        <v>0</v>
      </c>
      <c r="DG426">
        <f>ROUND(ROUND(AF426*AJ426,2)*CX426,2)</f>
        <v>2096.5500000000002</v>
      </c>
      <c r="DH426">
        <f>ROUND(ROUND(AG426*AK426,2)*CX426,2)</f>
        <v>0</v>
      </c>
      <c r="DI426">
        <f t="shared" si="280"/>
        <v>0</v>
      </c>
      <c r="DJ426">
        <f>DG426</f>
        <v>2096.5500000000002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ROW(Source!A178)</f>
        <v>178</v>
      </c>
      <c r="B427">
        <v>92862827</v>
      </c>
      <c r="C427">
        <v>92863970</v>
      </c>
      <c r="D427">
        <v>49674146</v>
      </c>
      <c r="E427">
        <v>1</v>
      </c>
      <c r="F427">
        <v>1</v>
      </c>
      <c r="G427">
        <v>1</v>
      </c>
      <c r="H427">
        <v>2</v>
      </c>
      <c r="I427" t="s">
        <v>845</v>
      </c>
      <c r="J427" t="s">
        <v>846</v>
      </c>
      <c r="K427" t="s">
        <v>847</v>
      </c>
      <c r="L427">
        <v>1367</v>
      </c>
      <c r="N427">
        <v>1011</v>
      </c>
      <c r="O427" t="s">
        <v>688</v>
      </c>
      <c r="P427" t="s">
        <v>688</v>
      </c>
      <c r="Q427">
        <v>1</v>
      </c>
      <c r="W427">
        <v>0</v>
      </c>
      <c r="X427">
        <v>316008196</v>
      </c>
      <c r="Y427">
        <f t="shared" si="277"/>
        <v>118.97</v>
      </c>
      <c r="AA427">
        <v>0</v>
      </c>
      <c r="AB427">
        <v>42.44</v>
      </c>
      <c r="AC427">
        <v>0</v>
      </c>
      <c r="AD427">
        <v>0</v>
      </c>
      <c r="AE427">
        <v>0</v>
      </c>
      <c r="AF427">
        <v>2.7</v>
      </c>
      <c r="AG427">
        <v>0</v>
      </c>
      <c r="AH427">
        <v>0</v>
      </c>
      <c r="AI427">
        <v>1</v>
      </c>
      <c r="AJ427">
        <v>15.72</v>
      </c>
      <c r="AK427">
        <v>44.85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118.97</v>
      </c>
      <c r="AU427" t="s">
        <v>6</v>
      </c>
      <c r="AV427">
        <v>0</v>
      </c>
      <c r="AW427">
        <v>2</v>
      </c>
      <c r="AX427">
        <v>92863983</v>
      </c>
      <c r="AY427">
        <v>1</v>
      </c>
      <c r="AZ427">
        <v>0</v>
      </c>
      <c r="BA427">
        <v>431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ROUND(Y427*Source!I178*DO427,7)</f>
        <v>0</v>
      </c>
      <c r="CX427">
        <f>ROUND(Y427*Source!I178,7)</f>
        <v>36.047910000000002</v>
      </c>
      <c r="CY427">
        <f>AB427</f>
        <v>42.44</v>
      </c>
      <c r="CZ427">
        <f>AF427</f>
        <v>2.7</v>
      </c>
      <c r="DA427">
        <f>AJ427</f>
        <v>15.72</v>
      </c>
      <c r="DB427">
        <f t="shared" si="278"/>
        <v>321.22000000000003</v>
      </c>
      <c r="DC427">
        <f t="shared" si="279"/>
        <v>0</v>
      </c>
      <c r="DD427" t="s">
        <v>6</v>
      </c>
      <c r="DE427" t="s">
        <v>6</v>
      </c>
      <c r="DF427">
        <f>ROUND(ROUND(AE427,2)*CX427,2)</f>
        <v>0</v>
      </c>
      <c r="DG427">
        <f>ROUND(ROUND(AF427*AJ427,2)*CX427,2)</f>
        <v>1529.87</v>
      </c>
      <c r="DH427">
        <f>ROUND(ROUND(AG427*AK427,2)*CX427,2)</f>
        <v>0</v>
      </c>
      <c r="DI427">
        <f t="shared" si="280"/>
        <v>0</v>
      </c>
      <c r="DJ427">
        <f>DG427</f>
        <v>1529.87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ROW(Source!A178)</f>
        <v>178</v>
      </c>
      <c r="B428">
        <v>92862827</v>
      </c>
      <c r="C428">
        <v>92863970</v>
      </c>
      <c r="D428">
        <v>49523203</v>
      </c>
      <c r="E428">
        <v>1</v>
      </c>
      <c r="F428">
        <v>1</v>
      </c>
      <c r="G428">
        <v>1</v>
      </c>
      <c r="H428">
        <v>3</v>
      </c>
      <c r="I428" t="s">
        <v>399</v>
      </c>
      <c r="J428" t="s">
        <v>402</v>
      </c>
      <c r="K428" t="s">
        <v>400</v>
      </c>
      <c r="L428">
        <v>1339</v>
      </c>
      <c r="N428">
        <v>1007</v>
      </c>
      <c r="O428" t="s">
        <v>401</v>
      </c>
      <c r="P428" t="s">
        <v>401</v>
      </c>
      <c r="Q428">
        <v>1</v>
      </c>
      <c r="W428">
        <v>0</v>
      </c>
      <c r="X428">
        <v>-143474561</v>
      </c>
      <c r="Y428">
        <f t="shared" si="277"/>
        <v>0.01</v>
      </c>
      <c r="AA428">
        <v>24.2</v>
      </c>
      <c r="AB428">
        <v>0</v>
      </c>
      <c r="AC428">
        <v>0</v>
      </c>
      <c r="AD428">
        <v>0</v>
      </c>
      <c r="AE428">
        <v>2.44</v>
      </c>
      <c r="AF428">
        <v>0</v>
      </c>
      <c r="AG428">
        <v>0</v>
      </c>
      <c r="AH428">
        <v>0</v>
      </c>
      <c r="AI428">
        <v>9.92</v>
      </c>
      <c r="AJ428">
        <v>1</v>
      </c>
      <c r="AK428">
        <v>1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0.01</v>
      </c>
      <c r="AU428" t="s">
        <v>6</v>
      </c>
      <c r="AV428">
        <v>0</v>
      </c>
      <c r="AW428">
        <v>2</v>
      </c>
      <c r="AX428">
        <v>92863984</v>
      </c>
      <c r="AY428">
        <v>1</v>
      </c>
      <c r="AZ428">
        <v>0</v>
      </c>
      <c r="BA428">
        <v>432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ROUND(Y428*Source!I178,7)</f>
        <v>3.0300000000000001E-3</v>
      </c>
      <c r="CY428">
        <f>AA428</f>
        <v>24.2</v>
      </c>
      <c r="CZ428">
        <f>AE428</f>
        <v>2.44</v>
      </c>
      <c r="DA428">
        <f>AI428</f>
        <v>9.92</v>
      </c>
      <c r="DB428">
        <f t="shared" si="278"/>
        <v>0.02</v>
      </c>
      <c r="DC428">
        <f t="shared" si="279"/>
        <v>0</v>
      </c>
      <c r="DD428" t="s">
        <v>6</v>
      </c>
      <c r="DE428" t="s">
        <v>6</v>
      </c>
      <c r="DF428">
        <f>ROUND(ROUND(AE428*AI428,2)*CX428,2)</f>
        <v>7.0000000000000007E-2</v>
      </c>
      <c r="DG428">
        <f>ROUND(ROUND(AF428,2)*CX428,2)</f>
        <v>0</v>
      </c>
      <c r="DH428">
        <f>ROUND(ROUND(AG428,2)*CX428,2)</f>
        <v>0</v>
      </c>
      <c r="DI428">
        <f t="shared" si="280"/>
        <v>0</v>
      </c>
      <c r="DJ428">
        <f>DF428</f>
        <v>7.0000000000000007E-2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ROW(Source!A178)</f>
        <v>178</v>
      </c>
      <c r="B429">
        <v>92862827</v>
      </c>
      <c r="C429">
        <v>92863970</v>
      </c>
      <c r="D429">
        <v>48083164</v>
      </c>
      <c r="E429">
        <v>1</v>
      </c>
      <c r="F429">
        <v>1</v>
      </c>
      <c r="G429">
        <v>1</v>
      </c>
      <c r="H429">
        <v>3</v>
      </c>
      <c r="I429" t="s">
        <v>532</v>
      </c>
      <c r="J429" t="s">
        <v>534</v>
      </c>
      <c r="K429" t="s">
        <v>533</v>
      </c>
      <c r="L429">
        <v>1339</v>
      </c>
      <c r="N429">
        <v>1007</v>
      </c>
      <c r="O429" t="s">
        <v>401</v>
      </c>
      <c r="P429" t="s">
        <v>401</v>
      </c>
      <c r="Q429">
        <v>1</v>
      </c>
      <c r="W429">
        <v>0</v>
      </c>
      <c r="X429">
        <v>1775529758</v>
      </c>
      <c r="Y429">
        <f t="shared" si="277"/>
        <v>0.99009899999999995</v>
      </c>
      <c r="AA429">
        <v>7165.12</v>
      </c>
      <c r="AB429">
        <v>0</v>
      </c>
      <c r="AC429">
        <v>0</v>
      </c>
      <c r="AD429">
        <v>0</v>
      </c>
      <c r="AE429">
        <v>722.29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6</v>
      </c>
      <c r="AT429">
        <v>0.99009899999999995</v>
      </c>
      <c r="AU429" t="s">
        <v>6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6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ROUND(Y429*Source!I178,7)</f>
        <v>0.3</v>
      </c>
      <c r="CY429">
        <f>AA429</f>
        <v>7165.12</v>
      </c>
      <c r="CZ429">
        <f>AE429</f>
        <v>722.29</v>
      </c>
      <c r="DA429">
        <f>AI429</f>
        <v>9.92</v>
      </c>
      <c r="DB429">
        <f t="shared" si="278"/>
        <v>715.14</v>
      </c>
      <c r="DC429">
        <f t="shared" si="279"/>
        <v>0</v>
      </c>
      <c r="DD429" t="s">
        <v>6</v>
      </c>
      <c r="DE429" t="s">
        <v>6</v>
      </c>
      <c r="DF429">
        <f>ROUND(ROUND(AE429*AI429,2)*CX429,2)</f>
        <v>2149.54</v>
      </c>
      <c r="DG429">
        <f>ROUND(ROUND(AF429,2)*CX429,2)</f>
        <v>0</v>
      </c>
      <c r="DH429">
        <f>ROUND(ROUND(AG429,2)*CX429,2)</f>
        <v>0</v>
      </c>
      <c r="DI429">
        <f t="shared" si="280"/>
        <v>0</v>
      </c>
      <c r="DJ429">
        <f>DF429</f>
        <v>2149.54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ROW(Source!A178)</f>
        <v>178</v>
      </c>
      <c r="B430">
        <v>92862827</v>
      </c>
      <c r="C430">
        <v>92863970</v>
      </c>
      <c r="D430">
        <v>48088137</v>
      </c>
      <c r="E430">
        <v>1</v>
      </c>
      <c r="F430">
        <v>1</v>
      </c>
      <c r="G430">
        <v>1</v>
      </c>
      <c r="H430">
        <v>3</v>
      </c>
      <c r="I430" t="s">
        <v>528</v>
      </c>
      <c r="J430" t="s">
        <v>530</v>
      </c>
      <c r="K430" t="s">
        <v>529</v>
      </c>
      <c r="L430">
        <v>1371</v>
      </c>
      <c r="N430">
        <v>1013</v>
      </c>
      <c r="O430" t="s">
        <v>35</v>
      </c>
      <c r="P430" t="s">
        <v>35</v>
      </c>
      <c r="Q430">
        <v>1</v>
      </c>
      <c r="W430">
        <v>0</v>
      </c>
      <c r="X430">
        <v>1532009381</v>
      </c>
      <c r="Y430">
        <f t="shared" si="277"/>
        <v>158.41584159999999</v>
      </c>
      <c r="AA430">
        <v>819</v>
      </c>
      <c r="AB430">
        <v>0</v>
      </c>
      <c r="AC430">
        <v>0</v>
      </c>
      <c r="AD430">
        <v>0</v>
      </c>
      <c r="AE430">
        <v>82.56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6</v>
      </c>
      <c r="AT430">
        <v>158.41584159999999</v>
      </c>
      <c r="AU430" t="s">
        <v>6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ROUND(Y430*Source!I178,7)</f>
        <v>48</v>
      </c>
      <c r="CY430">
        <f>AA430</f>
        <v>819</v>
      </c>
      <c r="CZ430">
        <f>AE430</f>
        <v>82.56</v>
      </c>
      <c r="DA430">
        <f>AI430</f>
        <v>9.92</v>
      </c>
      <c r="DB430">
        <f t="shared" si="278"/>
        <v>13078.81</v>
      </c>
      <c r="DC430">
        <f t="shared" si="279"/>
        <v>0</v>
      </c>
      <c r="DD430" t="s">
        <v>6</v>
      </c>
      <c r="DE430" t="s">
        <v>6</v>
      </c>
      <c r="DF430">
        <f>ROUND(ROUND(AE430*AI430,2)*CX430,2)</f>
        <v>39312</v>
      </c>
      <c r="DG430">
        <f>ROUND(ROUND(AF430,2)*CX430,2)</f>
        <v>0</v>
      </c>
      <c r="DH430">
        <f>ROUND(ROUND(AG430,2)*CX430,2)</f>
        <v>0</v>
      </c>
      <c r="DI430">
        <f t="shared" si="280"/>
        <v>0</v>
      </c>
      <c r="DJ430">
        <f>DF430</f>
        <v>39312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ROW(Source!A181)</f>
        <v>181</v>
      </c>
      <c r="B431">
        <v>92862827</v>
      </c>
      <c r="C431">
        <v>92863988</v>
      </c>
      <c r="D431">
        <v>49510767</v>
      </c>
      <c r="E431">
        <v>70</v>
      </c>
      <c r="F431">
        <v>1</v>
      </c>
      <c r="G431">
        <v>1</v>
      </c>
      <c r="H431">
        <v>1</v>
      </c>
      <c r="I431" t="s">
        <v>741</v>
      </c>
      <c r="J431" t="s">
        <v>6</v>
      </c>
      <c r="K431" t="s">
        <v>742</v>
      </c>
      <c r="L431">
        <v>1191</v>
      </c>
      <c r="N431">
        <v>1013</v>
      </c>
      <c r="O431" t="s">
        <v>682</v>
      </c>
      <c r="P431" t="s">
        <v>682</v>
      </c>
      <c r="Q431">
        <v>1</v>
      </c>
      <c r="W431">
        <v>0</v>
      </c>
      <c r="X431">
        <v>-1936699058</v>
      </c>
      <c r="Y431">
        <f t="shared" si="277"/>
        <v>2.2000000000000002</v>
      </c>
      <c r="AA431">
        <v>0</v>
      </c>
      <c r="AB431">
        <v>0</v>
      </c>
      <c r="AC431">
        <v>0</v>
      </c>
      <c r="AD431">
        <v>444.91</v>
      </c>
      <c r="AE431">
        <v>0</v>
      </c>
      <c r="AF431">
        <v>0</v>
      </c>
      <c r="AG431">
        <v>0</v>
      </c>
      <c r="AH431">
        <v>9.92</v>
      </c>
      <c r="AI431">
        <v>1</v>
      </c>
      <c r="AJ431">
        <v>1</v>
      </c>
      <c r="AK431">
        <v>1</v>
      </c>
      <c r="AL431">
        <v>44.85</v>
      </c>
      <c r="AM431">
        <v>4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6</v>
      </c>
      <c r="AT431">
        <v>2.2000000000000002</v>
      </c>
      <c r="AU431" t="s">
        <v>6</v>
      </c>
      <c r="AV431">
        <v>1</v>
      </c>
      <c r="AW431">
        <v>2</v>
      </c>
      <c r="AX431">
        <v>92864008</v>
      </c>
      <c r="AY431">
        <v>1</v>
      </c>
      <c r="AZ431">
        <v>0</v>
      </c>
      <c r="BA431">
        <v>434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ROUND(AT431*Source!I181*AH431*AL431,2)</f>
        <v>86232.84</v>
      </c>
      <c r="CV431">
        <f>ROUND(Y431*Source!I181,7)</f>
        <v>193.82</v>
      </c>
      <c r="CW431">
        <v>0</v>
      </c>
      <c r="CX431">
        <f>ROUND(Y431*Source!I181,7)</f>
        <v>193.82</v>
      </c>
      <c r="CY431">
        <f>AD431</f>
        <v>444.91</v>
      </c>
      <c r="CZ431">
        <f>AH431</f>
        <v>9.92</v>
      </c>
      <c r="DA431">
        <f>AL431</f>
        <v>44.85</v>
      </c>
      <c r="DB431">
        <f t="shared" si="278"/>
        <v>21.82</v>
      </c>
      <c r="DC431">
        <f t="shared" si="279"/>
        <v>0</v>
      </c>
      <c r="DD431" t="s">
        <v>6</v>
      </c>
      <c r="DE431" t="s">
        <v>6</v>
      </c>
      <c r="DF431">
        <f>ROUND(ROUND(AE431,2)*CX431,2)</f>
        <v>0</v>
      </c>
      <c r="DG431">
        <f>ROUND(ROUND(AF431,2)*CX431,2)</f>
        <v>0</v>
      </c>
      <c r="DH431">
        <f>ROUND(ROUND(AG431,2)*CX431,2)</f>
        <v>0</v>
      </c>
      <c r="DI431">
        <f>ROUND(ROUND(AH431*AL431,2)*CX431,2)</f>
        <v>86232.46</v>
      </c>
      <c r="DJ431">
        <f>DI431</f>
        <v>86232.46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ROW(Source!A181)</f>
        <v>181</v>
      </c>
      <c r="B432">
        <v>92862827</v>
      </c>
      <c r="C432">
        <v>92863988</v>
      </c>
      <c r="D432">
        <v>49510905</v>
      </c>
      <c r="E432">
        <v>70</v>
      </c>
      <c r="F432">
        <v>1</v>
      </c>
      <c r="G432">
        <v>1</v>
      </c>
      <c r="H432">
        <v>1</v>
      </c>
      <c r="I432" t="s">
        <v>683</v>
      </c>
      <c r="J432" t="s">
        <v>6</v>
      </c>
      <c r="K432" t="s">
        <v>684</v>
      </c>
      <c r="L432">
        <v>1191</v>
      </c>
      <c r="N432">
        <v>1013</v>
      </c>
      <c r="O432" t="s">
        <v>682</v>
      </c>
      <c r="P432" t="s">
        <v>682</v>
      </c>
      <c r="Q432">
        <v>1</v>
      </c>
      <c r="W432">
        <v>0</v>
      </c>
      <c r="X432">
        <v>-1417349443</v>
      </c>
      <c r="Y432">
        <f t="shared" si="277"/>
        <v>0.25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44.85</v>
      </c>
      <c r="AL432">
        <v>1</v>
      </c>
      <c r="AM432">
        <v>4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6</v>
      </c>
      <c r="AT432">
        <v>0.25</v>
      </c>
      <c r="AU432" t="s">
        <v>6</v>
      </c>
      <c r="AV432">
        <v>2</v>
      </c>
      <c r="AW432">
        <v>2</v>
      </c>
      <c r="AX432">
        <v>92864009</v>
      </c>
      <c r="AY432">
        <v>1</v>
      </c>
      <c r="AZ432">
        <v>0</v>
      </c>
      <c r="BA432">
        <v>435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ROUND(Y432*Source!I181,7)</f>
        <v>22.024999999999999</v>
      </c>
      <c r="CY432">
        <f>AD432</f>
        <v>0</v>
      </c>
      <c r="CZ432">
        <f>AH432</f>
        <v>0</v>
      </c>
      <c r="DA432">
        <f>AL432</f>
        <v>1</v>
      </c>
      <c r="DB432">
        <f t="shared" si="278"/>
        <v>0</v>
      </c>
      <c r="DC432">
        <f t="shared" si="279"/>
        <v>0</v>
      </c>
      <c r="DD432" t="s">
        <v>6</v>
      </c>
      <c r="DE432" t="s">
        <v>6</v>
      </c>
      <c r="DF432">
        <f>ROUND(ROUND(AE432,2)*CX432,2)</f>
        <v>0</v>
      </c>
      <c r="DG432">
        <f>ROUND(ROUND(AF432,2)*CX432,2)</f>
        <v>0</v>
      </c>
      <c r="DH432">
        <f>ROUND(ROUND(AG432*AK432,2)*CX432,2)</f>
        <v>0</v>
      </c>
      <c r="DI432">
        <f t="shared" ref="DI432:DI449" si="281">ROUND(ROUND(AH432,2)*CX432,2)</f>
        <v>0</v>
      </c>
      <c r="DJ432">
        <f>DI432</f>
        <v>0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ROW(Source!A181)</f>
        <v>181</v>
      </c>
      <c r="B433">
        <v>92862827</v>
      </c>
      <c r="C433">
        <v>92863988</v>
      </c>
      <c r="D433">
        <v>49673503</v>
      </c>
      <c r="E433">
        <v>1</v>
      </c>
      <c r="F433">
        <v>1</v>
      </c>
      <c r="G433">
        <v>1</v>
      </c>
      <c r="H433">
        <v>2</v>
      </c>
      <c r="I433" t="s">
        <v>695</v>
      </c>
      <c r="J433" t="s">
        <v>696</v>
      </c>
      <c r="K433" t="s">
        <v>697</v>
      </c>
      <c r="L433">
        <v>1367</v>
      </c>
      <c r="N433">
        <v>1011</v>
      </c>
      <c r="O433" t="s">
        <v>688</v>
      </c>
      <c r="P433" t="s">
        <v>688</v>
      </c>
      <c r="Q433">
        <v>1</v>
      </c>
      <c r="W433">
        <v>0</v>
      </c>
      <c r="X433">
        <v>509054691</v>
      </c>
      <c r="Y433">
        <f t="shared" si="277"/>
        <v>0.25</v>
      </c>
      <c r="AA433">
        <v>0</v>
      </c>
      <c r="AB433">
        <v>1032.96</v>
      </c>
      <c r="AC433">
        <v>520.26</v>
      </c>
      <c r="AD433">
        <v>0</v>
      </c>
      <c r="AE433">
        <v>0</v>
      </c>
      <c r="AF433">
        <v>65.709999999999994</v>
      </c>
      <c r="AG433">
        <v>11.6</v>
      </c>
      <c r="AH433">
        <v>0</v>
      </c>
      <c r="AI433">
        <v>1</v>
      </c>
      <c r="AJ433">
        <v>15.72</v>
      </c>
      <c r="AK433">
        <v>44.85</v>
      </c>
      <c r="AL433">
        <v>1</v>
      </c>
      <c r="AM433">
        <v>4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6</v>
      </c>
      <c r="AT433">
        <v>0.25</v>
      </c>
      <c r="AU433" t="s">
        <v>6</v>
      </c>
      <c r="AV433">
        <v>0</v>
      </c>
      <c r="AW433">
        <v>2</v>
      </c>
      <c r="AX433">
        <v>92864010</v>
      </c>
      <c r="AY433">
        <v>1</v>
      </c>
      <c r="AZ433">
        <v>0</v>
      </c>
      <c r="BA433">
        <v>436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ROUND(Y433*Source!I181*DO433,7)</f>
        <v>0</v>
      </c>
      <c r="CX433">
        <f>ROUND(Y433*Source!I181,7)</f>
        <v>22.024999999999999</v>
      </c>
      <c r="CY433">
        <f>AB433</f>
        <v>1032.96</v>
      </c>
      <c r="CZ433">
        <f>AF433</f>
        <v>65.709999999999994</v>
      </c>
      <c r="DA433">
        <f>AJ433</f>
        <v>15.72</v>
      </c>
      <c r="DB433">
        <f t="shared" si="278"/>
        <v>16.43</v>
      </c>
      <c r="DC433">
        <f t="shared" si="279"/>
        <v>2.9</v>
      </c>
      <c r="DD433" t="s">
        <v>6</v>
      </c>
      <c r="DE433" t="s">
        <v>6</v>
      </c>
      <c r="DF433">
        <f>ROUND(ROUND(AE433,2)*CX433,2)</f>
        <v>0</v>
      </c>
      <c r="DG433">
        <f>ROUND(ROUND(AF433*AJ433,2)*CX433,2)</f>
        <v>22750.94</v>
      </c>
      <c r="DH433">
        <f>ROUND(ROUND(AG433*AK433,2)*CX433,2)</f>
        <v>11458.73</v>
      </c>
      <c r="DI433">
        <f t="shared" si="281"/>
        <v>0</v>
      </c>
      <c r="DJ433">
        <f>DG433</f>
        <v>22750.94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ROW(Source!A181)</f>
        <v>181</v>
      </c>
      <c r="B434">
        <v>92862827</v>
      </c>
      <c r="C434">
        <v>92863988</v>
      </c>
      <c r="D434">
        <v>49674355</v>
      </c>
      <c r="E434">
        <v>1</v>
      </c>
      <c r="F434">
        <v>1</v>
      </c>
      <c r="G434">
        <v>1</v>
      </c>
      <c r="H434">
        <v>2</v>
      </c>
      <c r="I434" t="s">
        <v>848</v>
      </c>
      <c r="J434" t="s">
        <v>849</v>
      </c>
      <c r="K434" t="s">
        <v>850</v>
      </c>
      <c r="L434">
        <v>1367</v>
      </c>
      <c r="N434">
        <v>1011</v>
      </c>
      <c r="O434" t="s">
        <v>688</v>
      </c>
      <c r="P434" t="s">
        <v>688</v>
      </c>
      <c r="Q434">
        <v>1</v>
      </c>
      <c r="W434">
        <v>0</v>
      </c>
      <c r="X434">
        <v>130238128</v>
      </c>
      <c r="Y434">
        <f t="shared" si="277"/>
        <v>0.39</v>
      </c>
      <c r="AA434">
        <v>0</v>
      </c>
      <c r="AB434">
        <v>33.96</v>
      </c>
      <c r="AC434">
        <v>0</v>
      </c>
      <c r="AD434">
        <v>0</v>
      </c>
      <c r="AE434">
        <v>0</v>
      </c>
      <c r="AF434">
        <v>2.16</v>
      </c>
      <c r="AG434">
        <v>0</v>
      </c>
      <c r="AH434">
        <v>0</v>
      </c>
      <c r="AI434">
        <v>1</v>
      </c>
      <c r="AJ434">
        <v>15.72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6</v>
      </c>
      <c r="AT434">
        <v>0.39</v>
      </c>
      <c r="AU434" t="s">
        <v>6</v>
      </c>
      <c r="AV434">
        <v>0</v>
      </c>
      <c r="AW434">
        <v>2</v>
      </c>
      <c r="AX434">
        <v>92864011</v>
      </c>
      <c r="AY434">
        <v>1</v>
      </c>
      <c r="AZ434">
        <v>0</v>
      </c>
      <c r="BA434">
        <v>437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ROUND(Y434*Source!I181*DO434,7)</f>
        <v>0</v>
      </c>
      <c r="CX434">
        <f>ROUND(Y434*Source!I181,7)</f>
        <v>34.359000000000002</v>
      </c>
      <c r="CY434">
        <f>AB434</f>
        <v>33.96</v>
      </c>
      <c r="CZ434">
        <f>AF434</f>
        <v>2.16</v>
      </c>
      <c r="DA434">
        <f>AJ434</f>
        <v>15.72</v>
      </c>
      <c r="DB434">
        <f t="shared" si="278"/>
        <v>0.84</v>
      </c>
      <c r="DC434">
        <f t="shared" si="279"/>
        <v>0</v>
      </c>
      <c r="DD434" t="s">
        <v>6</v>
      </c>
      <c r="DE434" t="s">
        <v>6</v>
      </c>
      <c r="DF434">
        <f>ROUND(ROUND(AE434,2)*CX434,2)</f>
        <v>0</v>
      </c>
      <c r="DG434">
        <f>ROUND(ROUND(AF434*AJ434,2)*CX434,2)</f>
        <v>1166.83</v>
      </c>
      <c r="DH434">
        <f>ROUND(ROUND(AG434*AK434,2)*CX434,2)</f>
        <v>0</v>
      </c>
      <c r="DI434">
        <f t="shared" si="281"/>
        <v>0</v>
      </c>
      <c r="DJ434">
        <f>DG434</f>
        <v>1166.83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ROW(Source!A181)</f>
        <v>181</v>
      </c>
      <c r="B435">
        <v>92862827</v>
      </c>
      <c r="C435">
        <v>92863988</v>
      </c>
      <c r="D435">
        <v>49523581</v>
      </c>
      <c r="E435">
        <v>1</v>
      </c>
      <c r="F435">
        <v>1</v>
      </c>
      <c r="G435">
        <v>1</v>
      </c>
      <c r="H435">
        <v>3</v>
      </c>
      <c r="I435" t="s">
        <v>573</v>
      </c>
      <c r="J435" t="s">
        <v>575</v>
      </c>
      <c r="K435" t="s">
        <v>574</v>
      </c>
      <c r="L435">
        <v>1301</v>
      </c>
      <c r="N435">
        <v>1003</v>
      </c>
      <c r="O435" t="s">
        <v>190</v>
      </c>
      <c r="P435" t="s">
        <v>190</v>
      </c>
      <c r="Q435">
        <v>1</v>
      </c>
      <c r="W435">
        <v>1</v>
      </c>
      <c r="X435">
        <v>-2092502019</v>
      </c>
      <c r="Y435">
        <f t="shared" si="277"/>
        <v>-15</v>
      </c>
      <c r="AA435">
        <v>29.76</v>
      </c>
      <c r="AB435">
        <v>0</v>
      </c>
      <c r="AC435">
        <v>0</v>
      </c>
      <c r="AD435">
        <v>0</v>
      </c>
      <c r="AE435">
        <v>3</v>
      </c>
      <c r="AF435">
        <v>0</v>
      </c>
      <c r="AG435">
        <v>0</v>
      </c>
      <c r="AH435">
        <v>0</v>
      </c>
      <c r="AI435">
        <v>9.92</v>
      </c>
      <c r="AJ435">
        <v>1</v>
      </c>
      <c r="AK435">
        <v>1</v>
      </c>
      <c r="AL435">
        <v>1</v>
      </c>
      <c r="AM435">
        <v>4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6</v>
      </c>
      <c r="AT435">
        <v>-15</v>
      </c>
      <c r="AU435" t="s">
        <v>6</v>
      </c>
      <c r="AV435">
        <v>0</v>
      </c>
      <c r="AW435">
        <v>2</v>
      </c>
      <c r="AX435">
        <v>92864012</v>
      </c>
      <c r="AY435">
        <v>1</v>
      </c>
      <c r="AZ435">
        <v>6144</v>
      </c>
      <c r="BA435">
        <v>438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ROUND(Y435*Source!I181,7)</f>
        <v>-1321.5</v>
      </c>
      <c r="CY435">
        <f t="shared" ref="CY435:CY449" si="282">AA435</f>
        <v>29.76</v>
      </c>
      <c r="CZ435">
        <f t="shared" ref="CZ435:CZ449" si="283">AE435</f>
        <v>3</v>
      </c>
      <c r="DA435">
        <f t="shared" ref="DA435:DA449" si="284">AI435</f>
        <v>9.92</v>
      </c>
      <c r="DB435">
        <f t="shared" si="278"/>
        <v>-45</v>
      </c>
      <c r="DC435">
        <f t="shared" si="279"/>
        <v>0</v>
      </c>
      <c r="DD435" t="s">
        <v>6</v>
      </c>
      <c r="DE435" t="s">
        <v>6</v>
      </c>
      <c r="DF435">
        <f t="shared" ref="DF435:DF449" si="285">ROUND(ROUND(AE435*AI435,2)*CX435,2)</f>
        <v>-39327.839999999997</v>
      </c>
      <c r="DG435">
        <f t="shared" ref="DG435:DG451" si="286">ROUND(ROUND(AF435,2)*CX435,2)</f>
        <v>0</v>
      </c>
      <c r="DH435">
        <f t="shared" ref="DH435:DH450" si="287">ROUND(ROUND(AG435,2)*CX435,2)</f>
        <v>0</v>
      </c>
      <c r="DI435">
        <f t="shared" si="281"/>
        <v>0</v>
      </c>
      <c r="DJ435">
        <f t="shared" ref="DJ435:DJ449" si="288">DF435</f>
        <v>-39327.839999999997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ROW(Source!A181)</f>
        <v>181</v>
      </c>
      <c r="B436">
        <v>92862827</v>
      </c>
      <c r="C436">
        <v>92863988</v>
      </c>
      <c r="D436">
        <v>49523581</v>
      </c>
      <c r="E436">
        <v>1</v>
      </c>
      <c r="F436">
        <v>1</v>
      </c>
      <c r="G436">
        <v>1</v>
      </c>
      <c r="H436">
        <v>3</v>
      </c>
      <c r="I436" t="s">
        <v>573</v>
      </c>
      <c r="J436" t="s">
        <v>575</v>
      </c>
      <c r="K436" t="s">
        <v>574</v>
      </c>
      <c r="L436">
        <v>1301</v>
      </c>
      <c r="N436">
        <v>1003</v>
      </c>
      <c r="O436" t="s">
        <v>190</v>
      </c>
      <c r="P436" t="s">
        <v>190</v>
      </c>
      <c r="Q436">
        <v>1</v>
      </c>
      <c r="W436">
        <v>0</v>
      </c>
      <c r="X436">
        <v>-2092502019</v>
      </c>
      <c r="Y436">
        <f t="shared" si="277"/>
        <v>5.5051078320000002</v>
      </c>
      <c r="AA436">
        <v>29.76</v>
      </c>
      <c r="AB436">
        <v>0</v>
      </c>
      <c r="AC436">
        <v>0</v>
      </c>
      <c r="AD436">
        <v>0</v>
      </c>
      <c r="AE436">
        <v>3</v>
      </c>
      <c r="AF436">
        <v>0</v>
      </c>
      <c r="AG436">
        <v>0</v>
      </c>
      <c r="AH436">
        <v>0</v>
      </c>
      <c r="AI436">
        <v>9.92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 t="s">
        <v>6</v>
      </c>
      <c r="AT436">
        <v>5.5051078320000002</v>
      </c>
      <c r="AU436" t="s">
        <v>6</v>
      </c>
      <c r="AV436">
        <v>0</v>
      </c>
      <c r="AW436">
        <v>1</v>
      </c>
      <c r="AX436">
        <v>-1</v>
      </c>
      <c r="AY436">
        <v>0</v>
      </c>
      <c r="AZ436">
        <v>0</v>
      </c>
      <c r="BA436" t="s">
        <v>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ROUND(Y436*Source!I181,7)</f>
        <v>485</v>
      </c>
      <c r="CY436">
        <f t="shared" si="282"/>
        <v>29.76</v>
      </c>
      <c r="CZ436">
        <f t="shared" si="283"/>
        <v>3</v>
      </c>
      <c r="DA436">
        <f t="shared" si="284"/>
        <v>9.92</v>
      </c>
      <c r="DB436">
        <f t="shared" si="278"/>
        <v>16.52</v>
      </c>
      <c r="DC436">
        <f t="shared" si="279"/>
        <v>0</v>
      </c>
      <c r="DD436" t="s">
        <v>6</v>
      </c>
      <c r="DE436" t="s">
        <v>6</v>
      </c>
      <c r="DF436">
        <f t="shared" si="285"/>
        <v>14433.6</v>
      </c>
      <c r="DG436">
        <f t="shared" si="286"/>
        <v>0</v>
      </c>
      <c r="DH436">
        <f t="shared" si="287"/>
        <v>0</v>
      </c>
      <c r="DI436">
        <f t="shared" si="281"/>
        <v>0</v>
      </c>
      <c r="DJ436">
        <f t="shared" si="288"/>
        <v>14433.6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ROW(Source!A181)</f>
        <v>181</v>
      </c>
      <c r="B437">
        <v>92862827</v>
      </c>
      <c r="C437">
        <v>92863988</v>
      </c>
      <c r="D437">
        <v>49544628</v>
      </c>
      <c r="E437">
        <v>1</v>
      </c>
      <c r="F437">
        <v>1</v>
      </c>
      <c r="G437">
        <v>1</v>
      </c>
      <c r="H437">
        <v>3</v>
      </c>
      <c r="I437" t="s">
        <v>582</v>
      </c>
      <c r="J437" t="s">
        <v>584</v>
      </c>
      <c r="K437" t="s">
        <v>583</v>
      </c>
      <c r="L437">
        <v>1346</v>
      </c>
      <c r="N437">
        <v>1009</v>
      </c>
      <c r="O437" t="s">
        <v>406</v>
      </c>
      <c r="P437" t="s">
        <v>406</v>
      </c>
      <c r="Q437">
        <v>1</v>
      </c>
      <c r="W437">
        <v>1</v>
      </c>
      <c r="X437">
        <v>1143517314</v>
      </c>
      <c r="Y437">
        <f t="shared" si="277"/>
        <v>-3.3000000000000002E-2</v>
      </c>
      <c r="AA437">
        <v>597.48</v>
      </c>
      <c r="AB437">
        <v>0</v>
      </c>
      <c r="AC437">
        <v>0</v>
      </c>
      <c r="AD437">
        <v>0</v>
      </c>
      <c r="AE437">
        <v>60.23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4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6</v>
      </c>
      <c r="AT437">
        <v>-3.3000000000000002E-2</v>
      </c>
      <c r="AU437" t="s">
        <v>6</v>
      </c>
      <c r="AV437">
        <v>0</v>
      </c>
      <c r="AW437">
        <v>2</v>
      </c>
      <c r="AX437">
        <v>92864013</v>
      </c>
      <c r="AY437">
        <v>1</v>
      </c>
      <c r="AZ437">
        <v>6144</v>
      </c>
      <c r="BA437">
        <v>439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ROUND(Y437*Source!I181,7)</f>
        <v>-2.9073000000000002</v>
      </c>
      <c r="CY437">
        <f t="shared" si="282"/>
        <v>597.48</v>
      </c>
      <c r="CZ437">
        <f t="shared" si="283"/>
        <v>60.23</v>
      </c>
      <c r="DA437">
        <f t="shared" si="284"/>
        <v>9.92</v>
      </c>
      <c r="DB437">
        <f t="shared" si="278"/>
        <v>-1.99</v>
      </c>
      <c r="DC437">
        <f t="shared" si="279"/>
        <v>0</v>
      </c>
      <c r="DD437" t="s">
        <v>6</v>
      </c>
      <c r="DE437" t="s">
        <v>6</v>
      </c>
      <c r="DF437">
        <f t="shared" si="285"/>
        <v>-1737.05</v>
      </c>
      <c r="DG437">
        <f t="shared" si="286"/>
        <v>0</v>
      </c>
      <c r="DH437">
        <f t="shared" si="287"/>
        <v>0</v>
      </c>
      <c r="DI437">
        <f t="shared" si="281"/>
        <v>0</v>
      </c>
      <c r="DJ437">
        <f t="shared" si="288"/>
        <v>-1737.05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ROW(Source!A181)</f>
        <v>181</v>
      </c>
      <c r="B438">
        <v>92862827</v>
      </c>
      <c r="C438">
        <v>92863988</v>
      </c>
      <c r="D438">
        <v>49549543</v>
      </c>
      <c r="E438">
        <v>1</v>
      </c>
      <c r="F438">
        <v>1</v>
      </c>
      <c r="G438">
        <v>1</v>
      </c>
      <c r="H438">
        <v>3</v>
      </c>
      <c r="I438" t="s">
        <v>851</v>
      </c>
      <c r="J438" t="s">
        <v>852</v>
      </c>
      <c r="K438" t="s">
        <v>853</v>
      </c>
      <c r="L438">
        <v>1425</v>
      </c>
      <c r="N438">
        <v>1013</v>
      </c>
      <c r="O438" t="s">
        <v>43</v>
      </c>
      <c r="P438" t="s">
        <v>43</v>
      </c>
      <c r="Q438">
        <v>1</v>
      </c>
      <c r="W438">
        <v>0</v>
      </c>
      <c r="X438">
        <v>-306375614</v>
      </c>
      <c r="Y438">
        <f t="shared" si="277"/>
        <v>0.3</v>
      </c>
      <c r="AA438">
        <v>972.16</v>
      </c>
      <c r="AB438">
        <v>0</v>
      </c>
      <c r="AC438">
        <v>0</v>
      </c>
      <c r="AD438">
        <v>0</v>
      </c>
      <c r="AE438">
        <v>98</v>
      </c>
      <c r="AF438">
        <v>0</v>
      </c>
      <c r="AG438">
        <v>0</v>
      </c>
      <c r="AH438">
        <v>0</v>
      </c>
      <c r="AI438">
        <v>9.92</v>
      </c>
      <c r="AJ438">
        <v>1</v>
      </c>
      <c r="AK438">
        <v>1</v>
      </c>
      <c r="AL438">
        <v>1</v>
      </c>
      <c r="AM438">
        <v>4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6</v>
      </c>
      <c r="AT438">
        <v>0.3</v>
      </c>
      <c r="AU438" t="s">
        <v>6</v>
      </c>
      <c r="AV438">
        <v>0</v>
      </c>
      <c r="AW438">
        <v>2</v>
      </c>
      <c r="AX438">
        <v>92864014</v>
      </c>
      <c r="AY438">
        <v>1</v>
      </c>
      <c r="AZ438">
        <v>0</v>
      </c>
      <c r="BA438">
        <v>440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ROUND(Y438*Source!I181,7)</f>
        <v>26.43</v>
      </c>
      <c r="CY438">
        <f t="shared" si="282"/>
        <v>972.16</v>
      </c>
      <c r="CZ438">
        <f t="shared" si="283"/>
        <v>98</v>
      </c>
      <c r="DA438">
        <f t="shared" si="284"/>
        <v>9.92</v>
      </c>
      <c r="DB438">
        <f t="shared" si="278"/>
        <v>29.4</v>
      </c>
      <c r="DC438">
        <f t="shared" si="279"/>
        <v>0</v>
      </c>
      <c r="DD438" t="s">
        <v>6</v>
      </c>
      <c r="DE438" t="s">
        <v>6</v>
      </c>
      <c r="DF438">
        <f t="shared" si="285"/>
        <v>25694.19</v>
      </c>
      <c r="DG438">
        <f t="shared" si="286"/>
        <v>0</v>
      </c>
      <c r="DH438">
        <f t="shared" si="287"/>
        <v>0</v>
      </c>
      <c r="DI438">
        <f t="shared" si="281"/>
        <v>0</v>
      </c>
      <c r="DJ438">
        <f t="shared" si="288"/>
        <v>25694.19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ROW(Source!A181)</f>
        <v>181</v>
      </c>
      <c r="B439">
        <v>92862827</v>
      </c>
      <c r="C439">
        <v>92863988</v>
      </c>
      <c r="D439">
        <v>49550867</v>
      </c>
      <c r="E439">
        <v>1</v>
      </c>
      <c r="F439">
        <v>1</v>
      </c>
      <c r="G439">
        <v>1</v>
      </c>
      <c r="H439">
        <v>3</v>
      </c>
      <c r="I439" t="s">
        <v>541</v>
      </c>
      <c r="J439" t="s">
        <v>543</v>
      </c>
      <c r="K439" t="s">
        <v>542</v>
      </c>
      <c r="L439">
        <v>1308</v>
      </c>
      <c r="N439">
        <v>1003</v>
      </c>
      <c r="O439" t="s">
        <v>65</v>
      </c>
      <c r="P439" t="s">
        <v>65</v>
      </c>
      <c r="Q439">
        <v>100</v>
      </c>
      <c r="W439">
        <v>0</v>
      </c>
      <c r="X439">
        <v>-616891683</v>
      </c>
      <c r="Y439">
        <f t="shared" si="277"/>
        <v>2.7468784999999999E-2</v>
      </c>
      <c r="AA439">
        <v>4578.97</v>
      </c>
      <c r="AB439">
        <v>0</v>
      </c>
      <c r="AC439">
        <v>0</v>
      </c>
      <c r="AD439">
        <v>0</v>
      </c>
      <c r="AE439">
        <v>461.59</v>
      </c>
      <c r="AF439">
        <v>0</v>
      </c>
      <c r="AG439">
        <v>0</v>
      </c>
      <c r="AH439">
        <v>0</v>
      </c>
      <c r="AI439">
        <v>9.92</v>
      </c>
      <c r="AJ439">
        <v>1</v>
      </c>
      <c r="AK439">
        <v>1</v>
      </c>
      <c r="AL439">
        <v>1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 t="s">
        <v>6</v>
      </c>
      <c r="AT439">
        <v>2.7468784999999999E-2</v>
      </c>
      <c r="AU439" t="s">
        <v>6</v>
      </c>
      <c r="AV439">
        <v>0</v>
      </c>
      <c r="AW439">
        <v>1</v>
      </c>
      <c r="AX439">
        <v>-1</v>
      </c>
      <c r="AY439">
        <v>0</v>
      </c>
      <c r="AZ439">
        <v>0</v>
      </c>
      <c r="BA439" t="s">
        <v>6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ROUND(Y439*Source!I181,7)</f>
        <v>2.42</v>
      </c>
      <c r="CY439">
        <f t="shared" si="282"/>
        <v>4578.97</v>
      </c>
      <c r="CZ439">
        <f t="shared" si="283"/>
        <v>461.59</v>
      </c>
      <c r="DA439">
        <f t="shared" si="284"/>
        <v>9.92</v>
      </c>
      <c r="DB439">
        <f t="shared" si="278"/>
        <v>12.68</v>
      </c>
      <c r="DC439">
        <f t="shared" si="279"/>
        <v>0</v>
      </c>
      <c r="DD439" t="s">
        <v>6</v>
      </c>
      <c r="DE439" t="s">
        <v>6</v>
      </c>
      <c r="DF439">
        <f t="shared" si="285"/>
        <v>11081.11</v>
      </c>
      <c r="DG439">
        <f t="shared" si="286"/>
        <v>0</v>
      </c>
      <c r="DH439">
        <f t="shared" si="287"/>
        <v>0</v>
      </c>
      <c r="DI439">
        <f t="shared" si="281"/>
        <v>0</v>
      </c>
      <c r="DJ439">
        <f t="shared" si="288"/>
        <v>11081.11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ROW(Source!A181)</f>
        <v>181</v>
      </c>
      <c r="B440">
        <v>92862827</v>
      </c>
      <c r="C440">
        <v>92863988</v>
      </c>
      <c r="D440">
        <v>49550875</v>
      </c>
      <c r="E440">
        <v>1</v>
      </c>
      <c r="F440">
        <v>1</v>
      </c>
      <c r="G440">
        <v>1</v>
      </c>
      <c r="H440">
        <v>3</v>
      </c>
      <c r="I440" t="s">
        <v>545</v>
      </c>
      <c r="J440" t="s">
        <v>547</v>
      </c>
      <c r="K440" t="s">
        <v>546</v>
      </c>
      <c r="L440">
        <v>1308</v>
      </c>
      <c r="N440">
        <v>1003</v>
      </c>
      <c r="O440" t="s">
        <v>65</v>
      </c>
      <c r="P440" t="s">
        <v>65</v>
      </c>
      <c r="Q440">
        <v>100</v>
      </c>
      <c r="W440">
        <v>0</v>
      </c>
      <c r="X440">
        <v>1345626687</v>
      </c>
      <c r="Y440">
        <f t="shared" si="277"/>
        <v>9.9886490000000005E-3</v>
      </c>
      <c r="AA440">
        <v>5537.44</v>
      </c>
      <c r="AB440">
        <v>0</v>
      </c>
      <c r="AC440">
        <v>0</v>
      </c>
      <c r="AD440">
        <v>0</v>
      </c>
      <c r="AE440">
        <v>558.21</v>
      </c>
      <c r="AF440">
        <v>0</v>
      </c>
      <c r="AG440">
        <v>0</v>
      </c>
      <c r="AH440">
        <v>0</v>
      </c>
      <c r="AI440">
        <v>9.92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 t="s">
        <v>6</v>
      </c>
      <c r="AT440">
        <v>9.9886490000000005E-3</v>
      </c>
      <c r="AU440" t="s">
        <v>6</v>
      </c>
      <c r="AV440">
        <v>0</v>
      </c>
      <c r="AW440">
        <v>1</v>
      </c>
      <c r="AX440">
        <v>-1</v>
      </c>
      <c r="AY440">
        <v>0</v>
      </c>
      <c r="AZ440">
        <v>0</v>
      </c>
      <c r="BA440" t="s">
        <v>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ROUND(Y440*Source!I181,7)</f>
        <v>0.88</v>
      </c>
      <c r="CY440">
        <f t="shared" si="282"/>
        <v>5537.44</v>
      </c>
      <c r="CZ440">
        <f t="shared" si="283"/>
        <v>558.21</v>
      </c>
      <c r="DA440">
        <f t="shared" si="284"/>
        <v>9.92</v>
      </c>
      <c r="DB440">
        <f t="shared" si="278"/>
        <v>5.58</v>
      </c>
      <c r="DC440">
        <f t="shared" si="279"/>
        <v>0</v>
      </c>
      <c r="DD440" t="s">
        <v>6</v>
      </c>
      <c r="DE440" t="s">
        <v>6</v>
      </c>
      <c r="DF440">
        <f t="shared" si="285"/>
        <v>4872.95</v>
      </c>
      <c r="DG440">
        <f t="shared" si="286"/>
        <v>0</v>
      </c>
      <c r="DH440">
        <f t="shared" si="287"/>
        <v>0</v>
      </c>
      <c r="DI440">
        <f t="shared" si="281"/>
        <v>0</v>
      </c>
      <c r="DJ440">
        <f t="shared" si="288"/>
        <v>4872.95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ROW(Source!A181)</f>
        <v>181</v>
      </c>
      <c r="B441">
        <v>92862827</v>
      </c>
      <c r="C441">
        <v>92863988</v>
      </c>
      <c r="D441">
        <v>49550878</v>
      </c>
      <c r="E441">
        <v>1</v>
      </c>
      <c r="F441">
        <v>1</v>
      </c>
      <c r="G441">
        <v>1</v>
      </c>
      <c r="H441">
        <v>3</v>
      </c>
      <c r="I441" t="s">
        <v>549</v>
      </c>
      <c r="J441" t="s">
        <v>551</v>
      </c>
      <c r="K441" t="s">
        <v>550</v>
      </c>
      <c r="L441">
        <v>1308</v>
      </c>
      <c r="N441">
        <v>1003</v>
      </c>
      <c r="O441" t="s">
        <v>65</v>
      </c>
      <c r="P441" t="s">
        <v>65</v>
      </c>
      <c r="Q441">
        <v>100</v>
      </c>
      <c r="W441">
        <v>0</v>
      </c>
      <c r="X441">
        <v>950237320</v>
      </c>
      <c r="Y441">
        <f t="shared" si="277"/>
        <v>1.1986379E-2</v>
      </c>
      <c r="AA441">
        <v>7238.82</v>
      </c>
      <c r="AB441">
        <v>0</v>
      </c>
      <c r="AC441">
        <v>0</v>
      </c>
      <c r="AD441">
        <v>0</v>
      </c>
      <c r="AE441">
        <v>729.72</v>
      </c>
      <c r="AF441">
        <v>0</v>
      </c>
      <c r="AG441">
        <v>0</v>
      </c>
      <c r="AH441">
        <v>0</v>
      </c>
      <c r="AI441">
        <v>9.92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 t="s">
        <v>6</v>
      </c>
      <c r="AT441">
        <v>1.1986379E-2</v>
      </c>
      <c r="AU441" t="s">
        <v>6</v>
      </c>
      <c r="AV441">
        <v>0</v>
      </c>
      <c r="AW441">
        <v>1</v>
      </c>
      <c r="AX441">
        <v>-1</v>
      </c>
      <c r="AY441">
        <v>0</v>
      </c>
      <c r="AZ441">
        <v>0</v>
      </c>
      <c r="BA441" t="s">
        <v>6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ROUND(Y441*Source!I181,7)</f>
        <v>1.056</v>
      </c>
      <c r="CY441">
        <f t="shared" si="282"/>
        <v>7238.82</v>
      </c>
      <c r="CZ441">
        <f t="shared" si="283"/>
        <v>729.72</v>
      </c>
      <c r="DA441">
        <f t="shared" si="284"/>
        <v>9.92</v>
      </c>
      <c r="DB441">
        <f t="shared" si="278"/>
        <v>8.75</v>
      </c>
      <c r="DC441">
        <f t="shared" si="279"/>
        <v>0</v>
      </c>
      <c r="DD441" t="s">
        <v>6</v>
      </c>
      <c r="DE441" t="s">
        <v>6</v>
      </c>
      <c r="DF441">
        <f t="shared" si="285"/>
        <v>7644.19</v>
      </c>
      <c r="DG441">
        <f t="shared" si="286"/>
        <v>0</v>
      </c>
      <c r="DH441">
        <f t="shared" si="287"/>
        <v>0</v>
      </c>
      <c r="DI441">
        <f t="shared" si="281"/>
        <v>0</v>
      </c>
      <c r="DJ441">
        <f t="shared" si="288"/>
        <v>7644.19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ROW(Source!A181)</f>
        <v>181</v>
      </c>
      <c r="B442">
        <v>92862827</v>
      </c>
      <c r="C442">
        <v>92863988</v>
      </c>
      <c r="D442">
        <v>49550884</v>
      </c>
      <c r="E442">
        <v>1</v>
      </c>
      <c r="F442">
        <v>1</v>
      </c>
      <c r="G442">
        <v>1</v>
      </c>
      <c r="H442">
        <v>3</v>
      </c>
      <c r="I442" t="s">
        <v>553</v>
      </c>
      <c r="J442" t="s">
        <v>555</v>
      </c>
      <c r="K442" t="s">
        <v>554</v>
      </c>
      <c r="L442">
        <v>1308</v>
      </c>
      <c r="N442">
        <v>1003</v>
      </c>
      <c r="O442" t="s">
        <v>65</v>
      </c>
      <c r="P442" t="s">
        <v>65</v>
      </c>
      <c r="Q442">
        <v>100</v>
      </c>
      <c r="W442">
        <v>0</v>
      </c>
      <c r="X442">
        <v>938831660</v>
      </c>
      <c r="Y442">
        <f t="shared" si="277"/>
        <v>8.7400680000000001E-3</v>
      </c>
      <c r="AA442">
        <v>8574.5499999999993</v>
      </c>
      <c r="AB442">
        <v>0</v>
      </c>
      <c r="AC442">
        <v>0</v>
      </c>
      <c r="AD442">
        <v>0</v>
      </c>
      <c r="AE442">
        <v>864.37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6</v>
      </c>
      <c r="AT442">
        <v>8.7400680000000001E-3</v>
      </c>
      <c r="AU442" t="s">
        <v>6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ROUND(Y442*Source!I181,7)</f>
        <v>0.77</v>
      </c>
      <c r="CY442">
        <f t="shared" si="282"/>
        <v>8574.5499999999993</v>
      </c>
      <c r="CZ442">
        <f t="shared" si="283"/>
        <v>864.37</v>
      </c>
      <c r="DA442">
        <f t="shared" si="284"/>
        <v>9.92</v>
      </c>
      <c r="DB442">
        <f t="shared" si="278"/>
        <v>7.55</v>
      </c>
      <c r="DC442">
        <f t="shared" si="279"/>
        <v>0</v>
      </c>
      <c r="DD442" t="s">
        <v>6</v>
      </c>
      <c r="DE442" t="s">
        <v>6</v>
      </c>
      <c r="DF442">
        <f t="shared" si="285"/>
        <v>6602.4</v>
      </c>
      <c r="DG442">
        <f t="shared" si="286"/>
        <v>0</v>
      </c>
      <c r="DH442">
        <f t="shared" si="287"/>
        <v>0</v>
      </c>
      <c r="DI442">
        <f t="shared" si="281"/>
        <v>0</v>
      </c>
      <c r="DJ442">
        <f t="shared" si="288"/>
        <v>6602.4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ROW(Source!A181)</f>
        <v>181</v>
      </c>
      <c r="B443">
        <v>92862827</v>
      </c>
      <c r="C443">
        <v>92863988</v>
      </c>
      <c r="D443">
        <v>49550894</v>
      </c>
      <c r="E443">
        <v>1</v>
      </c>
      <c r="F443">
        <v>1</v>
      </c>
      <c r="G443">
        <v>1</v>
      </c>
      <c r="H443">
        <v>3</v>
      </c>
      <c r="I443" t="s">
        <v>557</v>
      </c>
      <c r="J443" t="s">
        <v>559</v>
      </c>
      <c r="K443" t="s">
        <v>558</v>
      </c>
      <c r="L443">
        <v>1308</v>
      </c>
      <c r="N443">
        <v>1003</v>
      </c>
      <c r="O443" t="s">
        <v>65</v>
      </c>
      <c r="P443" t="s">
        <v>65</v>
      </c>
      <c r="Q443">
        <v>100</v>
      </c>
      <c r="W443">
        <v>0</v>
      </c>
      <c r="X443">
        <v>-244992995</v>
      </c>
      <c r="Y443">
        <f t="shared" si="277"/>
        <v>2.1850169999999999E-2</v>
      </c>
      <c r="AA443">
        <v>17449.38</v>
      </c>
      <c r="AB443">
        <v>0</v>
      </c>
      <c r="AC443">
        <v>0</v>
      </c>
      <c r="AD443">
        <v>0</v>
      </c>
      <c r="AE443">
        <v>1759.01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 t="s">
        <v>6</v>
      </c>
      <c r="AT443">
        <v>2.1850169999999999E-2</v>
      </c>
      <c r="AU443" t="s">
        <v>6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ROUND(Y443*Source!I181,7)</f>
        <v>1.925</v>
      </c>
      <c r="CY443">
        <f t="shared" si="282"/>
        <v>17449.38</v>
      </c>
      <c r="CZ443">
        <f t="shared" si="283"/>
        <v>1759.01</v>
      </c>
      <c r="DA443">
        <f t="shared" si="284"/>
        <v>9.92</v>
      </c>
      <c r="DB443">
        <f t="shared" si="278"/>
        <v>38.43</v>
      </c>
      <c r="DC443">
        <f t="shared" si="279"/>
        <v>0</v>
      </c>
      <c r="DD443" t="s">
        <v>6</v>
      </c>
      <c r="DE443" t="s">
        <v>6</v>
      </c>
      <c r="DF443">
        <f t="shared" si="285"/>
        <v>33590.06</v>
      </c>
      <c r="DG443">
        <f t="shared" si="286"/>
        <v>0</v>
      </c>
      <c r="DH443">
        <f t="shared" si="287"/>
        <v>0</v>
      </c>
      <c r="DI443">
        <f t="shared" si="281"/>
        <v>0</v>
      </c>
      <c r="DJ443">
        <f t="shared" si="288"/>
        <v>33590.06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ROW(Source!A181)</f>
        <v>181</v>
      </c>
      <c r="B444">
        <v>92862827</v>
      </c>
      <c r="C444">
        <v>92863988</v>
      </c>
      <c r="D444">
        <v>49550903</v>
      </c>
      <c r="E444">
        <v>1</v>
      </c>
      <c r="F444">
        <v>1</v>
      </c>
      <c r="G444">
        <v>1</v>
      </c>
      <c r="H444">
        <v>3</v>
      </c>
      <c r="I444" t="s">
        <v>561</v>
      </c>
      <c r="J444" t="s">
        <v>563</v>
      </c>
      <c r="K444" t="s">
        <v>562</v>
      </c>
      <c r="L444">
        <v>1308</v>
      </c>
      <c r="N444">
        <v>1003</v>
      </c>
      <c r="O444" t="s">
        <v>65</v>
      </c>
      <c r="P444" t="s">
        <v>65</v>
      </c>
      <c r="Q444">
        <v>100</v>
      </c>
      <c r="W444">
        <v>0</v>
      </c>
      <c r="X444">
        <v>1828295099</v>
      </c>
      <c r="Y444">
        <f t="shared" si="277"/>
        <v>2.4971619999999998E-3</v>
      </c>
      <c r="AA444">
        <v>21562.61</v>
      </c>
      <c r="AB444">
        <v>0</v>
      </c>
      <c r="AC444">
        <v>0</v>
      </c>
      <c r="AD444">
        <v>0</v>
      </c>
      <c r="AE444">
        <v>2173.65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 t="s">
        <v>6</v>
      </c>
      <c r="AT444">
        <v>2.4971619999999998E-3</v>
      </c>
      <c r="AU444" t="s">
        <v>6</v>
      </c>
      <c r="AV444">
        <v>0</v>
      </c>
      <c r="AW444">
        <v>1</v>
      </c>
      <c r="AX444">
        <v>-1</v>
      </c>
      <c r="AY444">
        <v>0</v>
      </c>
      <c r="AZ444">
        <v>0</v>
      </c>
      <c r="BA444" t="s">
        <v>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ROUND(Y444*Source!I181,7)</f>
        <v>0.22</v>
      </c>
      <c r="CY444">
        <f t="shared" si="282"/>
        <v>21562.61</v>
      </c>
      <c r="CZ444">
        <f t="shared" si="283"/>
        <v>2173.65</v>
      </c>
      <c r="DA444">
        <f t="shared" si="284"/>
        <v>9.92</v>
      </c>
      <c r="DB444">
        <f t="shared" si="278"/>
        <v>5.43</v>
      </c>
      <c r="DC444">
        <f t="shared" si="279"/>
        <v>0</v>
      </c>
      <c r="DD444" t="s">
        <v>6</v>
      </c>
      <c r="DE444" t="s">
        <v>6</v>
      </c>
      <c r="DF444">
        <f t="shared" si="285"/>
        <v>4743.7700000000004</v>
      </c>
      <c r="DG444">
        <f t="shared" si="286"/>
        <v>0</v>
      </c>
      <c r="DH444">
        <f t="shared" si="287"/>
        <v>0</v>
      </c>
      <c r="DI444">
        <f t="shared" si="281"/>
        <v>0</v>
      </c>
      <c r="DJ444">
        <f t="shared" si="288"/>
        <v>4743.7700000000004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ROW(Source!A181)</f>
        <v>181</v>
      </c>
      <c r="B445">
        <v>92862827</v>
      </c>
      <c r="C445">
        <v>92863988</v>
      </c>
      <c r="D445">
        <v>49550906</v>
      </c>
      <c r="E445">
        <v>1</v>
      </c>
      <c r="F445">
        <v>1</v>
      </c>
      <c r="G445">
        <v>1</v>
      </c>
      <c r="H445">
        <v>3</v>
      </c>
      <c r="I445" t="s">
        <v>565</v>
      </c>
      <c r="J445" t="s">
        <v>567</v>
      </c>
      <c r="K445" t="s">
        <v>566</v>
      </c>
      <c r="L445">
        <v>1308</v>
      </c>
      <c r="N445">
        <v>1003</v>
      </c>
      <c r="O445" t="s">
        <v>65</v>
      </c>
      <c r="P445" t="s">
        <v>65</v>
      </c>
      <c r="Q445">
        <v>100</v>
      </c>
      <c r="W445">
        <v>0</v>
      </c>
      <c r="X445">
        <v>-1132814792</v>
      </c>
      <c r="Y445">
        <f t="shared" si="277"/>
        <v>2.4971619999999998E-3</v>
      </c>
      <c r="AA445">
        <v>31957.48</v>
      </c>
      <c r="AB445">
        <v>0</v>
      </c>
      <c r="AC445">
        <v>0</v>
      </c>
      <c r="AD445">
        <v>0</v>
      </c>
      <c r="AE445">
        <v>3221.52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 t="s">
        <v>6</v>
      </c>
      <c r="AT445">
        <v>2.4971619999999998E-3</v>
      </c>
      <c r="AU445" t="s">
        <v>6</v>
      </c>
      <c r="AV445">
        <v>0</v>
      </c>
      <c r="AW445">
        <v>1</v>
      </c>
      <c r="AX445">
        <v>-1</v>
      </c>
      <c r="AY445">
        <v>0</v>
      </c>
      <c r="AZ445">
        <v>0</v>
      </c>
      <c r="BA445" t="s">
        <v>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ROUND(Y445*Source!I181,7)</f>
        <v>0.22</v>
      </c>
      <c r="CY445">
        <f t="shared" si="282"/>
        <v>31957.48</v>
      </c>
      <c r="CZ445">
        <f t="shared" si="283"/>
        <v>3221.52</v>
      </c>
      <c r="DA445">
        <f t="shared" si="284"/>
        <v>9.92</v>
      </c>
      <c r="DB445">
        <f t="shared" si="278"/>
        <v>8.0399999999999991</v>
      </c>
      <c r="DC445">
        <f t="shared" si="279"/>
        <v>0</v>
      </c>
      <c r="DD445" t="s">
        <v>6</v>
      </c>
      <c r="DE445" t="s">
        <v>6</v>
      </c>
      <c r="DF445">
        <f t="shared" si="285"/>
        <v>7030.65</v>
      </c>
      <c r="DG445">
        <f t="shared" si="286"/>
        <v>0</v>
      </c>
      <c r="DH445">
        <f t="shared" si="287"/>
        <v>0</v>
      </c>
      <c r="DI445">
        <f t="shared" si="281"/>
        <v>0</v>
      </c>
      <c r="DJ445">
        <f t="shared" si="288"/>
        <v>7030.65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ROW(Source!A181)</f>
        <v>181</v>
      </c>
      <c r="B446">
        <v>92862827</v>
      </c>
      <c r="C446">
        <v>92863988</v>
      </c>
      <c r="D446">
        <v>49550909</v>
      </c>
      <c r="E446">
        <v>1</v>
      </c>
      <c r="F446">
        <v>1</v>
      </c>
      <c r="G446">
        <v>1</v>
      </c>
      <c r="H446">
        <v>3</v>
      </c>
      <c r="I446" t="s">
        <v>569</v>
      </c>
      <c r="J446" t="s">
        <v>571</v>
      </c>
      <c r="K446" t="s">
        <v>570</v>
      </c>
      <c r="L446">
        <v>1308</v>
      </c>
      <c r="N446">
        <v>1003</v>
      </c>
      <c r="O446" t="s">
        <v>65</v>
      </c>
      <c r="P446" t="s">
        <v>65</v>
      </c>
      <c r="Q446">
        <v>100</v>
      </c>
      <c r="W446">
        <v>0</v>
      </c>
      <c r="X446">
        <v>827934906</v>
      </c>
      <c r="Y446">
        <f t="shared" si="277"/>
        <v>2.4971622999999998E-2</v>
      </c>
      <c r="AA446">
        <v>38024.050000000003</v>
      </c>
      <c r="AB446">
        <v>0</v>
      </c>
      <c r="AC446">
        <v>0</v>
      </c>
      <c r="AD446">
        <v>0</v>
      </c>
      <c r="AE446">
        <v>3833.07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 t="s">
        <v>6</v>
      </c>
      <c r="AT446">
        <v>2.4971622999999998E-2</v>
      </c>
      <c r="AU446" t="s">
        <v>6</v>
      </c>
      <c r="AV446">
        <v>0</v>
      </c>
      <c r="AW446">
        <v>1</v>
      </c>
      <c r="AX446">
        <v>-1</v>
      </c>
      <c r="AY446">
        <v>0</v>
      </c>
      <c r="AZ446">
        <v>0</v>
      </c>
      <c r="BA446" t="s">
        <v>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ROUND(Y446*Source!I181,7)</f>
        <v>2.2000000000000002</v>
      </c>
      <c r="CY446">
        <f t="shared" si="282"/>
        <v>38024.050000000003</v>
      </c>
      <c r="CZ446">
        <f t="shared" si="283"/>
        <v>3833.07</v>
      </c>
      <c r="DA446">
        <f t="shared" si="284"/>
        <v>9.92</v>
      </c>
      <c r="DB446">
        <f t="shared" si="278"/>
        <v>95.72</v>
      </c>
      <c r="DC446">
        <f t="shared" si="279"/>
        <v>0</v>
      </c>
      <c r="DD446" t="s">
        <v>6</v>
      </c>
      <c r="DE446" t="s">
        <v>6</v>
      </c>
      <c r="DF446">
        <f t="shared" si="285"/>
        <v>83652.91</v>
      </c>
      <c r="DG446">
        <f t="shared" si="286"/>
        <v>0</v>
      </c>
      <c r="DH446">
        <f t="shared" si="287"/>
        <v>0</v>
      </c>
      <c r="DI446">
        <f t="shared" si="281"/>
        <v>0</v>
      </c>
      <c r="DJ446">
        <f t="shared" si="288"/>
        <v>83652.91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ROW(Source!A181)</f>
        <v>181</v>
      </c>
      <c r="B447">
        <v>92862827</v>
      </c>
      <c r="C447">
        <v>92863988</v>
      </c>
      <c r="D447">
        <v>49553409</v>
      </c>
      <c r="E447">
        <v>1</v>
      </c>
      <c r="F447">
        <v>1</v>
      </c>
      <c r="G447">
        <v>1</v>
      </c>
      <c r="H447">
        <v>3</v>
      </c>
      <c r="I447" t="s">
        <v>577</v>
      </c>
      <c r="J447" t="s">
        <v>580</v>
      </c>
      <c r="K447" t="s">
        <v>578</v>
      </c>
      <c r="L447">
        <v>1296</v>
      </c>
      <c r="N447">
        <v>1002</v>
      </c>
      <c r="O447" t="s">
        <v>579</v>
      </c>
      <c r="P447" t="s">
        <v>579</v>
      </c>
      <c r="Q447">
        <v>1</v>
      </c>
      <c r="W447">
        <v>1</v>
      </c>
      <c r="X447">
        <v>-1609399419</v>
      </c>
      <c r="Y447">
        <f t="shared" si="277"/>
        <v>-0.14299999999999999</v>
      </c>
      <c r="AA447">
        <v>650.54999999999995</v>
      </c>
      <c r="AB447">
        <v>0</v>
      </c>
      <c r="AC447">
        <v>0</v>
      </c>
      <c r="AD447">
        <v>0</v>
      </c>
      <c r="AE447">
        <v>65.58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4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6</v>
      </c>
      <c r="AT447">
        <v>-0.14299999999999999</v>
      </c>
      <c r="AU447" t="s">
        <v>6</v>
      </c>
      <c r="AV447">
        <v>0</v>
      </c>
      <c r="AW447">
        <v>2</v>
      </c>
      <c r="AX447">
        <v>92864016</v>
      </c>
      <c r="AY447">
        <v>1</v>
      </c>
      <c r="AZ447">
        <v>6144</v>
      </c>
      <c r="BA447">
        <v>442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ROUND(Y447*Source!I181,7)</f>
        <v>-12.5983</v>
      </c>
      <c r="CY447">
        <f t="shared" si="282"/>
        <v>650.54999999999995</v>
      </c>
      <c r="CZ447">
        <f t="shared" si="283"/>
        <v>65.58</v>
      </c>
      <c r="DA447">
        <f t="shared" si="284"/>
        <v>9.92</v>
      </c>
      <c r="DB447">
        <f t="shared" si="278"/>
        <v>-9.3800000000000008</v>
      </c>
      <c r="DC447">
        <f t="shared" si="279"/>
        <v>0</v>
      </c>
      <c r="DD447" t="s">
        <v>6</v>
      </c>
      <c r="DE447" t="s">
        <v>6</v>
      </c>
      <c r="DF447">
        <f t="shared" si="285"/>
        <v>-8195.82</v>
      </c>
      <c r="DG447">
        <f t="shared" si="286"/>
        <v>0</v>
      </c>
      <c r="DH447">
        <f t="shared" si="287"/>
        <v>0</v>
      </c>
      <c r="DI447">
        <f t="shared" si="281"/>
        <v>0</v>
      </c>
      <c r="DJ447">
        <f t="shared" si="288"/>
        <v>-8195.82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ROW(Source!A181)</f>
        <v>181</v>
      </c>
      <c r="B448">
        <v>92862827</v>
      </c>
      <c r="C448">
        <v>92863988</v>
      </c>
      <c r="D448">
        <v>49553409</v>
      </c>
      <c r="E448">
        <v>1</v>
      </c>
      <c r="F448">
        <v>1</v>
      </c>
      <c r="G448">
        <v>1</v>
      </c>
      <c r="H448">
        <v>3</v>
      </c>
      <c r="I448" t="s">
        <v>577</v>
      </c>
      <c r="J448" t="s">
        <v>580</v>
      </c>
      <c r="K448" t="s">
        <v>578</v>
      </c>
      <c r="L448">
        <v>1296</v>
      </c>
      <c r="N448">
        <v>1002</v>
      </c>
      <c r="O448" t="s">
        <v>579</v>
      </c>
      <c r="P448" t="s">
        <v>579</v>
      </c>
      <c r="Q448">
        <v>1</v>
      </c>
      <c r="W448">
        <v>0</v>
      </c>
      <c r="X448">
        <v>-1609399419</v>
      </c>
      <c r="Y448">
        <f t="shared" si="277"/>
        <v>0.11350737800000001</v>
      </c>
      <c r="AA448">
        <v>650.54999999999995</v>
      </c>
      <c r="AB448">
        <v>0</v>
      </c>
      <c r="AC448">
        <v>0</v>
      </c>
      <c r="AD448">
        <v>0</v>
      </c>
      <c r="AE448">
        <v>65.58</v>
      </c>
      <c r="AF448">
        <v>0</v>
      </c>
      <c r="AG448">
        <v>0</v>
      </c>
      <c r="AH448">
        <v>0</v>
      </c>
      <c r="AI448">
        <v>9.92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 t="s">
        <v>6</v>
      </c>
      <c r="AT448">
        <v>0.11350737800000001</v>
      </c>
      <c r="AU448" t="s">
        <v>6</v>
      </c>
      <c r="AV448">
        <v>0</v>
      </c>
      <c r="AW448">
        <v>1</v>
      </c>
      <c r="AX448">
        <v>-1</v>
      </c>
      <c r="AY448">
        <v>0</v>
      </c>
      <c r="AZ448">
        <v>0</v>
      </c>
      <c r="BA448" t="s">
        <v>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ROUND(Y448*Source!I181,7)</f>
        <v>10</v>
      </c>
      <c r="CY448">
        <f t="shared" si="282"/>
        <v>650.54999999999995</v>
      </c>
      <c r="CZ448">
        <f t="shared" si="283"/>
        <v>65.58</v>
      </c>
      <c r="DA448">
        <f t="shared" si="284"/>
        <v>9.92</v>
      </c>
      <c r="DB448">
        <f t="shared" si="278"/>
        <v>7.44</v>
      </c>
      <c r="DC448">
        <f t="shared" si="279"/>
        <v>0</v>
      </c>
      <c r="DD448" t="s">
        <v>6</v>
      </c>
      <c r="DE448" t="s">
        <v>6</v>
      </c>
      <c r="DF448">
        <f t="shared" si="285"/>
        <v>6505.5</v>
      </c>
      <c r="DG448">
        <f t="shared" si="286"/>
        <v>0</v>
      </c>
      <c r="DH448">
        <f t="shared" si="287"/>
        <v>0</v>
      </c>
      <c r="DI448">
        <f t="shared" si="281"/>
        <v>0</v>
      </c>
      <c r="DJ448">
        <f t="shared" si="288"/>
        <v>6505.5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ROW(Source!A181)</f>
        <v>181</v>
      </c>
      <c r="B449">
        <v>92862827</v>
      </c>
      <c r="C449">
        <v>92863988</v>
      </c>
      <c r="D449">
        <v>49555331</v>
      </c>
      <c r="E449">
        <v>1</v>
      </c>
      <c r="F449">
        <v>1</v>
      </c>
      <c r="G449">
        <v>1</v>
      </c>
      <c r="H449">
        <v>3</v>
      </c>
      <c r="I449" t="s">
        <v>854</v>
      </c>
      <c r="J449" t="s">
        <v>855</v>
      </c>
      <c r="K449" t="s">
        <v>856</v>
      </c>
      <c r="L449">
        <v>1296</v>
      </c>
      <c r="N449">
        <v>1002</v>
      </c>
      <c r="O449" t="s">
        <v>579</v>
      </c>
      <c r="P449" t="s">
        <v>579</v>
      </c>
      <c r="Q449">
        <v>1</v>
      </c>
      <c r="W449">
        <v>0</v>
      </c>
      <c r="X449">
        <v>1828367933</v>
      </c>
      <c r="Y449">
        <f t="shared" si="277"/>
        <v>0.02</v>
      </c>
      <c r="AA449">
        <v>1989.75</v>
      </c>
      <c r="AB449">
        <v>0</v>
      </c>
      <c r="AC449">
        <v>0</v>
      </c>
      <c r="AD449">
        <v>0</v>
      </c>
      <c r="AE449">
        <v>200.58</v>
      </c>
      <c r="AF449">
        <v>0</v>
      </c>
      <c r="AG449">
        <v>0</v>
      </c>
      <c r="AH449">
        <v>0</v>
      </c>
      <c r="AI449">
        <v>9.92</v>
      </c>
      <c r="AJ449">
        <v>1</v>
      </c>
      <c r="AK449">
        <v>1</v>
      </c>
      <c r="AL449">
        <v>1</v>
      </c>
      <c r="AM449">
        <v>4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0.02</v>
      </c>
      <c r="AU449" t="s">
        <v>6</v>
      </c>
      <c r="AV449">
        <v>0</v>
      </c>
      <c r="AW449">
        <v>2</v>
      </c>
      <c r="AX449">
        <v>92864018</v>
      </c>
      <c r="AY449">
        <v>1</v>
      </c>
      <c r="AZ449">
        <v>0</v>
      </c>
      <c r="BA449">
        <v>444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ROUND(Y449*Source!I181,7)</f>
        <v>1.762</v>
      </c>
      <c r="CY449">
        <f t="shared" si="282"/>
        <v>1989.75</v>
      </c>
      <c r="CZ449">
        <f t="shared" si="283"/>
        <v>200.58</v>
      </c>
      <c r="DA449">
        <f t="shared" si="284"/>
        <v>9.92</v>
      </c>
      <c r="DB449">
        <f t="shared" si="278"/>
        <v>4.01</v>
      </c>
      <c r="DC449">
        <f t="shared" si="279"/>
        <v>0</v>
      </c>
      <c r="DD449" t="s">
        <v>6</v>
      </c>
      <c r="DE449" t="s">
        <v>6</v>
      </c>
      <c r="DF449">
        <f t="shared" si="285"/>
        <v>3505.94</v>
      </c>
      <c r="DG449">
        <f t="shared" si="286"/>
        <v>0</v>
      </c>
      <c r="DH449">
        <f t="shared" si="287"/>
        <v>0</v>
      </c>
      <c r="DI449">
        <f t="shared" si="281"/>
        <v>0</v>
      </c>
      <c r="DJ449">
        <f t="shared" si="288"/>
        <v>3505.94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ROW(Source!A195)</f>
        <v>195</v>
      </c>
      <c r="B450">
        <v>92862827</v>
      </c>
      <c r="C450">
        <v>92864032</v>
      </c>
      <c r="D450">
        <v>49510779</v>
      </c>
      <c r="E450">
        <v>70</v>
      </c>
      <c r="F450">
        <v>1</v>
      </c>
      <c r="G450">
        <v>1</v>
      </c>
      <c r="H450">
        <v>1</v>
      </c>
      <c r="I450" t="s">
        <v>857</v>
      </c>
      <c r="J450" t="s">
        <v>6</v>
      </c>
      <c r="K450" t="s">
        <v>858</v>
      </c>
      <c r="L450">
        <v>1191</v>
      </c>
      <c r="N450">
        <v>1013</v>
      </c>
      <c r="O450" t="s">
        <v>682</v>
      </c>
      <c r="P450" t="s">
        <v>682</v>
      </c>
      <c r="Q450">
        <v>1</v>
      </c>
      <c r="W450">
        <v>0</v>
      </c>
      <c r="X450">
        <v>-981676222</v>
      </c>
      <c r="Y450">
        <f t="shared" si="277"/>
        <v>5.31</v>
      </c>
      <c r="AA450">
        <v>0</v>
      </c>
      <c r="AB450">
        <v>0</v>
      </c>
      <c r="AC450">
        <v>0</v>
      </c>
      <c r="AD450">
        <v>477.65</v>
      </c>
      <c r="AE450">
        <v>0</v>
      </c>
      <c r="AF450">
        <v>0</v>
      </c>
      <c r="AG450">
        <v>0</v>
      </c>
      <c r="AH450">
        <v>10.65</v>
      </c>
      <c r="AI450">
        <v>1</v>
      </c>
      <c r="AJ450">
        <v>1</v>
      </c>
      <c r="AK450">
        <v>1</v>
      </c>
      <c r="AL450">
        <v>44.85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5.31</v>
      </c>
      <c r="AU450" t="s">
        <v>6</v>
      </c>
      <c r="AV450">
        <v>1</v>
      </c>
      <c r="AW450">
        <v>2</v>
      </c>
      <c r="AX450">
        <v>92864041</v>
      </c>
      <c r="AY450">
        <v>1</v>
      </c>
      <c r="AZ450">
        <v>0</v>
      </c>
      <c r="BA450">
        <v>445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U450">
        <f>ROUND(AT450*Source!I195*AH450*AL450,2)</f>
        <v>23232.83</v>
      </c>
      <c r="CV450">
        <f>ROUND(Y450*Source!I195,7)</f>
        <v>48.639600000000002</v>
      </c>
      <c r="CW450">
        <v>0</v>
      </c>
      <c r="CX450">
        <f>ROUND(Y450*Source!I195,7)</f>
        <v>48.639600000000002</v>
      </c>
      <c r="CY450">
        <f>AD450</f>
        <v>477.65</v>
      </c>
      <c r="CZ450">
        <f>AH450</f>
        <v>10.65</v>
      </c>
      <c r="DA450">
        <f>AL450</f>
        <v>44.85</v>
      </c>
      <c r="DB450">
        <f t="shared" si="278"/>
        <v>56.55</v>
      </c>
      <c r="DC450">
        <f t="shared" si="279"/>
        <v>0</v>
      </c>
      <c r="DD450" t="s">
        <v>6</v>
      </c>
      <c r="DE450" t="s">
        <v>6</v>
      </c>
      <c r="DF450">
        <f t="shared" ref="DF450:DF455" si="289">ROUND(ROUND(AE450,2)*CX450,2)</f>
        <v>0</v>
      </c>
      <c r="DG450">
        <f t="shared" si="286"/>
        <v>0</v>
      </c>
      <c r="DH450">
        <f t="shared" si="287"/>
        <v>0</v>
      </c>
      <c r="DI450">
        <f>ROUND(ROUND(AH450*AL450,2)*CX450,2)</f>
        <v>23232.7</v>
      </c>
      <c r="DJ450">
        <f>DI450</f>
        <v>23232.7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ROW(Source!A195)</f>
        <v>195</v>
      </c>
      <c r="B451">
        <v>92862827</v>
      </c>
      <c r="C451">
        <v>92864032</v>
      </c>
      <c r="D451">
        <v>49510905</v>
      </c>
      <c r="E451">
        <v>70</v>
      </c>
      <c r="F451">
        <v>1</v>
      </c>
      <c r="G451">
        <v>1</v>
      </c>
      <c r="H451">
        <v>1</v>
      </c>
      <c r="I451" t="s">
        <v>683</v>
      </c>
      <c r="J451" t="s">
        <v>6</v>
      </c>
      <c r="K451" t="s">
        <v>684</v>
      </c>
      <c r="L451">
        <v>1191</v>
      </c>
      <c r="N451">
        <v>1013</v>
      </c>
      <c r="O451" t="s">
        <v>682</v>
      </c>
      <c r="P451" t="s">
        <v>682</v>
      </c>
      <c r="Q451">
        <v>1</v>
      </c>
      <c r="W451">
        <v>0</v>
      </c>
      <c r="X451">
        <v>-1417349443</v>
      </c>
      <c r="Y451">
        <f t="shared" si="277"/>
        <v>0.02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0.02</v>
      </c>
      <c r="AU451" t="s">
        <v>6</v>
      </c>
      <c r="AV451">
        <v>2</v>
      </c>
      <c r="AW451">
        <v>2</v>
      </c>
      <c r="AX451">
        <v>92864042</v>
      </c>
      <c r="AY451">
        <v>1</v>
      </c>
      <c r="AZ451">
        <v>0</v>
      </c>
      <c r="BA451">
        <v>446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ROUND(Y451*Source!I195,7)</f>
        <v>0.1832</v>
      </c>
      <c r="CY451">
        <f>AD451</f>
        <v>0</v>
      </c>
      <c r="CZ451">
        <f>AH451</f>
        <v>0</v>
      </c>
      <c r="DA451">
        <f>AL451</f>
        <v>1</v>
      </c>
      <c r="DB451">
        <f t="shared" si="278"/>
        <v>0</v>
      </c>
      <c r="DC451">
        <f t="shared" si="279"/>
        <v>0</v>
      </c>
      <c r="DD451" t="s">
        <v>6</v>
      </c>
      <c r="DE451" t="s">
        <v>6</v>
      </c>
      <c r="DF451">
        <f t="shared" si="289"/>
        <v>0</v>
      </c>
      <c r="DG451">
        <f t="shared" si="286"/>
        <v>0</v>
      </c>
      <c r="DH451">
        <f>ROUND(ROUND(AG451*AK451,2)*CX451,2)</f>
        <v>0</v>
      </c>
      <c r="DI451">
        <f t="shared" ref="DI451:DI457" si="290">ROUND(ROUND(AH451,2)*CX451,2)</f>
        <v>0</v>
      </c>
      <c r="DJ451">
        <f>DI451</f>
        <v>0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ROW(Source!A195)</f>
        <v>195</v>
      </c>
      <c r="B452">
        <v>92862827</v>
      </c>
      <c r="C452">
        <v>92864032</v>
      </c>
      <c r="D452">
        <v>49672708</v>
      </c>
      <c r="E452">
        <v>1</v>
      </c>
      <c r="F452">
        <v>1</v>
      </c>
      <c r="G452">
        <v>1</v>
      </c>
      <c r="H452">
        <v>2</v>
      </c>
      <c r="I452" t="s">
        <v>859</v>
      </c>
      <c r="J452" t="s">
        <v>860</v>
      </c>
      <c r="K452" t="s">
        <v>861</v>
      </c>
      <c r="L452">
        <v>1367</v>
      </c>
      <c r="N452">
        <v>1011</v>
      </c>
      <c r="O452" t="s">
        <v>688</v>
      </c>
      <c r="P452" t="s">
        <v>688</v>
      </c>
      <c r="Q452">
        <v>1</v>
      </c>
      <c r="W452">
        <v>0</v>
      </c>
      <c r="X452">
        <v>208619310</v>
      </c>
      <c r="Y452">
        <f t="shared" si="277"/>
        <v>0.01</v>
      </c>
      <c r="AA452">
        <v>0</v>
      </c>
      <c r="AB452">
        <v>26.72</v>
      </c>
      <c r="AC452">
        <v>0</v>
      </c>
      <c r="AD452">
        <v>0</v>
      </c>
      <c r="AE452">
        <v>0</v>
      </c>
      <c r="AF452">
        <v>1.7</v>
      </c>
      <c r="AG452">
        <v>0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0.01</v>
      </c>
      <c r="AU452" t="s">
        <v>6</v>
      </c>
      <c r="AV452">
        <v>0</v>
      </c>
      <c r="AW452">
        <v>2</v>
      </c>
      <c r="AX452">
        <v>92864043</v>
      </c>
      <c r="AY452">
        <v>1</v>
      </c>
      <c r="AZ452">
        <v>0</v>
      </c>
      <c r="BA452">
        <v>447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ROUND(Y452*Source!I195*DO452,7)</f>
        <v>0</v>
      </c>
      <c r="CX452">
        <f>ROUND(Y452*Source!I195,7)</f>
        <v>9.1600000000000001E-2</v>
      </c>
      <c r="CY452">
        <f>AB452</f>
        <v>26.72</v>
      </c>
      <c r="CZ452">
        <f>AF452</f>
        <v>1.7</v>
      </c>
      <c r="DA452">
        <f>AJ452</f>
        <v>15.72</v>
      </c>
      <c r="DB452">
        <f t="shared" si="278"/>
        <v>0.02</v>
      </c>
      <c r="DC452">
        <f t="shared" si="279"/>
        <v>0</v>
      </c>
      <c r="DD452" t="s">
        <v>6</v>
      </c>
      <c r="DE452" t="s">
        <v>6</v>
      </c>
      <c r="DF452">
        <f t="shared" si="289"/>
        <v>0</v>
      </c>
      <c r="DG452">
        <f>ROUND(ROUND(AF452*AJ452,2)*CX452,2)</f>
        <v>2.4500000000000002</v>
      </c>
      <c r="DH452">
        <f>ROUND(ROUND(AG452*AK452,2)*CX452,2)</f>
        <v>0</v>
      </c>
      <c r="DI452">
        <f t="shared" si="290"/>
        <v>0</v>
      </c>
      <c r="DJ452">
        <f>DG452</f>
        <v>2.4500000000000002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ROW(Source!A195)</f>
        <v>195</v>
      </c>
      <c r="B453">
        <v>92862827</v>
      </c>
      <c r="C453">
        <v>92864032</v>
      </c>
      <c r="D453">
        <v>49672727</v>
      </c>
      <c r="E453">
        <v>1</v>
      </c>
      <c r="F453">
        <v>1</v>
      </c>
      <c r="G453">
        <v>1</v>
      </c>
      <c r="H453">
        <v>2</v>
      </c>
      <c r="I453" t="s">
        <v>862</v>
      </c>
      <c r="J453" t="s">
        <v>863</v>
      </c>
      <c r="K453" t="s">
        <v>864</v>
      </c>
      <c r="L453">
        <v>1367</v>
      </c>
      <c r="N453">
        <v>1011</v>
      </c>
      <c r="O453" t="s">
        <v>688</v>
      </c>
      <c r="P453" t="s">
        <v>688</v>
      </c>
      <c r="Q453">
        <v>1</v>
      </c>
      <c r="W453">
        <v>0</v>
      </c>
      <c r="X453">
        <v>-896236776</v>
      </c>
      <c r="Y453">
        <f t="shared" si="277"/>
        <v>0.01</v>
      </c>
      <c r="AA453">
        <v>0</v>
      </c>
      <c r="AB453">
        <v>1414.64</v>
      </c>
      <c r="AC453">
        <v>451.19</v>
      </c>
      <c r="AD453">
        <v>0</v>
      </c>
      <c r="AE453">
        <v>0</v>
      </c>
      <c r="AF453">
        <v>89.99</v>
      </c>
      <c r="AG453">
        <v>10.06</v>
      </c>
      <c r="AH453">
        <v>0</v>
      </c>
      <c r="AI453">
        <v>1</v>
      </c>
      <c r="AJ453">
        <v>15.72</v>
      </c>
      <c r="AK453">
        <v>44.85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0.01</v>
      </c>
      <c r="AU453" t="s">
        <v>6</v>
      </c>
      <c r="AV453">
        <v>0</v>
      </c>
      <c r="AW453">
        <v>2</v>
      </c>
      <c r="AX453">
        <v>92864044</v>
      </c>
      <c r="AY453">
        <v>1</v>
      </c>
      <c r="AZ453">
        <v>0</v>
      </c>
      <c r="BA453">
        <v>448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ROUND(Y453*Source!I195*DO453,7)</f>
        <v>0</v>
      </c>
      <c r="CX453">
        <f>ROUND(Y453*Source!I195,7)</f>
        <v>9.1600000000000001E-2</v>
      </c>
      <c r="CY453">
        <f>AB453</f>
        <v>1414.64</v>
      </c>
      <c r="CZ453">
        <f>AF453</f>
        <v>89.99</v>
      </c>
      <c r="DA453">
        <f>AJ453</f>
        <v>15.72</v>
      </c>
      <c r="DB453">
        <f t="shared" si="278"/>
        <v>0.9</v>
      </c>
      <c r="DC453">
        <f t="shared" si="279"/>
        <v>0.1</v>
      </c>
      <c r="DD453" t="s">
        <v>6</v>
      </c>
      <c r="DE453" t="s">
        <v>6</v>
      </c>
      <c r="DF453">
        <f t="shared" si="289"/>
        <v>0</v>
      </c>
      <c r="DG453">
        <f>ROUND(ROUND(AF453*AJ453,2)*CX453,2)</f>
        <v>129.58000000000001</v>
      </c>
      <c r="DH453">
        <f>ROUND(ROUND(AG453*AK453,2)*CX453,2)</f>
        <v>41.33</v>
      </c>
      <c r="DI453">
        <f t="shared" si="290"/>
        <v>0</v>
      </c>
      <c r="DJ453">
        <f>DG453</f>
        <v>129.58000000000001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ROW(Source!A195)</f>
        <v>195</v>
      </c>
      <c r="B454">
        <v>92862827</v>
      </c>
      <c r="C454">
        <v>92864032</v>
      </c>
      <c r="D454">
        <v>49673503</v>
      </c>
      <c r="E454">
        <v>1</v>
      </c>
      <c r="F454">
        <v>1</v>
      </c>
      <c r="G454">
        <v>1</v>
      </c>
      <c r="H454">
        <v>2</v>
      </c>
      <c r="I454" t="s">
        <v>695</v>
      </c>
      <c r="J454" t="s">
        <v>696</v>
      </c>
      <c r="K454" t="s">
        <v>697</v>
      </c>
      <c r="L454">
        <v>1367</v>
      </c>
      <c r="N454">
        <v>1011</v>
      </c>
      <c r="O454" t="s">
        <v>688</v>
      </c>
      <c r="P454" t="s">
        <v>688</v>
      </c>
      <c r="Q454">
        <v>1</v>
      </c>
      <c r="W454">
        <v>0</v>
      </c>
      <c r="X454">
        <v>509054691</v>
      </c>
      <c r="Y454">
        <f t="shared" si="277"/>
        <v>0.01</v>
      </c>
      <c r="AA454">
        <v>0</v>
      </c>
      <c r="AB454">
        <v>1032.96</v>
      </c>
      <c r="AC454">
        <v>520.26</v>
      </c>
      <c r="AD454">
        <v>0</v>
      </c>
      <c r="AE454">
        <v>0</v>
      </c>
      <c r="AF454">
        <v>65.709999999999994</v>
      </c>
      <c r="AG454">
        <v>11.6</v>
      </c>
      <c r="AH454">
        <v>0</v>
      </c>
      <c r="AI454">
        <v>1</v>
      </c>
      <c r="AJ454">
        <v>15.72</v>
      </c>
      <c r="AK454">
        <v>44.85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0.01</v>
      </c>
      <c r="AU454" t="s">
        <v>6</v>
      </c>
      <c r="AV454">
        <v>0</v>
      </c>
      <c r="AW454">
        <v>2</v>
      </c>
      <c r="AX454">
        <v>92864045</v>
      </c>
      <c r="AY454">
        <v>1</v>
      </c>
      <c r="AZ454">
        <v>0</v>
      </c>
      <c r="BA454">
        <v>449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ROUND(Y454*Source!I195*DO454,7)</f>
        <v>0</v>
      </c>
      <c r="CX454">
        <f>ROUND(Y454*Source!I195,7)</f>
        <v>9.1600000000000001E-2</v>
      </c>
      <c r="CY454">
        <f>AB454</f>
        <v>1032.96</v>
      </c>
      <c r="CZ454">
        <f>AF454</f>
        <v>65.709999999999994</v>
      </c>
      <c r="DA454">
        <f>AJ454</f>
        <v>15.72</v>
      </c>
      <c r="DB454">
        <f t="shared" si="278"/>
        <v>0.66</v>
      </c>
      <c r="DC454">
        <f t="shared" si="279"/>
        <v>0.12</v>
      </c>
      <c r="DD454" t="s">
        <v>6</v>
      </c>
      <c r="DE454" t="s">
        <v>6</v>
      </c>
      <c r="DF454">
        <f t="shared" si="289"/>
        <v>0</v>
      </c>
      <c r="DG454">
        <f>ROUND(ROUND(AF454*AJ454,2)*CX454,2)</f>
        <v>94.62</v>
      </c>
      <c r="DH454">
        <f>ROUND(ROUND(AG454*AK454,2)*CX454,2)</f>
        <v>47.66</v>
      </c>
      <c r="DI454">
        <f t="shared" si="290"/>
        <v>0</v>
      </c>
      <c r="DJ454">
        <f>DG454</f>
        <v>94.62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ROW(Source!A195)</f>
        <v>195</v>
      </c>
      <c r="B455">
        <v>92862827</v>
      </c>
      <c r="C455">
        <v>92864032</v>
      </c>
      <c r="D455">
        <v>49674142</v>
      </c>
      <c r="E455">
        <v>1</v>
      </c>
      <c r="F455">
        <v>1</v>
      </c>
      <c r="G455">
        <v>1</v>
      </c>
      <c r="H455">
        <v>2</v>
      </c>
      <c r="I455" t="s">
        <v>865</v>
      </c>
      <c r="J455" t="s">
        <v>866</v>
      </c>
      <c r="K455" t="s">
        <v>867</v>
      </c>
      <c r="L455">
        <v>1367</v>
      </c>
      <c r="N455">
        <v>1011</v>
      </c>
      <c r="O455" t="s">
        <v>688</v>
      </c>
      <c r="P455" t="s">
        <v>688</v>
      </c>
      <c r="Q455">
        <v>1</v>
      </c>
      <c r="W455">
        <v>0</v>
      </c>
      <c r="X455">
        <v>-1745017968</v>
      </c>
      <c r="Y455">
        <f t="shared" si="277"/>
        <v>1.1200000000000001</v>
      </c>
      <c r="AA455">
        <v>0</v>
      </c>
      <c r="AB455">
        <v>107.21</v>
      </c>
      <c r="AC455">
        <v>0</v>
      </c>
      <c r="AD455">
        <v>0</v>
      </c>
      <c r="AE455">
        <v>0</v>
      </c>
      <c r="AF455">
        <v>6.82</v>
      </c>
      <c r="AG455">
        <v>0</v>
      </c>
      <c r="AH455">
        <v>0</v>
      </c>
      <c r="AI455">
        <v>1</v>
      </c>
      <c r="AJ455">
        <v>15.72</v>
      </c>
      <c r="AK455">
        <v>44.85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1.1200000000000001</v>
      </c>
      <c r="AU455" t="s">
        <v>6</v>
      </c>
      <c r="AV455">
        <v>0</v>
      </c>
      <c r="AW455">
        <v>2</v>
      </c>
      <c r="AX455">
        <v>92864046</v>
      </c>
      <c r="AY455">
        <v>1</v>
      </c>
      <c r="AZ455">
        <v>0</v>
      </c>
      <c r="BA455">
        <v>450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ROUND(Y455*Source!I195*DO455,7)</f>
        <v>0</v>
      </c>
      <c r="CX455">
        <f>ROUND(Y455*Source!I195,7)</f>
        <v>10.2592</v>
      </c>
      <c r="CY455">
        <f>AB455</f>
        <v>107.21</v>
      </c>
      <c r="CZ455">
        <f>AF455</f>
        <v>6.82</v>
      </c>
      <c r="DA455">
        <f>AJ455</f>
        <v>15.72</v>
      </c>
      <c r="DB455">
        <f t="shared" si="278"/>
        <v>7.64</v>
      </c>
      <c r="DC455">
        <f t="shared" si="279"/>
        <v>0</v>
      </c>
      <c r="DD455" t="s">
        <v>6</v>
      </c>
      <c r="DE455" t="s">
        <v>6</v>
      </c>
      <c r="DF455">
        <f t="shared" si="289"/>
        <v>0</v>
      </c>
      <c r="DG455">
        <f>ROUND(ROUND(AF455*AJ455,2)*CX455,2)</f>
        <v>1099.8900000000001</v>
      </c>
      <c r="DH455">
        <f>ROUND(ROUND(AG455*AK455,2)*CX455,2)</f>
        <v>0</v>
      </c>
      <c r="DI455">
        <f t="shared" si="290"/>
        <v>0</v>
      </c>
      <c r="DJ455">
        <f>DG455</f>
        <v>1099.8900000000001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ROW(Source!A195)</f>
        <v>195</v>
      </c>
      <c r="B456">
        <v>92862827</v>
      </c>
      <c r="C456">
        <v>92864032</v>
      </c>
      <c r="D456">
        <v>49554249</v>
      </c>
      <c r="E456">
        <v>1</v>
      </c>
      <c r="F456">
        <v>1</v>
      </c>
      <c r="G456">
        <v>1</v>
      </c>
      <c r="H456">
        <v>3</v>
      </c>
      <c r="I456" t="s">
        <v>827</v>
      </c>
      <c r="J456" t="s">
        <v>828</v>
      </c>
      <c r="K456" t="s">
        <v>829</v>
      </c>
      <c r="L456">
        <v>1348</v>
      </c>
      <c r="N456">
        <v>1009</v>
      </c>
      <c r="O456" t="s">
        <v>185</v>
      </c>
      <c r="P456" t="s">
        <v>185</v>
      </c>
      <c r="Q456">
        <v>1000</v>
      </c>
      <c r="W456">
        <v>0</v>
      </c>
      <c r="X456">
        <v>264248573</v>
      </c>
      <c r="Y456">
        <f t="shared" si="277"/>
        <v>8.9999999999999993E-3</v>
      </c>
      <c r="AA456">
        <v>154950.39999999999</v>
      </c>
      <c r="AB456">
        <v>0</v>
      </c>
      <c r="AC456">
        <v>0</v>
      </c>
      <c r="AD456">
        <v>0</v>
      </c>
      <c r="AE456">
        <v>15620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8.9999999999999993E-3</v>
      </c>
      <c r="AU456" t="s">
        <v>6</v>
      </c>
      <c r="AV456">
        <v>0</v>
      </c>
      <c r="AW456">
        <v>2</v>
      </c>
      <c r="AX456">
        <v>92864047</v>
      </c>
      <c r="AY456">
        <v>1</v>
      </c>
      <c r="AZ456">
        <v>0</v>
      </c>
      <c r="BA456">
        <v>451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ROUND(Y456*Source!I195,7)</f>
        <v>8.2439999999999999E-2</v>
      </c>
      <c r="CY456">
        <f>AA456</f>
        <v>154950.39999999999</v>
      </c>
      <c r="CZ456">
        <f>AE456</f>
        <v>15620</v>
      </c>
      <c r="DA456">
        <f>AI456</f>
        <v>9.92</v>
      </c>
      <c r="DB456">
        <f t="shared" si="278"/>
        <v>140.58000000000001</v>
      </c>
      <c r="DC456">
        <f t="shared" si="279"/>
        <v>0</v>
      </c>
      <c r="DD456" t="s">
        <v>6</v>
      </c>
      <c r="DE456" t="s">
        <v>6</v>
      </c>
      <c r="DF456">
        <f>ROUND(ROUND(AE456*AI456,2)*CX456,2)</f>
        <v>12774.11</v>
      </c>
      <c r="DG456">
        <f>ROUND(ROUND(AF456,2)*CX456,2)</f>
        <v>0</v>
      </c>
      <c r="DH456">
        <f>ROUND(ROUND(AG456,2)*CX456,2)</f>
        <v>0</v>
      </c>
      <c r="DI456">
        <f t="shared" si="290"/>
        <v>0</v>
      </c>
      <c r="DJ456">
        <f>DF456</f>
        <v>12774.11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ROW(Source!A195)</f>
        <v>195</v>
      </c>
      <c r="B457">
        <v>92862827</v>
      </c>
      <c r="C457">
        <v>92864032</v>
      </c>
      <c r="D457">
        <v>49555305</v>
      </c>
      <c r="E457">
        <v>1</v>
      </c>
      <c r="F457">
        <v>1</v>
      </c>
      <c r="G457">
        <v>1</v>
      </c>
      <c r="H457">
        <v>3</v>
      </c>
      <c r="I457" t="s">
        <v>868</v>
      </c>
      <c r="J457" t="s">
        <v>869</v>
      </c>
      <c r="K457" t="s">
        <v>870</v>
      </c>
      <c r="L457">
        <v>1348</v>
      </c>
      <c r="N457">
        <v>1009</v>
      </c>
      <c r="O457" t="s">
        <v>185</v>
      </c>
      <c r="P457" t="s">
        <v>185</v>
      </c>
      <c r="Q457">
        <v>1000</v>
      </c>
      <c r="W457">
        <v>0</v>
      </c>
      <c r="X457">
        <v>151166323</v>
      </c>
      <c r="Y457">
        <f t="shared" si="277"/>
        <v>1.5E-3</v>
      </c>
      <c r="AA457">
        <v>75788.800000000003</v>
      </c>
      <c r="AB457">
        <v>0</v>
      </c>
      <c r="AC457">
        <v>0</v>
      </c>
      <c r="AD457">
        <v>0</v>
      </c>
      <c r="AE457">
        <v>7640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1.5E-3</v>
      </c>
      <c r="AU457" t="s">
        <v>6</v>
      </c>
      <c r="AV457">
        <v>0</v>
      </c>
      <c r="AW457">
        <v>2</v>
      </c>
      <c r="AX457">
        <v>92864048</v>
      </c>
      <c r="AY457">
        <v>1</v>
      </c>
      <c r="AZ457">
        <v>0</v>
      </c>
      <c r="BA457">
        <v>452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ROUND(Y457*Source!I195,7)</f>
        <v>1.374E-2</v>
      </c>
      <c r="CY457">
        <f>AA457</f>
        <v>75788.800000000003</v>
      </c>
      <c r="CZ457">
        <f>AE457</f>
        <v>7640</v>
      </c>
      <c r="DA457">
        <f>AI457</f>
        <v>9.92</v>
      </c>
      <c r="DB457">
        <f t="shared" si="278"/>
        <v>11.46</v>
      </c>
      <c r="DC457">
        <f t="shared" si="279"/>
        <v>0</v>
      </c>
      <c r="DD457" t="s">
        <v>6</v>
      </c>
      <c r="DE457" t="s">
        <v>6</v>
      </c>
      <c r="DF457">
        <f>ROUND(ROUND(AE457*AI457,2)*CX457,2)</f>
        <v>1041.3399999999999</v>
      </c>
      <c r="DG457">
        <f>ROUND(ROUND(AF457,2)*CX457,2)</f>
        <v>0</v>
      </c>
      <c r="DH457">
        <f>ROUND(ROUND(AG457,2)*CX457,2)</f>
        <v>0</v>
      </c>
      <c r="DI457">
        <f t="shared" si="290"/>
        <v>0</v>
      </c>
      <c r="DJ457">
        <f>DF457</f>
        <v>1041.3399999999999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ROW(Source!A196)</f>
        <v>196</v>
      </c>
      <c r="B458">
        <v>92862827</v>
      </c>
      <c r="C458">
        <v>92864049</v>
      </c>
      <c r="D458">
        <v>49510731</v>
      </c>
      <c r="E458">
        <v>70</v>
      </c>
      <c r="F458">
        <v>1</v>
      </c>
      <c r="G458">
        <v>1</v>
      </c>
      <c r="H458">
        <v>1</v>
      </c>
      <c r="I458" t="s">
        <v>721</v>
      </c>
      <c r="J458" t="s">
        <v>6</v>
      </c>
      <c r="K458" t="s">
        <v>722</v>
      </c>
      <c r="L458">
        <v>1191</v>
      </c>
      <c r="N458">
        <v>1013</v>
      </c>
      <c r="O458" t="s">
        <v>682</v>
      </c>
      <c r="P458" t="s">
        <v>682</v>
      </c>
      <c r="Q458">
        <v>1</v>
      </c>
      <c r="W458">
        <v>0</v>
      </c>
      <c r="X458">
        <v>1893946532</v>
      </c>
      <c r="Y458">
        <f t="shared" ref="Y458:Y465" si="291">(AT458*ROUND(2,7))</f>
        <v>5.76</v>
      </c>
      <c r="AA458">
        <v>0</v>
      </c>
      <c r="AB458">
        <v>0</v>
      </c>
      <c r="AC458">
        <v>0</v>
      </c>
      <c r="AD458">
        <v>406.79</v>
      </c>
      <c r="AE458">
        <v>0</v>
      </c>
      <c r="AF458">
        <v>0</v>
      </c>
      <c r="AG458">
        <v>0</v>
      </c>
      <c r="AH458">
        <v>9.07</v>
      </c>
      <c r="AI458">
        <v>1</v>
      </c>
      <c r="AJ458">
        <v>1</v>
      </c>
      <c r="AK458">
        <v>1</v>
      </c>
      <c r="AL458">
        <v>44.85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2.88</v>
      </c>
      <c r="AU458" t="s">
        <v>601</v>
      </c>
      <c r="AV458">
        <v>1</v>
      </c>
      <c r="AW458">
        <v>2</v>
      </c>
      <c r="AX458">
        <v>92864058</v>
      </c>
      <c r="AY458">
        <v>1</v>
      </c>
      <c r="AZ458">
        <v>0</v>
      </c>
      <c r="BA458">
        <v>453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ROUND(AT458*Source!I196*AH458*AL458,2)</f>
        <v>2179.09</v>
      </c>
      <c r="CV458">
        <f>ROUND(Y458*Source!I196,7)</f>
        <v>10.7136</v>
      </c>
      <c r="CW458">
        <v>0</v>
      </c>
      <c r="CX458">
        <f>ROUND(Y458*Source!I196,7)</f>
        <v>10.7136</v>
      </c>
      <c r="CY458">
        <f>AD458</f>
        <v>406.79</v>
      </c>
      <c r="CZ458">
        <f>AH458</f>
        <v>9.07</v>
      </c>
      <c r="DA458">
        <f>AL458</f>
        <v>44.85</v>
      </c>
      <c r="DB458">
        <f t="shared" ref="DB458:DB465" si="292">ROUND((ROUND(AT458*CZ458,2)*ROUND(2,7)),2)</f>
        <v>52.24</v>
      </c>
      <c r="DC458">
        <f t="shared" ref="DC458:DC465" si="293">ROUND((ROUND(AT458*AG458,2)*ROUND(2,7)),2)</f>
        <v>0</v>
      </c>
      <c r="DD458" t="s">
        <v>6</v>
      </c>
      <c r="DE458" t="s">
        <v>6</v>
      </c>
      <c r="DF458">
        <f t="shared" ref="DF458:DF463" si="294">ROUND(ROUND(AE458,2)*CX458,2)</f>
        <v>0</v>
      </c>
      <c r="DG458">
        <f>ROUND(ROUND(AF458,2)*CX458,2)</f>
        <v>0</v>
      </c>
      <c r="DH458">
        <f>ROUND(ROUND(AG458,2)*CX458,2)</f>
        <v>0</v>
      </c>
      <c r="DI458">
        <f>ROUND(ROUND(AH458*AL458,2)*CX458,2)</f>
        <v>4358.1899999999996</v>
      </c>
      <c r="DJ458">
        <f>DI458</f>
        <v>4358.1899999999996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ROW(Source!A196)</f>
        <v>196</v>
      </c>
      <c r="B459">
        <v>92862827</v>
      </c>
      <c r="C459">
        <v>92864049</v>
      </c>
      <c r="D459">
        <v>49510905</v>
      </c>
      <c r="E459">
        <v>70</v>
      </c>
      <c r="F459">
        <v>1</v>
      </c>
      <c r="G459">
        <v>1</v>
      </c>
      <c r="H459">
        <v>1</v>
      </c>
      <c r="I459" t="s">
        <v>683</v>
      </c>
      <c r="J459" t="s">
        <v>6</v>
      </c>
      <c r="K459" t="s">
        <v>684</v>
      </c>
      <c r="L459">
        <v>1191</v>
      </c>
      <c r="N459">
        <v>1013</v>
      </c>
      <c r="O459" t="s">
        <v>682</v>
      </c>
      <c r="P459" t="s">
        <v>682</v>
      </c>
      <c r="Q459">
        <v>1</v>
      </c>
      <c r="W459">
        <v>0</v>
      </c>
      <c r="X459">
        <v>-1417349443</v>
      </c>
      <c r="Y459">
        <f t="shared" si="291"/>
        <v>0.06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44.85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0.03</v>
      </c>
      <c r="AU459" t="s">
        <v>601</v>
      </c>
      <c r="AV459">
        <v>2</v>
      </c>
      <c r="AW459">
        <v>2</v>
      </c>
      <c r="AX459">
        <v>92864059</v>
      </c>
      <c r="AY459">
        <v>1</v>
      </c>
      <c r="AZ459">
        <v>0</v>
      </c>
      <c r="BA459">
        <v>454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ROUND(Y459*Source!I196,7)</f>
        <v>0.1116</v>
      </c>
      <c r="CY459">
        <f>AD459</f>
        <v>0</v>
      </c>
      <c r="CZ459">
        <f>AH459</f>
        <v>0</v>
      </c>
      <c r="DA459">
        <f>AL459</f>
        <v>1</v>
      </c>
      <c r="DB459">
        <f t="shared" si="292"/>
        <v>0</v>
      </c>
      <c r="DC459">
        <f t="shared" si="293"/>
        <v>0</v>
      </c>
      <c r="DD459" t="s">
        <v>6</v>
      </c>
      <c r="DE459" t="s">
        <v>6</v>
      </c>
      <c r="DF459">
        <f t="shared" si="294"/>
        <v>0</v>
      </c>
      <c r="DG459">
        <f>ROUND(ROUND(AF459,2)*CX459,2)</f>
        <v>0</v>
      </c>
      <c r="DH459">
        <f>ROUND(ROUND(AG459*AK459,2)*CX459,2)</f>
        <v>0</v>
      </c>
      <c r="DI459">
        <f t="shared" ref="DI459:DI465" si="295">ROUND(ROUND(AH459,2)*CX459,2)</f>
        <v>0</v>
      </c>
      <c r="DJ459">
        <f>DI459</f>
        <v>0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ROW(Source!A196)</f>
        <v>196</v>
      </c>
      <c r="B460">
        <v>92862827</v>
      </c>
      <c r="C460">
        <v>92864049</v>
      </c>
      <c r="D460">
        <v>49672708</v>
      </c>
      <c r="E460">
        <v>1</v>
      </c>
      <c r="F460">
        <v>1</v>
      </c>
      <c r="G460">
        <v>1</v>
      </c>
      <c r="H460">
        <v>2</v>
      </c>
      <c r="I460" t="s">
        <v>859</v>
      </c>
      <c r="J460" t="s">
        <v>860</v>
      </c>
      <c r="K460" t="s">
        <v>861</v>
      </c>
      <c r="L460">
        <v>1367</v>
      </c>
      <c r="N460">
        <v>1011</v>
      </c>
      <c r="O460" t="s">
        <v>688</v>
      </c>
      <c r="P460" t="s">
        <v>688</v>
      </c>
      <c r="Q460">
        <v>1</v>
      </c>
      <c r="W460">
        <v>0</v>
      </c>
      <c r="X460">
        <v>208619310</v>
      </c>
      <c r="Y460">
        <f t="shared" si="291"/>
        <v>0.02</v>
      </c>
      <c r="AA460">
        <v>0</v>
      </c>
      <c r="AB460">
        <v>26.72</v>
      </c>
      <c r="AC460">
        <v>0</v>
      </c>
      <c r="AD460">
        <v>0</v>
      </c>
      <c r="AE460">
        <v>0</v>
      </c>
      <c r="AF460">
        <v>1.7</v>
      </c>
      <c r="AG460">
        <v>0</v>
      </c>
      <c r="AH460">
        <v>0</v>
      </c>
      <c r="AI460">
        <v>1</v>
      </c>
      <c r="AJ460">
        <v>15.72</v>
      </c>
      <c r="AK460">
        <v>44.85</v>
      </c>
      <c r="AL460">
        <v>1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0.01</v>
      </c>
      <c r="AU460" t="s">
        <v>601</v>
      </c>
      <c r="AV460">
        <v>0</v>
      </c>
      <c r="AW460">
        <v>2</v>
      </c>
      <c r="AX460">
        <v>92864060</v>
      </c>
      <c r="AY460">
        <v>1</v>
      </c>
      <c r="AZ460">
        <v>0</v>
      </c>
      <c r="BA460">
        <v>455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ROUND(Y460*Source!I196*DO460,7)</f>
        <v>0</v>
      </c>
      <c r="CX460">
        <f>ROUND(Y460*Source!I196,7)</f>
        <v>3.7199999999999997E-2</v>
      </c>
      <c r="CY460">
        <f>AB460</f>
        <v>26.72</v>
      </c>
      <c r="CZ460">
        <f>AF460</f>
        <v>1.7</v>
      </c>
      <c r="DA460">
        <f>AJ460</f>
        <v>15.72</v>
      </c>
      <c r="DB460">
        <f t="shared" si="292"/>
        <v>0.04</v>
      </c>
      <c r="DC460">
        <f t="shared" si="293"/>
        <v>0</v>
      </c>
      <c r="DD460" t="s">
        <v>6</v>
      </c>
      <c r="DE460" t="s">
        <v>6</v>
      </c>
      <c r="DF460">
        <f t="shared" si="294"/>
        <v>0</v>
      </c>
      <c r="DG460">
        <f>ROUND(ROUND(AF460*AJ460,2)*CX460,2)</f>
        <v>0.99</v>
      </c>
      <c r="DH460">
        <f>ROUND(ROUND(AG460*AK460,2)*CX460,2)</f>
        <v>0</v>
      </c>
      <c r="DI460">
        <f t="shared" si="295"/>
        <v>0</v>
      </c>
      <c r="DJ460">
        <f>DG460</f>
        <v>0.99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ROW(Source!A196)</f>
        <v>196</v>
      </c>
      <c r="B461">
        <v>92862827</v>
      </c>
      <c r="C461">
        <v>92864049</v>
      </c>
      <c r="D461">
        <v>49672727</v>
      </c>
      <c r="E461">
        <v>1</v>
      </c>
      <c r="F461">
        <v>1</v>
      </c>
      <c r="G461">
        <v>1</v>
      </c>
      <c r="H461">
        <v>2</v>
      </c>
      <c r="I461" t="s">
        <v>862</v>
      </c>
      <c r="J461" t="s">
        <v>863</v>
      </c>
      <c r="K461" t="s">
        <v>864</v>
      </c>
      <c r="L461">
        <v>1367</v>
      </c>
      <c r="N461">
        <v>1011</v>
      </c>
      <c r="O461" t="s">
        <v>688</v>
      </c>
      <c r="P461" t="s">
        <v>688</v>
      </c>
      <c r="Q461">
        <v>1</v>
      </c>
      <c r="W461">
        <v>0</v>
      </c>
      <c r="X461">
        <v>-896236776</v>
      </c>
      <c r="Y461">
        <f t="shared" si="291"/>
        <v>0.02</v>
      </c>
      <c r="AA461">
        <v>0</v>
      </c>
      <c r="AB461">
        <v>1414.64</v>
      </c>
      <c r="AC461">
        <v>451.19</v>
      </c>
      <c r="AD461">
        <v>0</v>
      </c>
      <c r="AE461">
        <v>0</v>
      </c>
      <c r="AF461">
        <v>89.99</v>
      </c>
      <c r="AG461">
        <v>10.06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0.01</v>
      </c>
      <c r="AU461" t="s">
        <v>601</v>
      </c>
      <c r="AV461">
        <v>0</v>
      </c>
      <c r="AW461">
        <v>2</v>
      </c>
      <c r="AX461">
        <v>92864061</v>
      </c>
      <c r="AY461">
        <v>1</v>
      </c>
      <c r="AZ461">
        <v>0</v>
      </c>
      <c r="BA461">
        <v>456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ROUND(Y461*Source!I196*DO461,7)</f>
        <v>0</v>
      </c>
      <c r="CX461">
        <f>ROUND(Y461*Source!I196,7)</f>
        <v>3.7199999999999997E-2</v>
      </c>
      <c r="CY461">
        <f>AB461</f>
        <v>1414.64</v>
      </c>
      <c r="CZ461">
        <f>AF461</f>
        <v>89.99</v>
      </c>
      <c r="DA461">
        <f>AJ461</f>
        <v>15.72</v>
      </c>
      <c r="DB461">
        <f t="shared" si="292"/>
        <v>1.8</v>
      </c>
      <c r="DC461">
        <f t="shared" si="293"/>
        <v>0.2</v>
      </c>
      <c r="DD461" t="s">
        <v>6</v>
      </c>
      <c r="DE461" t="s">
        <v>6</v>
      </c>
      <c r="DF461">
        <f t="shared" si="294"/>
        <v>0</v>
      </c>
      <c r="DG461">
        <f>ROUND(ROUND(AF461*AJ461,2)*CX461,2)</f>
        <v>52.62</v>
      </c>
      <c r="DH461">
        <f>ROUND(ROUND(AG461*AK461,2)*CX461,2)</f>
        <v>16.78</v>
      </c>
      <c r="DI461">
        <f t="shared" si="295"/>
        <v>0</v>
      </c>
      <c r="DJ461">
        <f>DG461</f>
        <v>52.62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ROW(Source!A196)</f>
        <v>196</v>
      </c>
      <c r="B462">
        <v>92862827</v>
      </c>
      <c r="C462">
        <v>92864049</v>
      </c>
      <c r="D462">
        <v>49673503</v>
      </c>
      <c r="E462">
        <v>1</v>
      </c>
      <c r="F462">
        <v>1</v>
      </c>
      <c r="G462">
        <v>1</v>
      </c>
      <c r="H462">
        <v>2</v>
      </c>
      <c r="I462" t="s">
        <v>695</v>
      </c>
      <c r="J462" t="s">
        <v>696</v>
      </c>
      <c r="K462" t="s">
        <v>697</v>
      </c>
      <c r="L462">
        <v>1367</v>
      </c>
      <c r="N462">
        <v>1011</v>
      </c>
      <c r="O462" t="s">
        <v>688</v>
      </c>
      <c r="P462" t="s">
        <v>688</v>
      </c>
      <c r="Q462">
        <v>1</v>
      </c>
      <c r="W462">
        <v>0</v>
      </c>
      <c r="X462">
        <v>509054691</v>
      </c>
      <c r="Y462">
        <f t="shared" si="291"/>
        <v>0.04</v>
      </c>
      <c r="AA462">
        <v>0</v>
      </c>
      <c r="AB462">
        <v>1032.96</v>
      </c>
      <c r="AC462">
        <v>520.26</v>
      </c>
      <c r="AD462">
        <v>0</v>
      </c>
      <c r="AE462">
        <v>0</v>
      </c>
      <c r="AF462">
        <v>65.709999999999994</v>
      </c>
      <c r="AG462">
        <v>11.6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0.02</v>
      </c>
      <c r="AU462" t="s">
        <v>601</v>
      </c>
      <c r="AV462">
        <v>0</v>
      </c>
      <c r="AW462">
        <v>2</v>
      </c>
      <c r="AX462">
        <v>92864062</v>
      </c>
      <c r="AY462">
        <v>1</v>
      </c>
      <c r="AZ462">
        <v>0</v>
      </c>
      <c r="BA462">
        <v>457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ROUND(Y462*Source!I196*DO462,7)</f>
        <v>0</v>
      </c>
      <c r="CX462">
        <f>ROUND(Y462*Source!I196,7)</f>
        <v>7.4399999999999994E-2</v>
      </c>
      <c r="CY462">
        <f>AB462</f>
        <v>1032.96</v>
      </c>
      <c r="CZ462">
        <f>AF462</f>
        <v>65.709999999999994</v>
      </c>
      <c r="DA462">
        <f>AJ462</f>
        <v>15.72</v>
      </c>
      <c r="DB462">
        <f t="shared" si="292"/>
        <v>2.62</v>
      </c>
      <c r="DC462">
        <f t="shared" si="293"/>
        <v>0.46</v>
      </c>
      <c r="DD462" t="s">
        <v>6</v>
      </c>
      <c r="DE462" t="s">
        <v>6</v>
      </c>
      <c r="DF462">
        <f t="shared" si="294"/>
        <v>0</v>
      </c>
      <c r="DG462">
        <f>ROUND(ROUND(AF462*AJ462,2)*CX462,2)</f>
        <v>76.849999999999994</v>
      </c>
      <c r="DH462">
        <f>ROUND(ROUND(AG462*AK462,2)*CX462,2)</f>
        <v>38.71</v>
      </c>
      <c r="DI462">
        <f t="shared" si="295"/>
        <v>0</v>
      </c>
      <c r="DJ462">
        <f>DG462</f>
        <v>76.849999999999994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ROW(Source!A196)</f>
        <v>196</v>
      </c>
      <c r="B463">
        <v>92862827</v>
      </c>
      <c r="C463">
        <v>92864049</v>
      </c>
      <c r="D463">
        <v>49674142</v>
      </c>
      <c r="E463">
        <v>1</v>
      </c>
      <c r="F463">
        <v>1</v>
      </c>
      <c r="G463">
        <v>1</v>
      </c>
      <c r="H463">
        <v>2</v>
      </c>
      <c r="I463" t="s">
        <v>865</v>
      </c>
      <c r="J463" t="s">
        <v>866</v>
      </c>
      <c r="K463" t="s">
        <v>867</v>
      </c>
      <c r="L463">
        <v>1367</v>
      </c>
      <c r="N463">
        <v>1011</v>
      </c>
      <c r="O463" t="s">
        <v>688</v>
      </c>
      <c r="P463" t="s">
        <v>688</v>
      </c>
      <c r="Q463">
        <v>1</v>
      </c>
      <c r="W463">
        <v>0</v>
      </c>
      <c r="X463">
        <v>-1745017968</v>
      </c>
      <c r="Y463">
        <f t="shared" si="291"/>
        <v>2.8</v>
      </c>
      <c r="AA463">
        <v>0</v>
      </c>
      <c r="AB463">
        <v>107.21</v>
      </c>
      <c r="AC463">
        <v>0</v>
      </c>
      <c r="AD463">
        <v>0</v>
      </c>
      <c r="AE463">
        <v>0</v>
      </c>
      <c r="AF463">
        <v>6.82</v>
      </c>
      <c r="AG463">
        <v>0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1.4</v>
      </c>
      <c r="AU463" t="s">
        <v>601</v>
      </c>
      <c r="AV463">
        <v>0</v>
      </c>
      <c r="AW463">
        <v>2</v>
      </c>
      <c r="AX463">
        <v>92864063</v>
      </c>
      <c r="AY463">
        <v>1</v>
      </c>
      <c r="AZ463">
        <v>0</v>
      </c>
      <c r="BA463">
        <v>458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ROUND(Y463*Source!I196*DO463,7)</f>
        <v>0</v>
      </c>
      <c r="CX463">
        <f>ROUND(Y463*Source!I196,7)</f>
        <v>5.2080000000000002</v>
      </c>
      <c r="CY463">
        <f>AB463</f>
        <v>107.21</v>
      </c>
      <c r="CZ463">
        <f>AF463</f>
        <v>6.82</v>
      </c>
      <c r="DA463">
        <f>AJ463</f>
        <v>15.72</v>
      </c>
      <c r="DB463">
        <f t="shared" si="292"/>
        <v>19.100000000000001</v>
      </c>
      <c r="DC463">
        <f t="shared" si="293"/>
        <v>0</v>
      </c>
      <c r="DD463" t="s">
        <v>6</v>
      </c>
      <c r="DE463" t="s">
        <v>6</v>
      </c>
      <c r="DF463">
        <f t="shared" si="294"/>
        <v>0</v>
      </c>
      <c r="DG463">
        <f>ROUND(ROUND(AF463*AJ463,2)*CX463,2)</f>
        <v>558.35</v>
      </c>
      <c r="DH463">
        <f>ROUND(ROUND(AG463*AK463,2)*CX463,2)</f>
        <v>0</v>
      </c>
      <c r="DI463">
        <f t="shared" si="295"/>
        <v>0</v>
      </c>
      <c r="DJ463">
        <f>DG463</f>
        <v>558.35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ROW(Source!A196)</f>
        <v>196</v>
      </c>
      <c r="B464">
        <v>92862827</v>
      </c>
      <c r="C464">
        <v>92864049</v>
      </c>
      <c r="D464">
        <v>49554588</v>
      </c>
      <c r="E464">
        <v>1</v>
      </c>
      <c r="F464">
        <v>1</v>
      </c>
      <c r="G464">
        <v>1</v>
      </c>
      <c r="H464">
        <v>3</v>
      </c>
      <c r="I464" t="s">
        <v>871</v>
      </c>
      <c r="J464" t="s">
        <v>872</v>
      </c>
      <c r="K464" t="s">
        <v>873</v>
      </c>
      <c r="L464">
        <v>1348</v>
      </c>
      <c r="N464">
        <v>1009</v>
      </c>
      <c r="O464" t="s">
        <v>185</v>
      </c>
      <c r="P464" t="s">
        <v>185</v>
      </c>
      <c r="Q464">
        <v>1000</v>
      </c>
      <c r="W464">
        <v>0</v>
      </c>
      <c r="X464">
        <v>-1216221857</v>
      </c>
      <c r="Y464">
        <f t="shared" si="291"/>
        <v>1.7999999999999999E-2</v>
      </c>
      <c r="AA464">
        <v>210353.6</v>
      </c>
      <c r="AB464">
        <v>0</v>
      </c>
      <c r="AC464">
        <v>0</v>
      </c>
      <c r="AD464">
        <v>0</v>
      </c>
      <c r="AE464">
        <v>21205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8.9999999999999993E-3</v>
      </c>
      <c r="AU464" t="s">
        <v>601</v>
      </c>
      <c r="AV464">
        <v>0</v>
      </c>
      <c r="AW464">
        <v>2</v>
      </c>
      <c r="AX464">
        <v>92864064</v>
      </c>
      <c r="AY464">
        <v>1</v>
      </c>
      <c r="AZ464">
        <v>0</v>
      </c>
      <c r="BA464">
        <v>459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ROUND(Y464*Source!I196,7)</f>
        <v>3.3480000000000003E-2</v>
      </c>
      <c r="CY464">
        <f>AA464</f>
        <v>210353.6</v>
      </c>
      <c r="CZ464">
        <f>AE464</f>
        <v>21205</v>
      </c>
      <c r="DA464">
        <f>AI464</f>
        <v>9.92</v>
      </c>
      <c r="DB464">
        <f t="shared" si="292"/>
        <v>381.7</v>
      </c>
      <c r="DC464">
        <f t="shared" si="293"/>
        <v>0</v>
      </c>
      <c r="DD464" t="s">
        <v>6</v>
      </c>
      <c r="DE464" t="s">
        <v>6</v>
      </c>
      <c r="DF464">
        <f>ROUND(ROUND(AE464*AI464,2)*CX464,2)</f>
        <v>7042.64</v>
      </c>
      <c r="DG464">
        <f>ROUND(ROUND(AF464,2)*CX464,2)</f>
        <v>0</v>
      </c>
      <c r="DH464">
        <f>ROUND(ROUND(AG464,2)*CX464,2)</f>
        <v>0</v>
      </c>
      <c r="DI464">
        <f t="shared" si="295"/>
        <v>0</v>
      </c>
      <c r="DJ464">
        <f>DF464</f>
        <v>7042.64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ROW(Source!A196)</f>
        <v>196</v>
      </c>
      <c r="B465">
        <v>92862827</v>
      </c>
      <c r="C465">
        <v>92864049</v>
      </c>
      <c r="D465">
        <v>49555305</v>
      </c>
      <c r="E465">
        <v>1</v>
      </c>
      <c r="F465">
        <v>1</v>
      </c>
      <c r="G465">
        <v>1</v>
      </c>
      <c r="H465">
        <v>3</v>
      </c>
      <c r="I465" t="s">
        <v>868</v>
      </c>
      <c r="J465" t="s">
        <v>869</v>
      </c>
      <c r="K465" t="s">
        <v>870</v>
      </c>
      <c r="L465">
        <v>1348</v>
      </c>
      <c r="N465">
        <v>1009</v>
      </c>
      <c r="O465" t="s">
        <v>185</v>
      </c>
      <c r="P465" t="s">
        <v>185</v>
      </c>
      <c r="Q465">
        <v>1000</v>
      </c>
      <c r="W465">
        <v>0</v>
      </c>
      <c r="X465">
        <v>151166323</v>
      </c>
      <c r="Y465">
        <f t="shared" si="291"/>
        <v>2.5999999999999999E-3</v>
      </c>
      <c r="AA465">
        <v>75788.800000000003</v>
      </c>
      <c r="AB465">
        <v>0</v>
      </c>
      <c r="AC465">
        <v>0</v>
      </c>
      <c r="AD465">
        <v>0</v>
      </c>
      <c r="AE465">
        <v>7640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1.2999999999999999E-3</v>
      </c>
      <c r="AU465" t="s">
        <v>601</v>
      </c>
      <c r="AV465">
        <v>0</v>
      </c>
      <c r="AW465">
        <v>2</v>
      </c>
      <c r="AX465">
        <v>92864065</v>
      </c>
      <c r="AY465">
        <v>1</v>
      </c>
      <c r="AZ465">
        <v>0</v>
      </c>
      <c r="BA465">
        <v>460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ROUND(Y465*Source!I196,7)</f>
        <v>4.836E-3</v>
      </c>
      <c r="CY465">
        <f>AA465</f>
        <v>75788.800000000003</v>
      </c>
      <c r="CZ465">
        <f>AE465</f>
        <v>7640</v>
      </c>
      <c r="DA465">
        <f>AI465</f>
        <v>9.92</v>
      </c>
      <c r="DB465">
        <f t="shared" si="292"/>
        <v>19.86</v>
      </c>
      <c r="DC465">
        <f t="shared" si="293"/>
        <v>0</v>
      </c>
      <c r="DD465" t="s">
        <v>6</v>
      </c>
      <c r="DE465" t="s">
        <v>6</v>
      </c>
      <c r="DF465">
        <f>ROUND(ROUND(AE465*AI465,2)*CX465,2)</f>
        <v>366.51</v>
      </c>
      <c r="DG465">
        <f>ROUND(ROUND(AF465,2)*CX465,2)</f>
        <v>0</v>
      </c>
      <c r="DH465">
        <f>ROUND(ROUND(AG465,2)*CX465,2)</f>
        <v>0</v>
      </c>
      <c r="DI465">
        <f t="shared" si="295"/>
        <v>0</v>
      </c>
      <c r="DJ465">
        <f>DF465</f>
        <v>366.51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ROW(Source!A197)</f>
        <v>197</v>
      </c>
      <c r="B466">
        <v>92862827</v>
      </c>
      <c r="C466">
        <v>92864066</v>
      </c>
      <c r="D466">
        <v>49510721</v>
      </c>
      <c r="E466">
        <v>70</v>
      </c>
      <c r="F466">
        <v>1</v>
      </c>
      <c r="G466">
        <v>1</v>
      </c>
      <c r="H466">
        <v>1</v>
      </c>
      <c r="I466" t="s">
        <v>874</v>
      </c>
      <c r="J466" t="s">
        <v>6</v>
      </c>
      <c r="K466" t="s">
        <v>875</v>
      </c>
      <c r="L466">
        <v>1191</v>
      </c>
      <c r="N466">
        <v>1013</v>
      </c>
      <c r="O466" t="s">
        <v>682</v>
      </c>
      <c r="P466" t="s">
        <v>682</v>
      </c>
      <c r="Q466">
        <v>1</v>
      </c>
      <c r="W466">
        <v>0</v>
      </c>
      <c r="X466">
        <v>-1759674247</v>
      </c>
      <c r="Y466">
        <f t="shared" ref="Y466:Y479" si="296">AT466</f>
        <v>64.599999999999994</v>
      </c>
      <c r="AA466">
        <v>0</v>
      </c>
      <c r="AB466">
        <v>0</v>
      </c>
      <c r="AC466">
        <v>0</v>
      </c>
      <c r="AD466">
        <v>397.37</v>
      </c>
      <c r="AE466">
        <v>0</v>
      </c>
      <c r="AF466">
        <v>0</v>
      </c>
      <c r="AG466">
        <v>0</v>
      </c>
      <c r="AH466">
        <v>8.86</v>
      </c>
      <c r="AI466">
        <v>1</v>
      </c>
      <c r="AJ466">
        <v>1</v>
      </c>
      <c r="AK466">
        <v>1</v>
      </c>
      <c r="AL466">
        <v>44.85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64.599999999999994</v>
      </c>
      <c r="AU466" t="s">
        <v>6</v>
      </c>
      <c r="AV466">
        <v>1</v>
      </c>
      <c r="AW466">
        <v>2</v>
      </c>
      <c r="AX466">
        <v>92864074</v>
      </c>
      <c r="AY466">
        <v>1</v>
      </c>
      <c r="AZ466">
        <v>0</v>
      </c>
      <c r="BA466">
        <v>461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U466">
        <f>ROUND(AT466*Source!I197*AH466*AL466,2)</f>
        <v>151453.98000000001</v>
      </c>
      <c r="CV466">
        <f>ROUND(Y466*Source!I197,7)</f>
        <v>381.14</v>
      </c>
      <c r="CW466">
        <v>0</v>
      </c>
      <c r="CX466">
        <f>ROUND(Y466*Source!I197,7)</f>
        <v>381.14</v>
      </c>
      <c r="CY466">
        <f>AD466</f>
        <v>397.37</v>
      </c>
      <c r="CZ466">
        <f>AH466</f>
        <v>8.86</v>
      </c>
      <c r="DA466">
        <f>AL466</f>
        <v>44.85</v>
      </c>
      <c r="DB466">
        <f t="shared" ref="DB466:DB479" si="297">ROUND(ROUND(AT466*CZ466,2),2)</f>
        <v>572.36</v>
      </c>
      <c r="DC466">
        <f t="shared" ref="DC466:DC479" si="298">ROUND(ROUND(AT466*AG466,2),2)</f>
        <v>0</v>
      </c>
      <c r="DD466" t="s">
        <v>6</v>
      </c>
      <c r="DE466" t="s">
        <v>6</v>
      </c>
      <c r="DF466">
        <f>ROUND(ROUND(AE466,2)*CX466,2)</f>
        <v>0</v>
      </c>
      <c r="DG466">
        <f>ROUND(ROUND(AF466,2)*CX466,2)</f>
        <v>0</v>
      </c>
      <c r="DH466">
        <f>ROUND(ROUND(AG466,2)*CX466,2)</f>
        <v>0</v>
      </c>
      <c r="DI466">
        <f>ROUND(ROUND(AH466*AL466,2)*CX466,2)</f>
        <v>151453.6</v>
      </c>
      <c r="DJ466">
        <f>DI466</f>
        <v>151453.6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ROW(Source!A197)</f>
        <v>197</v>
      </c>
      <c r="B467">
        <v>92862827</v>
      </c>
      <c r="C467">
        <v>92864066</v>
      </c>
      <c r="D467">
        <v>49510905</v>
      </c>
      <c r="E467">
        <v>70</v>
      </c>
      <c r="F467">
        <v>1</v>
      </c>
      <c r="G467">
        <v>1</v>
      </c>
      <c r="H467">
        <v>1</v>
      </c>
      <c r="I467" t="s">
        <v>683</v>
      </c>
      <c r="J467" t="s">
        <v>6</v>
      </c>
      <c r="K467" t="s">
        <v>684</v>
      </c>
      <c r="L467">
        <v>1191</v>
      </c>
      <c r="N467">
        <v>1013</v>
      </c>
      <c r="O467" t="s">
        <v>682</v>
      </c>
      <c r="P467" t="s">
        <v>682</v>
      </c>
      <c r="Q467">
        <v>1</v>
      </c>
      <c r="W467">
        <v>0</v>
      </c>
      <c r="X467">
        <v>-1417349443</v>
      </c>
      <c r="Y467">
        <f t="shared" si="296"/>
        <v>0.04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44.85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0.04</v>
      </c>
      <c r="AU467" t="s">
        <v>6</v>
      </c>
      <c r="AV467">
        <v>2</v>
      </c>
      <c r="AW467">
        <v>2</v>
      </c>
      <c r="AX467">
        <v>92864075</v>
      </c>
      <c r="AY467">
        <v>1</v>
      </c>
      <c r="AZ467">
        <v>0</v>
      </c>
      <c r="BA467">
        <v>462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ROUND(Y467*Source!I197,7)</f>
        <v>0.23599999999999999</v>
      </c>
      <c r="CY467">
        <f>AD467</f>
        <v>0</v>
      </c>
      <c r="CZ467">
        <f>AH467</f>
        <v>0</v>
      </c>
      <c r="DA467">
        <f>AL467</f>
        <v>1</v>
      </c>
      <c r="DB467">
        <f t="shared" si="297"/>
        <v>0</v>
      </c>
      <c r="DC467">
        <f t="shared" si="298"/>
        <v>0</v>
      </c>
      <c r="DD467" t="s">
        <v>6</v>
      </c>
      <c r="DE467" t="s">
        <v>6</v>
      </c>
      <c r="DF467">
        <f>ROUND(ROUND(AE467,2)*CX467,2)</f>
        <v>0</v>
      </c>
      <c r="DG467">
        <f>ROUND(ROUND(AF467,2)*CX467,2)</f>
        <v>0</v>
      </c>
      <c r="DH467">
        <f>ROUND(ROUND(AG467*AK467,2)*CX467,2)</f>
        <v>0</v>
      </c>
      <c r="DI467">
        <f t="shared" ref="DI467:DI472" si="299">ROUND(ROUND(AH467,2)*CX467,2)</f>
        <v>0</v>
      </c>
      <c r="DJ467">
        <f>DI467</f>
        <v>0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ROW(Source!A197)</f>
        <v>197</v>
      </c>
      <c r="B468">
        <v>92862827</v>
      </c>
      <c r="C468">
        <v>92864066</v>
      </c>
      <c r="D468">
        <v>49672767</v>
      </c>
      <c r="E468">
        <v>1</v>
      </c>
      <c r="F468">
        <v>1</v>
      </c>
      <c r="G468">
        <v>1</v>
      </c>
      <c r="H468">
        <v>2</v>
      </c>
      <c r="I468" t="s">
        <v>689</v>
      </c>
      <c r="J468" t="s">
        <v>690</v>
      </c>
      <c r="K468" t="s">
        <v>691</v>
      </c>
      <c r="L468">
        <v>1367</v>
      </c>
      <c r="N468">
        <v>1011</v>
      </c>
      <c r="O468" t="s">
        <v>688</v>
      </c>
      <c r="P468" t="s">
        <v>688</v>
      </c>
      <c r="Q468">
        <v>1</v>
      </c>
      <c r="W468">
        <v>0</v>
      </c>
      <c r="X468">
        <v>1232162608</v>
      </c>
      <c r="Y468">
        <f t="shared" si="296"/>
        <v>0.01</v>
      </c>
      <c r="AA468">
        <v>0</v>
      </c>
      <c r="AB468">
        <v>491.41</v>
      </c>
      <c r="AC468">
        <v>605.48</v>
      </c>
      <c r="AD468">
        <v>0</v>
      </c>
      <c r="AE468">
        <v>0</v>
      </c>
      <c r="AF468">
        <v>31.26</v>
      </c>
      <c r="AG468">
        <v>13.5</v>
      </c>
      <c r="AH468">
        <v>0</v>
      </c>
      <c r="AI468">
        <v>1</v>
      </c>
      <c r="AJ468">
        <v>15.72</v>
      </c>
      <c r="AK468">
        <v>44.85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0.01</v>
      </c>
      <c r="AU468" t="s">
        <v>6</v>
      </c>
      <c r="AV468">
        <v>0</v>
      </c>
      <c r="AW468">
        <v>2</v>
      </c>
      <c r="AX468">
        <v>92864076</v>
      </c>
      <c r="AY468">
        <v>1</v>
      </c>
      <c r="AZ468">
        <v>0</v>
      </c>
      <c r="BA468">
        <v>463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ROUND(Y468*Source!I197*DO468,7)</f>
        <v>0</v>
      </c>
      <c r="CX468">
        <f>ROUND(Y468*Source!I197,7)</f>
        <v>5.8999999999999997E-2</v>
      </c>
      <c r="CY468">
        <f>AB468</f>
        <v>491.41</v>
      </c>
      <c r="CZ468">
        <f>AF468</f>
        <v>31.26</v>
      </c>
      <c r="DA468">
        <f>AJ468</f>
        <v>15.72</v>
      </c>
      <c r="DB468">
        <f t="shared" si="297"/>
        <v>0.31</v>
      </c>
      <c r="DC468">
        <f t="shared" si="298"/>
        <v>0.14000000000000001</v>
      </c>
      <c r="DD468" t="s">
        <v>6</v>
      </c>
      <c r="DE468" t="s">
        <v>6</v>
      </c>
      <c r="DF468">
        <f>ROUND(ROUND(AE468,2)*CX468,2)</f>
        <v>0</v>
      </c>
      <c r="DG468">
        <f>ROUND(ROUND(AF468*AJ468,2)*CX468,2)</f>
        <v>28.99</v>
      </c>
      <c r="DH468">
        <f>ROUND(ROUND(AG468*AK468,2)*CX468,2)</f>
        <v>35.72</v>
      </c>
      <c r="DI468">
        <f t="shared" si="299"/>
        <v>0</v>
      </c>
      <c r="DJ468">
        <f>DG468</f>
        <v>28.99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ROW(Source!A197)</f>
        <v>197</v>
      </c>
      <c r="B469">
        <v>92862827</v>
      </c>
      <c r="C469">
        <v>92864066</v>
      </c>
      <c r="D469">
        <v>49673503</v>
      </c>
      <c r="E469">
        <v>1</v>
      </c>
      <c r="F469">
        <v>1</v>
      </c>
      <c r="G469">
        <v>1</v>
      </c>
      <c r="H469">
        <v>2</v>
      </c>
      <c r="I469" t="s">
        <v>695</v>
      </c>
      <c r="J469" t="s">
        <v>696</v>
      </c>
      <c r="K469" t="s">
        <v>697</v>
      </c>
      <c r="L469">
        <v>1367</v>
      </c>
      <c r="N469">
        <v>1011</v>
      </c>
      <c r="O469" t="s">
        <v>688</v>
      </c>
      <c r="P469" t="s">
        <v>688</v>
      </c>
      <c r="Q469">
        <v>1</v>
      </c>
      <c r="W469">
        <v>0</v>
      </c>
      <c r="X469">
        <v>509054691</v>
      </c>
      <c r="Y469">
        <f t="shared" si="296"/>
        <v>0.03</v>
      </c>
      <c r="AA469">
        <v>0</v>
      </c>
      <c r="AB469">
        <v>1032.96</v>
      </c>
      <c r="AC469">
        <v>520.26</v>
      </c>
      <c r="AD469">
        <v>0</v>
      </c>
      <c r="AE469">
        <v>0</v>
      </c>
      <c r="AF469">
        <v>65.709999999999994</v>
      </c>
      <c r="AG469">
        <v>11.6</v>
      </c>
      <c r="AH469">
        <v>0</v>
      </c>
      <c r="AI469">
        <v>1</v>
      </c>
      <c r="AJ469">
        <v>15.72</v>
      </c>
      <c r="AK469">
        <v>44.85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0.03</v>
      </c>
      <c r="AU469" t="s">
        <v>6</v>
      </c>
      <c r="AV469">
        <v>0</v>
      </c>
      <c r="AW469">
        <v>2</v>
      </c>
      <c r="AX469">
        <v>92864077</v>
      </c>
      <c r="AY469">
        <v>1</v>
      </c>
      <c r="AZ469">
        <v>0</v>
      </c>
      <c r="BA469">
        <v>464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ROUND(Y469*Source!I197*DO469,7)</f>
        <v>0</v>
      </c>
      <c r="CX469">
        <f>ROUND(Y469*Source!I197,7)</f>
        <v>0.17699999999999999</v>
      </c>
      <c r="CY469">
        <f>AB469</f>
        <v>1032.96</v>
      </c>
      <c r="CZ469">
        <f>AF469</f>
        <v>65.709999999999994</v>
      </c>
      <c r="DA469">
        <f>AJ469</f>
        <v>15.72</v>
      </c>
      <c r="DB469">
        <f t="shared" si="297"/>
        <v>1.97</v>
      </c>
      <c r="DC469">
        <f t="shared" si="298"/>
        <v>0.35</v>
      </c>
      <c r="DD469" t="s">
        <v>6</v>
      </c>
      <c r="DE469" t="s">
        <v>6</v>
      </c>
      <c r="DF469">
        <f>ROUND(ROUND(AE469,2)*CX469,2)</f>
        <v>0</v>
      </c>
      <c r="DG469">
        <f>ROUND(ROUND(AF469*AJ469,2)*CX469,2)</f>
        <v>182.83</v>
      </c>
      <c r="DH469">
        <f>ROUND(ROUND(AG469*AK469,2)*CX469,2)</f>
        <v>92.09</v>
      </c>
      <c r="DI469">
        <f t="shared" si="299"/>
        <v>0</v>
      </c>
      <c r="DJ469">
        <f>DG469</f>
        <v>182.83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ROW(Source!A197)</f>
        <v>197</v>
      </c>
      <c r="B470">
        <v>92862827</v>
      </c>
      <c r="C470">
        <v>92864066</v>
      </c>
      <c r="D470">
        <v>49526680</v>
      </c>
      <c r="E470">
        <v>1</v>
      </c>
      <c r="F470">
        <v>1</v>
      </c>
      <c r="G470">
        <v>1</v>
      </c>
      <c r="H470">
        <v>3</v>
      </c>
      <c r="I470" t="s">
        <v>876</v>
      </c>
      <c r="J470" t="s">
        <v>877</v>
      </c>
      <c r="K470" t="s">
        <v>878</v>
      </c>
      <c r="L470">
        <v>1346</v>
      </c>
      <c r="N470">
        <v>1009</v>
      </c>
      <c r="O470" t="s">
        <v>406</v>
      </c>
      <c r="P470" t="s">
        <v>406</v>
      </c>
      <c r="Q470">
        <v>1</v>
      </c>
      <c r="W470">
        <v>0</v>
      </c>
      <c r="X470">
        <v>1052716416</v>
      </c>
      <c r="Y470">
        <f t="shared" si="296"/>
        <v>0.3</v>
      </c>
      <c r="AA470">
        <v>18.05</v>
      </c>
      <c r="AB470">
        <v>0</v>
      </c>
      <c r="AC470">
        <v>0</v>
      </c>
      <c r="AD470">
        <v>0</v>
      </c>
      <c r="AE470">
        <v>1.82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0.3</v>
      </c>
      <c r="AU470" t="s">
        <v>6</v>
      </c>
      <c r="AV470">
        <v>0</v>
      </c>
      <c r="AW470">
        <v>2</v>
      </c>
      <c r="AX470">
        <v>92864078</v>
      </c>
      <c r="AY470">
        <v>1</v>
      </c>
      <c r="AZ470">
        <v>0</v>
      </c>
      <c r="BA470">
        <v>465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ROUND(Y470*Source!I197,7)</f>
        <v>1.77</v>
      </c>
      <c r="CY470">
        <f>AA470</f>
        <v>18.05</v>
      </c>
      <c r="CZ470">
        <f>AE470</f>
        <v>1.82</v>
      </c>
      <c r="DA470">
        <f>AI470</f>
        <v>9.92</v>
      </c>
      <c r="DB470">
        <f t="shared" si="297"/>
        <v>0.55000000000000004</v>
      </c>
      <c r="DC470">
        <f t="shared" si="298"/>
        <v>0</v>
      </c>
      <c r="DD470" t="s">
        <v>6</v>
      </c>
      <c r="DE470" t="s">
        <v>6</v>
      </c>
      <c r="DF470">
        <f>ROUND(ROUND(AE470*AI470,2)*CX470,2)</f>
        <v>31.95</v>
      </c>
      <c r="DG470">
        <f>ROUND(ROUND(AF470,2)*CX470,2)</f>
        <v>0</v>
      </c>
      <c r="DH470">
        <f>ROUND(ROUND(AG470,2)*CX470,2)</f>
        <v>0</v>
      </c>
      <c r="DI470">
        <f t="shared" si="299"/>
        <v>0</v>
      </c>
      <c r="DJ470">
        <f>DF470</f>
        <v>31.95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ROW(Source!A197)</f>
        <v>197</v>
      </c>
      <c r="B471">
        <v>92862827</v>
      </c>
      <c r="C471">
        <v>92864066</v>
      </c>
      <c r="D471">
        <v>49554563</v>
      </c>
      <c r="E471">
        <v>1</v>
      </c>
      <c r="F471">
        <v>1</v>
      </c>
      <c r="G471">
        <v>1</v>
      </c>
      <c r="H471">
        <v>3</v>
      </c>
      <c r="I471" t="s">
        <v>611</v>
      </c>
      <c r="J471" t="s">
        <v>613</v>
      </c>
      <c r="K471" t="s">
        <v>612</v>
      </c>
      <c r="L471">
        <v>1348</v>
      </c>
      <c r="N471">
        <v>1009</v>
      </c>
      <c r="O471" t="s">
        <v>185</v>
      </c>
      <c r="P471" t="s">
        <v>185</v>
      </c>
      <c r="Q471">
        <v>1000</v>
      </c>
      <c r="W471">
        <v>0</v>
      </c>
      <c r="X471">
        <v>1204779258</v>
      </c>
      <c r="Y471">
        <f t="shared" si="296"/>
        <v>2.46E-2</v>
      </c>
      <c r="AA471">
        <v>155813.44</v>
      </c>
      <c r="AB471">
        <v>0</v>
      </c>
      <c r="AC471">
        <v>0</v>
      </c>
      <c r="AD471">
        <v>0</v>
      </c>
      <c r="AE471">
        <v>15707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 t="s">
        <v>6</v>
      </c>
      <c r="AT471">
        <v>2.46E-2</v>
      </c>
      <c r="AU471" t="s">
        <v>6</v>
      </c>
      <c r="AV471">
        <v>0</v>
      </c>
      <c r="AW471">
        <v>1</v>
      </c>
      <c r="AX471">
        <v>-1</v>
      </c>
      <c r="AY471">
        <v>0</v>
      </c>
      <c r="AZ471">
        <v>0</v>
      </c>
      <c r="BA471" t="s">
        <v>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ROUND(Y471*Source!I197,7)</f>
        <v>0.14513999999999999</v>
      </c>
      <c r="CY471">
        <f>AA471</f>
        <v>155813.44</v>
      </c>
      <c r="CZ471">
        <f>AE471</f>
        <v>15707</v>
      </c>
      <c r="DA471">
        <f>AI471</f>
        <v>9.92</v>
      </c>
      <c r="DB471">
        <f t="shared" si="297"/>
        <v>386.39</v>
      </c>
      <c r="DC471">
        <f t="shared" si="298"/>
        <v>0</v>
      </c>
      <c r="DD471" t="s">
        <v>6</v>
      </c>
      <c r="DE471" t="s">
        <v>6</v>
      </c>
      <c r="DF471">
        <f>ROUND(ROUND(AE471*AI471,2)*CX471,2)</f>
        <v>22614.76</v>
      </c>
      <c r="DG471">
        <f>ROUND(ROUND(AF471,2)*CX471,2)</f>
        <v>0</v>
      </c>
      <c r="DH471">
        <f>ROUND(ROUND(AG471,2)*CX471,2)</f>
        <v>0</v>
      </c>
      <c r="DI471">
        <f t="shared" si="299"/>
        <v>0</v>
      </c>
      <c r="DJ471">
        <f>DF471</f>
        <v>22614.76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ROW(Source!A197)</f>
        <v>197</v>
      </c>
      <c r="B472">
        <v>92862827</v>
      </c>
      <c r="C472">
        <v>92864066</v>
      </c>
      <c r="D472">
        <v>49555191</v>
      </c>
      <c r="E472">
        <v>1</v>
      </c>
      <c r="F472">
        <v>1</v>
      </c>
      <c r="G472">
        <v>1</v>
      </c>
      <c r="H472">
        <v>3</v>
      </c>
      <c r="I472" t="s">
        <v>879</v>
      </c>
      <c r="J472" t="s">
        <v>880</v>
      </c>
      <c r="K472" t="s">
        <v>881</v>
      </c>
      <c r="L472">
        <v>1346</v>
      </c>
      <c r="N472">
        <v>1009</v>
      </c>
      <c r="O472" t="s">
        <v>406</v>
      </c>
      <c r="P472" t="s">
        <v>406</v>
      </c>
      <c r="Q472">
        <v>1</v>
      </c>
      <c r="W472">
        <v>0</v>
      </c>
      <c r="X472">
        <v>1361383244</v>
      </c>
      <c r="Y472">
        <f t="shared" si="296"/>
        <v>2.7</v>
      </c>
      <c r="AA472">
        <v>323.39</v>
      </c>
      <c r="AB472">
        <v>0</v>
      </c>
      <c r="AC472">
        <v>0</v>
      </c>
      <c r="AD472">
        <v>0</v>
      </c>
      <c r="AE472">
        <v>32.6</v>
      </c>
      <c r="AF472">
        <v>0</v>
      </c>
      <c r="AG472">
        <v>0</v>
      </c>
      <c r="AH472">
        <v>0</v>
      </c>
      <c r="AI472">
        <v>9.92</v>
      </c>
      <c r="AJ472">
        <v>1</v>
      </c>
      <c r="AK472">
        <v>1</v>
      </c>
      <c r="AL472">
        <v>1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2.7</v>
      </c>
      <c r="AU472" t="s">
        <v>6</v>
      </c>
      <c r="AV472">
        <v>0</v>
      </c>
      <c r="AW472">
        <v>2</v>
      </c>
      <c r="AX472">
        <v>92864080</v>
      </c>
      <c r="AY472">
        <v>1</v>
      </c>
      <c r="AZ472">
        <v>0</v>
      </c>
      <c r="BA472">
        <v>467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ROUND(Y472*Source!I197,7)</f>
        <v>15.93</v>
      </c>
      <c r="CY472">
        <f>AA472</f>
        <v>323.39</v>
      </c>
      <c r="CZ472">
        <f>AE472</f>
        <v>32.6</v>
      </c>
      <c r="DA472">
        <f>AI472</f>
        <v>9.92</v>
      </c>
      <c r="DB472">
        <f t="shared" si="297"/>
        <v>88.02</v>
      </c>
      <c r="DC472">
        <f t="shared" si="298"/>
        <v>0</v>
      </c>
      <c r="DD472" t="s">
        <v>6</v>
      </c>
      <c r="DE472" t="s">
        <v>6</v>
      </c>
      <c r="DF472">
        <f>ROUND(ROUND(AE472*AI472,2)*CX472,2)</f>
        <v>5151.6000000000004</v>
      </c>
      <c r="DG472">
        <f>ROUND(ROUND(AF472,2)*CX472,2)</f>
        <v>0</v>
      </c>
      <c r="DH472">
        <f>ROUND(ROUND(AG472,2)*CX472,2)</f>
        <v>0</v>
      </c>
      <c r="DI472">
        <f t="shared" si="299"/>
        <v>0</v>
      </c>
      <c r="DJ472">
        <f>DF472</f>
        <v>5151.6000000000004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ROW(Source!A199)</f>
        <v>199</v>
      </c>
      <c r="B473">
        <v>92862827</v>
      </c>
      <c r="C473">
        <v>92864082</v>
      </c>
      <c r="D473">
        <v>49510721</v>
      </c>
      <c r="E473">
        <v>70</v>
      </c>
      <c r="F473">
        <v>1</v>
      </c>
      <c r="G473">
        <v>1</v>
      </c>
      <c r="H473">
        <v>1</v>
      </c>
      <c r="I473" t="s">
        <v>874</v>
      </c>
      <c r="J473" t="s">
        <v>6</v>
      </c>
      <c r="K473" t="s">
        <v>875</v>
      </c>
      <c r="L473">
        <v>1191</v>
      </c>
      <c r="N473">
        <v>1013</v>
      </c>
      <c r="O473" t="s">
        <v>682</v>
      </c>
      <c r="P473" t="s">
        <v>682</v>
      </c>
      <c r="Q473">
        <v>1</v>
      </c>
      <c r="W473">
        <v>0</v>
      </c>
      <c r="X473">
        <v>-1759674247</v>
      </c>
      <c r="Y473">
        <f t="shared" si="296"/>
        <v>36.9</v>
      </c>
      <c r="AA473">
        <v>0</v>
      </c>
      <c r="AB473">
        <v>0</v>
      </c>
      <c r="AC473">
        <v>0</v>
      </c>
      <c r="AD473">
        <v>397.37</v>
      </c>
      <c r="AE473">
        <v>0</v>
      </c>
      <c r="AF473">
        <v>0</v>
      </c>
      <c r="AG473">
        <v>0</v>
      </c>
      <c r="AH473">
        <v>8.86</v>
      </c>
      <c r="AI473">
        <v>1</v>
      </c>
      <c r="AJ473">
        <v>1</v>
      </c>
      <c r="AK473">
        <v>1</v>
      </c>
      <c r="AL473">
        <v>44.85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36.9</v>
      </c>
      <c r="AU473" t="s">
        <v>6</v>
      </c>
      <c r="AV473">
        <v>1</v>
      </c>
      <c r="AW473">
        <v>2</v>
      </c>
      <c r="AX473">
        <v>92864090</v>
      </c>
      <c r="AY473">
        <v>1</v>
      </c>
      <c r="AZ473">
        <v>0</v>
      </c>
      <c r="BA473">
        <v>468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ROUND(AT473*Source!I199*AH473*AL473,2)</f>
        <v>20528.189999999999</v>
      </c>
      <c r="CV473">
        <f>ROUND(Y473*Source!I199,7)</f>
        <v>51.66</v>
      </c>
      <c r="CW473">
        <v>0</v>
      </c>
      <c r="CX473">
        <f>ROUND(Y473*Source!I199,7)</f>
        <v>51.66</v>
      </c>
      <c r="CY473">
        <f>AD473</f>
        <v>397.37</v>
      </c>
      <c r="CZ473">
        <f>AH473</f>
        <v>8.86</v>
      </c>
      <c r="DA473">
        <f>AL473</f>
        <v>44.85</v>
      </c>
      <c r="DB473">
        <f t="shared" si="297"/>
        <v>326.93</v>
      </c>
      <c r="DC473">
        <f t="shared" si="298"/>
        <v>0</v>
      </c>
      <c r="DD473" t="s">
        <v>6</v>
      </c>
      <c r="DE473" t="s">
        <v>6</v>
      </c>
      <c r="DF473">
        <f>ROUND(ROUND(AE473,2)*CX473,2)</f>
        <v>0</v>
      </c>
      <c r="DG473">
        <f>ROUND(ROUND(AF473,2)*CX473,2)</f>
        <v>0</v>
      </c>
      <c r="DH473">
        <f>ROUND(ROUND(AG473,2)*CX473,2)</f>
        <v>0</v>
      </c>
      <c r="DI473">
        <f>ROUND(ROUND(AH473*AL473,2)*CX473,2)</f>
        <v>20528.13</v>
      </c>
      <c r="DJ473">
        <f>DI473</f>
        <v>20528.13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ROW(Source!A199)</f>
        <v>199</v>
      </c>
      <c r="B474">
        <v>92862827</v>
      </c>
      <c r="C474">
        <v>92864082</v>
      </c>
      <c r="D474">
        <v>49510905</v>
      </c>
      <c r="E474">
        <v>70</v>
      </c>
      <c r="F474">
        <v>1</v>
      </c>
      <c r="G474">
        <v>1</v>
      </c>
      <c r="H474">
        <v>1</v>
      </c>
      <c r="I474" t="s">
        <v>683</v>
      </c>
      <c r="J474" t="s">
        <v>6</v>
      </c>
      <c r="K474" t="s">
        <v>684</v>
      </c>
      <c r="L474">
        <v>1191</v>
      </c>
      <c r="N474">
        <v>1013</v>
      </c>
      <c r="O474" t="s">
        <v>682</v>
      </c>
      <c r="P474" t="s">
        <v>682</v>
      </c>
      <c r="Q474">
        <v>1</v>
      </c>
      <c r="W474">
        <v>0</v>
      </c>
      <c r="X474">
        <v>-1417349443</v>
      </c>
      <c r="Y474">
        <f t="shared" si="296"/>
        <v>0.04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44.85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0.04</v>
      </c>
      <c r="AU474" t="s">
        <v>6</v>
      </c>
      <c r="AV474">
        <v>2</v>
      </c>
      <c r="AW474">
        <v>2</v>
      </c>
      <c r="AX474">
        <v>92864091</v>
      </c>
      <c r="AY474">
        <v>1</v>
      </c>
      <c r="AZ474">
        <v>0</v>
      </c>
      <c r="BA474">
        <v>469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ROUND(Y474*Source!I199,7)</f>
        <v>5.6000000000000001E-2</v>
      </c>
      <c r="CY474">
        <f>AD474</f>
        <v>0</v>
      </c>
      <c r="CZ474">
        <f>AH474</f>
        <v>0</v>
      </c>
      <c r="DA474">
        <f>AL474</f>
        <v>1</v>
      </c>
      <c r="DB474">
        <f t="shared" si="297"/>
        <v>0</v>
      </c>
      <c r="DC474">
        <f t="shared" si="298"/>
        <v>0</v>
      </c>
      <c r="DD474" t="s">
        <v>6</v>
      </c>
      <c r="DE474" t="s">
        <v>6</v>
      </c>
      <c r="DF474">
        <f>ROUND(ROUND(AE474,2)*CX474,2)</f>
        <v>0</v>
      </c>
      <c r="DG474">
        <f>ROUND(ROUND(AF474,2)*CX474,2)</f>
        <v>0</v>
      </c>
      <c r="DH474">
        <f>ROUND(ROUND(AG474*AK474,2)*CX474,2)</f>
        <v>0</v>
      </c>
      <c r="DI474">
        <f t="shared" ref="DI474:DI479" si="300">ROUND(ROUND(AH474,2)*CX474,2)</f>
        <v>0</v>
      </c>
      <c r="DJ474">
        <f>DI474</f>
        <v>0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ROW(Source!A199)</f>
        <v>199</v>
      </c>
      <c r="B475">
        <v>92862827</v>
      </c>
      <c r="C475">
        <v>92864082</v>
      </c>
      <c r="D475">
        <v>49672767</v>
      </c>
      <c r="E475">
        <v>1</v>
      </c>
      <c r="F475">
        <v>1</v>
      </c>
      <c r="G475">
        <v>1</v>
      </c>
      <c r="H475">
        <v>2</v>
      </c>
      <c r="I475" t="s">
        <v>689</v>
      </c>
      <c r="J475" t="s">
        <v>690</v>
      </c>
      <c r="K475" t="s">
        <v>691</v>
      </c>
      <c r="L475">
        <v>1367</v>
      </c>
      <c r="N475">
        <v>1011</v>
      </c>
      <c r="O475" t="s">
        <v>688</v>
      </c>
      <c r="P475" t="s">
        <v>688</v>
      </c>
      <c r="Q475">
        <v>1</v>
      </c>
      <c r="W475">
        <v>0</v>
      </c>
      <c r="X475">
        <v>1232162608</v>
      </c>
      <c r="Y475">
        <f t="shared" si="296"/>
        <v>0.01</v>
      </c>
      <c r="AA475">
        <v>0</v>
      </c>
      <c r="AB475">
        <v>491.41</v>
      </c>
      <c r="AC475">
        <v>605.48</v>
      </c>
      <c r="AD475">
        <v>0</v>
      </c>
      <c r="AE475">
        <v>0</v>
      </c>
      <c r="AF475">
        <v>31.26</v>
      </c>
      <c r="AG475">
        <v>13.5</v>
      </c>
      <c r="AH475">
        <v>0</v>
      </c>
      <c r="AI475">
        <v>1</v>
      </c>
      <c r="AJ475">
        <v>15.72</v>
      </c>
      <c r="AK475">
        <v>44.85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0.01</v>
      </c>
      <c r="AU475" t="s">
        <v>6</v>
      </c>
      <c r="AV475">
        <v>0</v>
      </c>
      <c r="AW475">
        <v>2</v>
      </c>
      <c r="AX475">
        <v>92864092</v>
      </c>
      <c r="AY475">
        <v>1</v>
      </c>
      <c r="AZ475">
        <v>0</v>
      </c>
      <c r="BA475">
        <v>470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ROUND(Y475*Source!I199*DO475,7)</f>
        <v>0</v>
      </c>
      <c r="CX475">
        <f>ROUND(Y475*Source!I199,7)</f>
        <v>1.4E-2</v>
      </c>
      <c r="CY475">
        <f>AB475</f>
        <v>491.41</v>
      </c>
      <c r="CZ475">
        <f>AF475</f>
        <v>31.26</v>
      </c>
      <c r="DA475">
        <f>AJ475</f>
        <v>15.72</v>
      </c>
      <c r="DB475">
        <f t="shared" si="297"/>
        <v>0.31</v>
      </c>
      <c r="DC475">
        <f t="shared" si="298"/>
        <v>0.14000000000000001</v>
      </c>
      <c r="DD475" t="s">
        <v>6</v>
      </c>
      <c r="DE475" t="s">
        <v>6</v>
      </c>
      <c r="DF475">
        <f>ROUND(ROUND(AE475,2)*CX475,2)</f>
        <v>0</v>
      </c>
      <c r="DG475">
        <f>ROUND(ROUND(AF475*AJ475,2)*CX475,2)</f>
        <v>6.88</v>
      </c>
      <c r="DH475">
        <f>ROUND(ROUND(AG475*AK475,2)*CX475,2)</f>
        <v>8.48</v>
      </c>
      <c r="DI475">
        <f t="shared" si="300"/>
        <v>0</v>
      </c>
      <c r="DJ475">
        <f>DG475</f>
        <v>6.88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ROW(Source!A199)</f>
        <v>199</v>
      </c>
      <c r="B476">
        <v>92862827</v>
      </c>
      <c r="C476">
        <v>92864082</v>
      </c>
      <c r="D476">
        <v>49673503</v>
      </c>
      <c r="E476">
        <v>1</v>
      </c>
      <c r="F476">
        <v>1</v>
      </c>
      <c r="G476">
        <v>1</v>
      </c>
      <c r="H476">
        <v>2</v>
      </c>
      <c r="I476" t="s">
        <v>695</v>
      </c>
      <c r="J476" t="s">
        <v>696</v>
      </c>
      <c r="K476" t="s">
        <v>697</v>
      </c>
      <c r="L476">
        <v>1367</v>
      </c>
      <c r="N476">
        <v>1011</v>
      </c>
      <c r="O476" t="s">
        <v>688</v>
      </c>
      <c r="P476" t="s">
        <v>688</v>
      </c>
      <c r="Q476">
        <v>1</v>
      </c>
      <c r="W476">
        <v>0</v>
      </c>
      <c r="X476">
        <v>509054691</v>
      </c>
      <c r="Y476">
        <f t="shared" si="296"/>
        <v>0.03</v>
      </c>
      <c r="AA476">
        <v>0</v>
      </c>
      <c r="AB476">
        <v>1032.96</v>
      </c>
      <c r="AC476">
        <v>520.26</v>
      </c>
      <c r="AD476">
        <v>0</v>
      </c>
      <c r="AE476">
        <v>0</v>
      </c>
      <c r="AF476">
        <v>65.709999999999994</v>
      </c>
      <c r="AG476">
        <v>11.6</v>
      </c>
      <c r="AH476">
        <v>0</v>
      </c>
      <c r="AI476">
        <v>1</v>
      </c>
      <c r="AJ476">
        <v>15.72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0.03</v>
      </c>
      <c r="AU476" t="s">
        <v>6</v>
      </c>
      <c r="AV476">
        <v>0</v>
      </c>
      <c r="AW476">
        <v>2</v>
      </c>
      <c r="AX476">
        <v>92864093</v>
      </c>
      <c r="AY476">
        <v>1</v>
      </c>
      <c r="AZ476">
        <v>0</v>
      </c>
      <c r="BA476">
        <v>471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ROUND(Y476*Source!I199*DO476,7)</f>
        <v>0</v>
      </c>
      <c r="CX476">
        <f>ROUND(Y476*Source!I199,7)</f>
        <v>4.2000000000000003E-2</v>
      </c>
      <c r="CY476">
        <f>AB476</f>
        <v>1032.96</v>
      </c>
      <c r="CZ476">
        <f>AF476</f>
        <v>65.709999999999994</v>
      </c>
      <c r="DA476">
        <f>AJ476</f>
        <v>15.72</v>
      </c>
      <c r="DB476">
        <f t="shared" si="297"/>
        <v>1.97</v>
      </c>
      <c r="DC476">
        <f t="shared" si="298"/>
        <v>0.35</v>
      </c>
      <c r="DD476" t="s">
        <v>6</v>
      </c>
      <c r="DE476" t="s">
        <v>6</v>
      </c>
      <c r="DF476">
        <f>ROUND(ROUND(AE476,2)*CX476,2)</f>
        <v>0</v>
      </c>
      <c r="DG476">
        <f>ROUND(ROUND(AF476*AJ476,2)*CX476,2)</f>
        <v>43.38</v>
      </c>
      <c r="DH476">
        <f>ROUND(ROUND(AG476*AK476,2)*CX476,2)</f>
        <v>21.85</v>
      </c>
      <c r="DI476">
        <f t="shared" si="300"/>
        <v>0</v>
      </c>
      <c r="DJ476">
        <f>DG476</f>
        <v>43.38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ROW(Source!A199)</f>
        <v>199</v>
      </c>
      <c r="B477">
        <v>92862827</v>
      </c>
      <c r="C477">
        <v>92864082</v>
      </c>
      <c r="D477">
        <v>49526680</v>
      </c>
      <c r="E477">
        <v>1</v>
      </c>
      <c r="F477">
        <v>1</v>
      </c>
      <c r="G477">
        <v>1</v>
      </c>
      <c r="H477">
        <v>3</v>
      </c>
      <c r="I477" t="s">
        <v>876</v>
      </c>
      <c r="J477" t="s">
        <v>877</v>
      </c>
      <c r="K477" t="s">
        <v>878</v>
      </c>
      <c r="L477">
        <v>1346</v>
      </c>
      <c r="N477">
        <v>1009</v>
      </c>
      <c r="O477" t="s">
        <v>406</v>
      </c>
      <c r="P477" t="s">
        <v>406</v>
      </c>
      <c r="Q477">
        <v>1</v>
      </c>
      <c r="W477">
        <v>0</v>
      </c>
      <c r="X477">
        <v>1052716416</v>
      </c>
      <c r="Y477">
        <f t="shared" si="296"/>
        <v>0.3</v>
      </c>
      <c r="AA477">
        <v>18.05</v>
      </c>
      <c r="AB477">
        <v>0</v>
      </c>
      <c r="AC477">
        <v>0</v>
      </c>
      <c r="AD477">
        <v>0</v>
      </c>
      <c r="AE477">
        <v>1.82</v>
      </c>
      <c r="AF477">
        <v>0</v>
      </c>
      <c r="AG477">
        <v>0</v>
      </c>
      <c r="AH477">
        <v>0</v>
      </c>
      <c r="AI477">
        <v>9.92</v>
      </c>
      <c r="AJ477">
        <v>1</v>
      </c>
      <c r="AK477">
        <v>1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0.3</v>
      </c>
      <c r="AU477" t="s">
        <v>6</v>
      </c>
      <c r="AV477">
        <v>0</v>
      </c>
      <c r="AW477">
        <v>2</v>
      </c>
      <c r="AX477">
        <v>92864094</v>
      </c>
      <c r="AY477">
        <v>1</v>
      </c>
      <c r="AZ477">
        <v>0</v>
      </c>
      <c r="BA477">
        <v>472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ROUND(Y477*Source!I199,7)</f>
        <v>0.42</v>
      </c>
      <c r="CY477">
        <f>AA477</f>
        <v>18.05</v>
      </c>
      <c r="CZ477">
        <f>AE477</f>
        <v>1.82</v>
      </c>
      <c r="DA477">
        <f>AI477</f>
        <v>9.92</v>
      </c>
      <c r="DB477">
        <f t="shared" si="297"/>
        <v>0.55000000000000004</v>
      </c>
      <c r="DC477">
        <f t="shared" si="298"/>
        <v>0</v>
      </c>
      <c r="DD477" t="s">
        <v>6</v>
      </c>
      <c r="DE477" t="s">
        <v>6</v>
      </c>
      <c r="DF477">
        <f>ROUND(ROUND(AE477*AI477,2)*CX477,2)</f>
        <v>7.58</v>
      </c>
      <c r="DG477">
        <f>ROUND(ROUND(AF477,2)*CX477,2)</f>
        <v>0</v>
      </c>
      <c r="DH477">
        <f>ROUND(ROUND(AG477,2)*CX477,2)</f>
        <v>0</v>
      </c>
      <c r="DI477">
        <f t="shared" si="300"/>
        <v>0</v>
      </c>
      <c r="DJ477">
        <f>DF477</f>
        <v>7.58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ROW(Source!A199)</f>
        <v>199</v>
      </c>
      <c r="B478">
        <v>92862827</v>
      </c>
      <c r="C478">
        <v>92864082</v>
      </c>
      <c r="D478">
        <v>49554563</v>
      </c>
      <c r="E478">
        <v>1</v>
      </c>
      <c r="F478">
        <v>1</v>
      </c>
      <c r="G478">
        <v>1</v>
      </c>
      <c r="H478">
        <v>3</v>
      </c>
      <c r="I478" t="s">
        <v>611</v>
      </c>
      <c r="J478" t="s">
        <v>613</v>
      </c>
      <c r="K478" t="s">
        <v>612</v>
      </c>
      <c r="L478">
        <v>1348</v>
      </c>
      <c r="N478">
        <v>1009</v>
      </c>
      <c r="O478" t="s">
        <v>185</v>
      </c>
      <c r="P478" t="s">
        <v>185</v>
      </c>
      <c r="Q478">
        <v>1000</v>
      </c>
      <c r="W478">
        <v>0</v>
      </c>
      <c r="X478">
        <v>1204779258</v>
      </c>
      <c r="Y478">
        <f t="shared" si="296"/>
        <v>2.46E-2</v>
      </c>
      <c r="AA478">
        <v>155813.44</v>
      </c>
      <c r="AB478">
        <v>0</v>
      </c>
      <c r="AC478">
        <v>0</v>
      </c>
      <c r="AD478">
        <v>0</v>
      </c>
      <c r="AE478">
        <v>15707</v>
      </c>
      <c r="AF478">
        <v>0</v>
      </c>
      <c r="AG478">
        <v>0</v>
      </c>
      <c r="AH478">
        <v>0</v>
      </c>
      <c r="AI478">
        <v>9.92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6</v>
      </c>
      <c r="AT478">
        <v>2.46E-2</v>
      </c>
      <c r="AU478" t="s">
        <v>6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6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ROUND(Y478*Source!I199,7)</f>
        <v>3.4439999999999998E-2</v>
      </c>
      <c r="CY478">
        <f>AA478</f>
        <v>155813.44</v>
      </c>
      <c r="CZ478">
        <f>AE478</f>
        <v>15707</v>
      </c>
      <c r="DA478">
        <f>AI478</f>
        <v>9.92</v>
      </c>
      <c r="DB478">
        <f t="shared" si="297"/>
        <v>386.39</v>
      </c>
      <c r="DC478">
        <f t="shared" si="298"/>
        <v>0</v>
      </c>
      <c r="DD478" t="s">
        <v>6</v>
      </c>
      <c r="DE478" t="s">
        <v>6</v>
      </c>
      <c r="DF478">
        <f>ROUND(ROUND(AE478*AI478,2)*CX478,2)</f>
        <v>5366.21</v>
      </c>
      <c r="DG478">
        <f>ROUND(ROUND(AF478,2)*CX478,2)</f>
        <v>0</v>
      </c>
      <c r="DH478">
        <f>ROUND(ROUND(AG478,2)*CX478,2)</f>
        <v>0</v>
      </c>
      <c r="DI478">
        <f t="shared" si="300"/>
        <v>0</v>
      </c>
      <c r="DJ478">
        <f>DF478</f>
        <v>5366.21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ROW(Source!A199)</f>
        <v>199</v>
      </c>
      <c r="B479">
        <v>92862827</v>
      </c>
      <c r="C479">
        <v>92864082</v>
      </c>
      <c r="D479">
        <v>49555191</v>
      </c>
      <c r="E479">
        <v>1</v>
      </c>
      <c r="F479">
        <v>1</v>
      </c>
      <c r="G479">
        <v>1</v>
      </c>
      <c r="H479">
        <v>3</v>
      </c>
      <c r="I479" t="s">
        <v>879</v>
      </c>
      <c r="J479" t="s">
        <v>880</v>
      </c>
      <c r="K479" t="s">
        <v>881</v>
      </c>
      <c r="L479">
        <v>1346</v>
      </c>
      <c r="N479">
        <v>1009</v>
      </c>
      <c r="O479" t="s">
        <v>406</v>
      </c>
      <c r="P479" t="s">
        <v>406</v>
      </c>
      <c r="Q479">
        <v>1</v>
      </c>
      <c r="W479">
        <v>0</v>
      </c>
      <c r="X479">
        <v>1361383244</v>
      </c>
      <c r="Y479">
        <f t="shared" si="296"/>
        <v>2.7</v>
      </c>
      <c r="AA479">
        <v>323.39</v>
      </c>
      <c r="AB479">
        <v>0</v>
      </c>
      <c r="AC479">
        <v>0</v>
      </c>
      <c r="AD479">
        <v>0</v>
      </c>
      <c r="AE479">
        <v>32.6</v>
      </c>
      <c r="AF479">
        <v>0</v>
      </c>
      <c r="AG479">
        <v>0</v>
      </c>
      <c r="AH479">
        <v>0</v>
      </c>
      <c r="AI479">
        <v>9.92</v>
      </c>
      <c r="AJ479">
        <v>1</v>
      </c>
      <c r="AK479">
        <v>1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2.7</v>
      </c>
      <c r="AU479" t="s">
        <v>6</v>
      </c>
      <c r="AV479">
        <v>0</v>
      </c>
      <c r="AW479">
        <v>2</v>
      </c>
      <c r="AX479">
        <v>92864096</v>
      </c>
      <c r="AY479">
        <v>1</v>
      </c>
      <c r="AZ479">
        <v>0</v>
      </c>
      <c r="BA479">
        <v>474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ROUND(Y479*Source!I199,7)</f>
        <v>3.78</v>
      </c>
      <c r="CY479">
        <f>AA479</f>
        <v>323.39</v>
      </c>
      <c r="CZ479">
        <f>AE479</f>
        <v>32.6</v>
      </c>
      <c r="DA479">
        <f>AI479</f>
        <v>9.92</v>
      </c>
      <c r="DB479">
        <f t="shared" si="297"/>
        <v>88.02</v>
      </c>
      <c r="DC479">
        <f t="shared" si="298"/>
        <v>0</v>
      </c>
      <c r="DD479" t="s">
        <v>6</v>
      </c>
      <c r="DE479" t="s">
        <v>6</v>
      </c>
      <c r="DF479">
        <f>ROUND(ROUND(AE479*AI479,2)*CX479,2)</f>
        <v>1222.4100000000001</v>
      </c>
      <c r="DG479">
        <f>ROUND(ROUND(AF479,2)*CX479,2)</f>
        <v>0</v>
      </c>
      <c r="DH479">
        <f>ROUND(ROUND(AG479,2)*CX479,2)</f>
        <v>0</v>
      </c>
      <c r="DI479">
        <f t="shared" si="300"/>
        <v>0</v>
      </c>
      <c r="DJ479">
        <f>DF479</f>
        <v>1222.4100000000001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92863022</v>
      </c>
      <c r="C1">
        <v>92863007</v>
      </c>
      <c r="D1">
        <v>49510723</v>
      </c>
      <c r="E1">
        <v>70</v>
      </c>
      <c r="F1">
        <v>1</v>
      </c>
      <c r="G1">
        <v>1</v>
      </c>
      <c r="H1">
        <v>1</v>
      </c>
      <c r="I1" t="s">
        <v>680</v>
      </c>
      <c r="J1" t="s">
        <v>6</v>
      </c>
      <c r="K1" t="s">
        <v>681</v>
      </c>
      <c r="L1">
        <v>1191</v>
      </c>
      <c r="N1">
        <v>1013</v>
      </c>
      <c r="O1" t="s">
        <v>682</v>
      </c>
      <c r="P1" t="s">
        <v>682</v>
      </c>
      <c r="Q1">
        <v>1</v>
      </c>
      <c r="X1">
        <v>59.1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25</v>
      </c>
      <c r="AG1">
        <v>60.873000000000005</v>
      </c>
      <c r="AH1">
        <v>2</v>
      </c>
      <c r="AI1">
        <v>92863008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92863023</v>
      </c>
      <c r="C2">
        <v>92863007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683</v>
      </c>
      <c r="J2" t="s">
        <v>6</v>
      </c>
      <c r="K2" t="s">
        <v>684</v>
      </c>
      <c r="L2">
        <v>1191</v>
      </c>
      <c r="N2">
        <v>1013</v>
      </c>
      <c r="O2" t="s">
        <v>682</v>
      </c>
      <c r="P2" t="s">
        <v>682</v>
      </c>
      <c r="Q2">
        <v>1</v>
      </c>
      <c r="X2">
        <v>3.13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3.2239</v>
      </c>
      <c r="AH2">
        <v>2</v>
      </c>
      <c r="AI2">
        <v>92863009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92863024</v>
      </c>
      <c r="C3">
        <v>92863007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685</v>
      </c>
      <c r="J3" t="s">
        <v>686</v>
      </c>
      <c r="K3" t="s">
        <v>687</v>
      </c>
      <c r="L3">
        <v>1367</v>
      </c>
      <c r="N3">
        <v>1011</v>
      </c>
      <c r="O3" t="s">
        <v>688</v>
      </c>
      <c r="P3" t="s">
        <v>688</v>
      </c>
      <c r="Q3">
        <v>1</v>
      </c>
      <c r="X3">
        <v>0.09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9.2700000000000005E-2</v>
      </c>
      <c r="AH3">
        <v>2</v>
      </c>
      <c r="AI3">
        <v>92863010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92863025</v>
      </c>
      <c r="C4">
        <v>92863007</v>
      </c>
      <c r="D4">
        <v>49672767</v>
      </c>
      <c r="E4">
        <v>1</v>
      </c>
      <c r="F4">
        <v>1</v>
      </c>
      <c r="G4">
        <v>1</v>
      </c>
      <c r="H4">
        <v>2</v>
      </c>
      <c r="I4" t="s">
        <v>689</v>
      </c>
      <c r="J4" t="s">
        <v>690</v>
      </c>
      <c r="K4" t="s">
        <v>691</v>
      </c>
      <c r="L4">
        <v>1367</v>
      </c>
      <c r="N4">
        <v>1011</v>
      </c>
      <c r="O4" t="s">
        <v>688</v>
      </c>
      <c r="P4" t="s">
        <v>688</v>
      </c>
      <c r="Q4">
        <v>1</v>
      </c>
      <c r="X4">
        <v>1.19</v>
      </c>
      <c r="Y4">
        <v>0</v>
      </c>
      <c r="Z4">
        <v>31.26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1.2257</v>
      </c>
      <c r="AH4">
        <v>2</v>
      </c>
      <c r="AI4">
        <v>92863011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92863026</v>
      </c>
      <c r="C5">
        <v>92863007</v>
      </c>
      <c r="D5">
        <v>49673308</v>
      </c>
      <c r="E5">
        <v>1</v>
      </c>
      <c r="F5">
        <v>1</v>
      </c>
      <c r="G5">
        <v>1</v>
      </c>
      <c r="H5">
        <v>2</v>
      </c>
      <c r="I5" t="s">
        <v>692</v>
      </c>
      <c r="J5" t="s">
        <v>693</v>
      </c>
      <c r="K5" t="s">
        <v>694</v>
      </c>
      <c r="L5">
        <v>1367</v>
      </c>
      <c r="N5">
        <v>1011</v>
      </c>
      <c r="O5" t="s">
        <v>688</v>
      </c>
      <c r="P5" t="s">
        <v>688</v>
      </c>
      <c r="Q5">
        <v>1</v>
      </c>
      <c r="X5">
        <v>0.8</v>
      </c>
      <c r="Y5">
        <v>0</v>
      </c>
      <c r="Z5">
        <v>29.67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0.82400000000000007</v>
      </c>
      <c r="AH5">
        <v>2</v>
      </c>
      <c r="AI5">
        <v>92863012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92863027</v>
      </c>
      <c r="C6">
        <v>92863007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695</v>
      </c>
      <c r="J6" t="s">
        <v>696</v>
      </c>
      <c r="K6" t="s">
        <v>697</v>
      </c>
      <c r="L6">
        <v>1367</v>
      </c>
      <c r="N6">
        <v>1011</v>
      </c>
      <c r="O6" t="s">
        <v>688</v>
      </c>
      <c r="P6" t="s">
        <v>688</v>
      </c>
      <c r="Q6">
        <v>1</v>
      </c>
      <c r="X6">
        <v>1.85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1.9055000000000002</v>
      </c>
      <c r="AH6">
        <v>2</v>
      </c>
      <c r="AI6">
        <v>92863013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92863028</v>
      </c>
      <c r="C7">
        <v>92863007</v>
      </c>
      <c r="D7">
        <v>49521982</v>
      </c>
      <c r="E7">
        <v>1</v>
      </c>
      <c r="F7">
        <v>1</v>
      </c>
      <c r="G7">
        <v>1</v>
      </c>
      <c r="H7">
        <v>3</v>
      </c>
      <c r="I7" t="s">
        <v>698</v>
      </c>
      <c r="J7" t="s">
        <v>699</v>
      </c>
      <c r="K7" t="s">
        <v>700</v>
      </c>
      <c r="L7">
        <v>1339</v>
      </c>
      <c r="N7">
        <v>1007</v>
      </c>
      <c r="O7" t="s">
        <v>401</v>
      </c>
      <c r="P7" t="s">
        <v>401</v>
      </c>
      <c r="Q7">
        <v>1</v>
      </c>
      <c r="X7">
        <v>0.67</v>
      </c>
      <c r="Y7">
        <v>45.83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0.67</v>
      </c>
      <c r="AH7">
        <v>2</v>
      </c>
      <c r="AI7">
        <v>92863014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92863029</v>
      </c>
      <c r="C8">
        <v>92863007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399</v>
      </c>
      <c r="J8" t="s">
        <v>402</v>
      </c>
      <c r="K8" t="s">
        <v>400</v>
      </c>
      <c r="L8">
        <v>1339</v>
      </c>
      <c r="N8">
        <v>1007</v>
      </c>
      <c r="O8" t="s">
        <v>401</v>
      </c>
      <c r="P8" t="s">
        <v>401</v>
      </c>
      <c r="Q8">
        <v>1</v>
      </c>
      <c r="X8">
        <v>15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15</v>
      </c>
      <c r="AH8">
        <v>2</v>
      </c>
      <c r="AI8">
        <v>92863015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92863030</v>
      </c>
      <c r="C9">
        <v>92863007</v>
      </c>
      <c r="D9">
        <v>49525624</v>
      </c>
      <c r="E9">
        <v>1</v>
      </c>
      <c r="F9">
        <v>1</v>
      </c>
      <c r="G9">
        <v>1</v>
      </c>
      <c r="H9">
        <v>3</v>
      </c>
      <c r="I9" t="s">
        <v>701</v>
      </c>
      <c r="J9" t="s">
        <v>702</v>
      </c>
      <c r="K9" t="s">
        <v>703</v>
      </c>
      <c r="L9">
        <v>1407</v>
      </c>
      <c r="N9">
        <v>1013</v>
      </c>
      <c r="O9" t="s">
        <v>96</v>
      </c>
      <c r="P9" t="s">
        <v>96</v>
      </c>
      <c r="Q9">
        <v>1</v>
      </c>
      <c r="X9">
        <v>8.8999999999999996E-2</v>
      </c>
      <c r="Y9">
        <v>200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8.8999999999999996E-2</v>
      </c>
      <c r="AH9">
        <v>2</v>
      </c>
      <c r="AI9">
        <v>92863016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92863031</v>
      </c>
      <c r="C10">
        <v>92863007</v>
      </c>
      <c r="D10">
        <v>49526014</v>
      </c>
      <c r="E10">
        <v>1</v>
      </c>
      <c r="F10">
        <v>1</v>
      </c>
      <c r="G10">
        <v>1</v>
      </c>
      <c r="H10">
        <v>3</v>
      </c>
      <c r="I10" t="s">
        <v>704</v>
      </c>
      <c r="J10" t="s">
        <v>705</v>
      </c>
      <c r="K10" t="s">
        <v>706</v>
      </c>
      <c r="L10">
        <v>1348</v>
      </c>
      <c r="N10">
        <v>1009</v>
      </c>
      <c r="O10" t="s">
        <v>185</v>
      </c>
      <c r="P10" t="s">
        <v>185</v>
      </c>
      <c r="Q10">
        <v>1000</v>
      </c>
      <c r="X10">
        <v>4.4999999999999997E-3</v>
      </c>
      <c r="Y10">
        <v>9628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4.4999999999999997E-3</v>
      </c>
      <c r="AH10">
        <v>2</v>
      </c>
      <c r="AI10">
        <v>92863017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92863032</v>
      </c>
      <c r="C11">
        <v>92863007</v>
      </c>
      <c r="D11">
        <v>49563437</v>
      </c>
      <c r="E11">
        <v>1</v>
      </c>
      <c r="F11">
        <v>1</v>
      </c>
      <c r="G11">
        <v>1</v>
      </c>
      <c r="H11">
        <v>3</v>
      </c>
      <c r="I11" t="s">
        <v>707</v>
      </c>
      <c r="J11" t="s">
        <v>708</v>
      </c>
      <c r="K11" t="s">
        <v>709</v>
      </c>
      <c r="L11">
        <v>1377</v>
      </c>
      <c r="N11">
        <v>1013</v>
      </c>
      <c r="O11" t="s">
        <v>56</v>
      </c>
      <c r="P11" t="s">
        <v>56</v>
      </c>
      <c r="Q11">
        <v>1</v>
      </c>
      <c r="X11">
        <v>44.2</v>
      </c>
      <c r="Y11">
        <v>24.75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44.2</v>
      </c>
      <c r="AH11">
        <v>2</v>
      </c>
      <c r="AI11">
        <v>92863018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92863033</v>
      </c>
      <c r="C12">
        <v>92863007</v>
      </c>
      <c r="D12">
        <v>49514577</v>
      </c>
      <c r="E12">
        <v>70</v>
      </c>
      <c r="F12">
        <v>1</v>
      </c>
      <c r="G12">
        <v>1</v>
      </c>
      <c r="H12">
        <v>3</v>
      </c>
      <c r="I12" t="s">
        <v>882</v>
      </c>
      <c r="J12" t="s">
        <v>6</v>
      </c>
      <c r="K12" t="s">
        <v>883</v>
      </c>
      <c r="L12">
        <v>1033</v>
      </c>
      <c r="N12">
        <v>1013</v>
      </c>
      <c r="O12" t="s">
        <v>884</v>
      </c>
      <c r="P12" t="s">
        <v>884</v>
      </c>
      <c r="Q12">
        <v>1</v>
      </c>
      <c r="X12">
        <v>100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100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92863043</v>
      </c>
      <c r="C13">
        <v>92863037</v>
      </c>
      <c r="D13">
        <v>49510773</v>
      </c>
      <c r="E13">
        <v>70</v>
      </c>
      <c r="F13">
        <v>1</v>
      </c>
      <c r="G13">
        <v>1</v>
      </c>
      <c r="H13">
        <v>1</v>
      </c>
      <c r="I13" t="s">
        <v>710</v>
      </c>
      <c r="J13" t="s">
        <v>6</v>
      </c>
      <c r="K13" t="s">
        <v>711</v>
      </c>
      <c r="L13">
        <v>1191</v>
      </c>
      <c r="N13">
        <v>1013</v>
      </c>
      <c r="O13" t="s">
        <v>682</v>
      </c>
      <c r="P13" t="s">
        <v>682</v>
      </c>
      <c r="Q13">
        <v>1</v>
      </c>
      <c r="X13">
        <v>0.12</v>
      </c>
      <c r="Y13">
        <v>0</v>
      </c>
      <c r="Z13">
        <v>0</v>
      </c>
      <c r="AA13">
        <v>0</v>
      </c>
      <c r="AB13">
        <v>10.210000000000001</v>
      </c>
      <c r="AC13">
        <v>0</v>
      </c>
      <c r="AD13">
        <v>1</v>
      </c>
      <c r="AE13">
        <v>1</v>
      </c>
      <c r="AF13" t="s">
        <v>6</v>
      </c>
      <c r="AG13">
        <v>0.12</v>
      </c>
      <c r="AH13">
        <v>2</v>
      </c>
      <c r="AI13">
        <v>92863038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92863044</v>
      </c>
      <c r="C14">
        <v>92863037</v>
      </c>
      <c r="D14">
        <v>49523851</v>
      </c>
      <c r="E14">
        <v>1</v>
      </c>
      <c r="F14">
        <v>1</v>
      </c>
      <c r="G14">
        <v>1</v>
      </c>
      <c r="H14">
        <v>3</v>
      </c>
      <c r="I14" t="s">
        <v>712</v>
      </c>
      <c r="J14" t="s">
        <v>713</v>
      </c>
      <c r="K14" t="s">
        <v>714</v>
      </c>
      <c r="L14">
        <v>1346</v>
      </c>
      <c r="N14">
        <v>1009</v>
      </c>
      <c r="O14" t="s">
        <v>406</v>
      </c>
      <c r="P14" t="s">
        <v>406</v>
      </c>
      <c r="Q14">
        <v>1</v>
      </c>
      <c r="X14">
        <v>0.01</v>
      </c>
      <c r="Y14">
        <v>37.29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0.01</v>
      </c>
      <c r="AH14">
        <v>2</v>
      </c>
      <c r="AI14">
        <v>92863039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92863045</v>
      </c>
      <c r="C15">
        <v>92863037</v>
      </c>
      <c r="D15">
        <v>49554500</v>
      </c>
      <c r="E15">
        <v>1</v>
      </c>
      <c r="F15">
        <v>1</v>
      </c>
      <c r="G15">
        <v>1</v>
      </c>
      <c r="H15">
        <v>3</v>
      </c>
      <c r="I15" t="s">
        <v>715</v>
      </c>
      <c r="J15" t="s">
        <v>716</v>
      </c>
      <c r="K15" t="s">
        <v>717</v>
      </c>
      <c r="L15">
        <v>1346</v>
      </c>
      <c r="N15">
        <v>1009</v>
      </c>
      <c r="O15" t="s">
        <v>406</v>
      </c>
      <c r="P15" t="s">
        <v>406</v>
      </c>
      <c r="Q15">
        <v>1</v>
      </c>
      <c r="X15">
        <v>0.02</v>
      </c>
      <c r="Y15">
        <v>15.12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92863040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92863046</v>
      </c>
      <c r="C16">
        <v>92863037</v>
      </c>
      <c r="D16">
        <v>49555188</v>
      </c>
      <c r="E16">
        <v>1</v>
      </c>
      <c r="F16">
        <v>1</v>
      </c>
      <c r="G16">
        <v>1</v>
      </c>
      <c r="H16">
        <v>3</v>
      </c>
      <c r="I16" t="s">
        <v>718</v>
      </c>
      <c r="J16" t="s">
        <v>719</v>
      </c>
      <c r="K16" t="s">
        <v>720</v>
      </c>
      <c r="L16">
        <v>1348</v>
      </c>
      <c r="N16">
        <v>1009</v>
      </c>
      <c r="O16" t="s">
        <v>185</v>
      </c>
      <c r="P16" t="s">
        <v>185</v>
      </c>
      <c r="Q16">
        <v>1000</v>
      </c>
      <c r="X16">
        <v>1.0000000000000001E-5</v>
      </c>
      <c r="Y16">
        <v>16950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1.0000000000000001E-5</v>
      </c>
      <c r="AH16">
        <v>2</v>
      </c>
      <c r="AI16">
        <v>92863041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92863047</v>
      </c>
      <c r="C17">
        <v>92863037</v>
      </c>
      <c r="D17">
        <v>49561856</v>
      </c>
      <c r="E17">
        <v>1</v>
      </c>
      <c r="F17">
        <v>1</v>
      </c>
      <c r="G17">
        <v>1</v>
      </c>
      <c r="H17">
        <v>3</v>
      </c>
      <c r="I17" t="s">
        <v>59</v>
      </c>
      <c r="J17" t="s">
        <v>61</v>
      </c>
      <c r="K17" t="s">
        <v>60</v>
      </c>
      <c r="L17">
        <v>1377</v>
      </c>
      <c r="N17">
        <v>1013</v>
      </c>
      <c r="O17" t="s">
        <v>56</v>
      </c>
      <c r="P17" t="s">
        <v>56</v>
      </c>
      <c r="Q17">
        <v>1</v>
      </c>
      <c r="X17">
        <v>1</v>
      </c>
      <c r="Y17">
        <v>25.09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</v>
      </c>
      <c r="AH17">
        <v>2</v>
      </c>
      <c r="AI17">
        <v>92863042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92863063</v>
      </c>
      <c r="C18">
        <v>92863049</v>
      </c>
      <c r="D18">
        <v>49510731</v>
      </c>
      <c r="E18">
        <v>70</v>
      </c>
      <c r="F18">
        <v>1</v>
      </c>
      <c r="G18">
        <v>1</v>
      </c>
      <c r="H18">
        <v>1</v>
      </c>
      <c r="I18" t="s">
        <v>721</v>
      </c>
      <c r="J18" t="s">
        <v>6</v>
      </c>
      <c r="K18" t="s">
        <v>722</v>
      </c>
      <c r="L18">
        <v>1191</v>
      </c>
      <c r="N18">
        <v>1013</v>
      </c>
      <c r="O18" t="s">
        <v>682</v>
      </c>
      <c r="P18" t="s">
        <v>682</v>
      </c>
      <c r="Q18">
        <v>1</v>
      </c>
      <c r="X18">
        <v>23.9</v>
      </c>
      <c r="Y18">
        <v>0</v>
      </c>
      <c r="Z18">
        <v>0</v>
      </c>
      <c r="AA18">
        <v>0</v>
      </c>
      <c r="AB18">
        <v>9.07</v>
      </c>
      <c r="AC18">
        <v>0</v>
      </c>
      <c r="AD18">
        <v>1</v>
      </c>
      <c r="AE18">
        <v>1</v>
      </c>
      <c r="AF18" t="s">
        <v>68</v>
      </c>
      <c r="AG18">
        <v>24.617000000000001</v>
      </c>
      <c r="AH18">
        <v>2</v>
      </c>
      <c r="AI18">
        <v>92863050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92863064</v>
      </c>
      <c r="C19">
        <v>92863049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683</v>
      </c>
      <c r="J19" t="s">
        <v>6</v>
      </c>
      <c r="K19" t="s">
        <v>684</v>
      </c>
      <c r="L19">
        <v>1191</v>
      </c>
      <c r="N19">
        <v>1013</v>
      </c>
      <c r="O19" t="s">
        <v>682</v>
      </c>
      <c r="P19" t="s">
        <v>682</v>
      </c>
      <c r="Q19">
        <v>1</v>
      </c>
      <c r="X19">
        <v>0.98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68</v>
      </c>
      <c r="AG19">
        <v>1.0094000000000001</v>
      </c>
      <c r="AH19">
        <v>2</v>
      </c>
      <c r="AI19">
        <v>92863051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92863065</v>
      </c>
      <c r="C20">
        <v>92863049</v>
      </c>
      <c r="D20">
        <v>49672515</v>
      </c>
      <c r="E20">
        <v>1</v>
      </c>
      <c r="F20">
        <v>1</v>
      </c>
      <c r="G20">
        <v>1</v>
      </c>
      <c r="H20">
        <v>2</v>
      </c>
      <c r="I20" t="s">
        <v>723</v>
      </c>
      <c r="J20" t="s">
        <v>724</v>
      </c>
      <c r="K20" t="s">
        <v>725</v>
      </c>
      <c r="L20">
        <v>1367</v>
      </c>
      <c r="N20">
        <v>1011</v>
      </c>
      <c r="O20" t="s">
        <v>688</v>
      </c>
      <c r="P20" t="s">
        <v>688</v>
      </c>
      <c r="Q20">
        <v>1</v>
      </c>
      <c r="X20">
        <v>0.02</v>
      </c>
      <c r="Y20">
        <v>0</v>
      </c>
      <c r="Z20">
        <v>86.4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68</v>
      </c>
      <c r="AG20">
        <v>2.06E-2</v>
      </c>
      <c r="AH20">
        <v>2</v>
      </c>
      <c r="AI20">
        <v>92863052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92863066</v>
      </c>
      <c r="C21">
        <v>92863049</v>
      </c>
      <c r="D21">
        <v>49672573</v>
      </c>
      <c r="E21">
        <v>1</v>
      </c>
      <c r="F21">
        <v>1</v>
      </c>
      <c r="G21">
        <v>1</v>
      </c>
      <c r="H21">
        <v>2</v>
      </c>
      <c r="I21" t="s">
        <v>685</v>
      </c>
      <c r="J21" t="s">
        <v>686</v>
      </c>
      <c r="K21" t="s">
        <v>687</v>
      </c>
      <c r="L21">
        <v>1367</v>
      </c>
      <c r="N21">
        <v>1011</v>
      </c>
      <c r="O21" t="s">
        <v>688</v>
      </c>
      <c r="P21" t="s">
        <v>688</v>
      </c>
      <c r="Q21">
        <v>1</v>
      </c>
      <c r="X21">
        <v>0.12</v>
      </c>
      <c r="Y21">
        <v>0</v>
      </c>
      <c r="Z21">
        <v>115.4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68</v>
      </c>
      <c r="AG21">
        <v>0.1236</v>
      </c>
      <c r="AH21">
        <v>2</v>
      </c>
      <c r="AI21">
        <v>92863053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92863067</v>
      </c>
      <c r="C22">
        <v>92863049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695</v>
      </c>
      <c r="J22" t="s">
        <v>696</v>
      </c>
      <c r="K22" t="s">
        <v>697</v>
      </c>
      <c r="L22">
        <v>1367</v>
      </c>
      <c r="N22">
        <v>1011</v>
      </c>
      <c r="O22" t="s">
        <v>688</v>
      </c>
      <c r="P22" t="s">
        <v>688</v>
      </c>
      <c r="Q22">
        <v>1</v>
      </c>
      <c r="X22">
        <v>0.84</v>
      </c>
      <c r="Y22">
        <v>0</v>
      </c>
      <c r="Z22">
        <v>65.709999999999994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68</v>
      </c>
      <c r="AG22">
        <v>0.86519999999999997</v>
      </c>
      <c r="AH22">
        <v>2</v>
      </c>
      <c r="AI22">
        <v>92863054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92863068</v>
      </c>
      <c r="C23">
        <v>92863049</v>
      </c>
      <c r="D23">
        <v>49523851</v>
      </c>
      <c r="E23">
        <v>1</v>
      </c>
      <c r="F23">
        <v>1</v>
      </c>
      <c r="G23">
        <v>1</v>
      </c>
      <c r="H23">
        <v>3</v>
      </c>
      <c r="I23" t="s">
        <v>712</v>
      </c>
      <c r="J23" t="s">
        <v>713</v>
      </c>
      <c r="K23" t="s">
        <v>714</v>
      </c>
      <c r="L23">
        <v>1346</v>
      </c>
      <c r="N23">
        <v>1009</v>
      </c>
      <c r="O23" t="s">
        <v>406</v>
      </c>
      <c r="P23" t="s">
        <v>406</v>
      </c>
      <c r="Q23">
        <v>1</v>
      </c>
      <c r="X23">
        <v>0.11</v>
      </c>
      <c r="Y23">
        <v>37.29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0.11</v>
      </c>
      <c r="AH23">
        <v>2</v>
      </c>
      <c r="AI23">
        <v>92863055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92863069</v>
      </c>
      <c r="C24">
        <v>92863049</v>
      </c>
      <c r="D24">
        <v>49525643</v>
      </c>
      <c r="E24">
        <v>1</v>
      </c>
      <c r="F24">
        <v>1</v>
      </c>
      <c r="G24">
        <v>1</v>
      </c>
      <c r="H24">
        <v>3</v>
      </c>
      <c r="I24" t="s">
        <v>726</v>
      </c>
      <c r="J24" t="s">
        <v>727</v>
      </c>
      <c r="K24" t="s">
        <v>728</v>
      </c>
      <c r="L24">
        <v>1348</v>
      </c>
      <c r="N24">
        <v>1009</v>
      </c>
      <c r="O24" t="s">
        <v>185</v>
      </c>
      <c r="P24" t="s">
        <v>185</v>
      </c>
      <c r="Q24">
        <v>1000</v>
      </c>
      <c r="X24">
        <v>2.7499999999999998E-3</v>
      </c>
      <c r="Y24">
        <v>25425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2.7499999999999998E-3</v>
      </c>
      <c r="AH24">
        <v>2</v>
      </c>
      <c r="AI24">
        <v>92863056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92863070</v>
      </c>
      <c r="C25">
        <v>92863049</v>
      </c>
      <c r="D25">
        <v>49528525</v>
      </c>
      <c r="E25">
        <v>1</v>
      </c>
      <c r="F25">
        <v>1</v>
      </c>
      <c r="G25">
        <v>1</v>
      </c>
      <c r="H25">
        <v>3</v>
      </c>
      <c r="I25" t="s">
        <v>729</v>
      </c>
      <c r="J25" t="s">
        <v>730</v>
      </c>
      <c r="K25" t="s">
        <v>731</v>
      </c>
      <c r="L25">
        <v>1339</v>
      </c>
      <c r="N25">
        <v>1007</v>
      </c>
      <c r="O25" t="s">
        <v>401</v>
      </c>
      <c r="P25" t="s">
        <v>401</v>
      </c>
      <c r="Q25">
        <v>1</v>
      </c>
      <c r="X25">
        <v>6.7000000000000002E-3</v>
      </c>
      <c r="Y25">
        <v>485.9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6.7000000000000002E-3</v>
      </c>
      <c r="AH25">
        <v>2</v>
      </c>
      <c r="AI25">
        <v>92863057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92863071</v>
      </c>
      <c r="C26">
        <v>92863049</v>
      </c>
      <c r="D26">
        <v>49554500</v>
      </c>
      <c r="E26">
        <v>1</v>
      </c>
      <c r="F26">
        <v>1</v>
      </c>
      <c r="G26">
        <v>1</v>
      </c>
      <c r="H26">
        <v>3</v>
      </c>
      <c r="I26" t="s">
        <v>715</v>
      </c>
      <c r="J26" t="s">
        <v>716</v>
      </c>
      <c r="K26" t="s">
        <v>717</v>
      </c>
      <c r="L26">
        <v>1346</v>
      </c>
      <c r="N26">
        <v>1009</v>
      </c>
      <c r="O26" t="s">
        <v>406</v>
      </c>
      <c r="P26" t="s">
        <v>406</v>
      </c>
      <c r="Q26">
        <v>1</v>
      </c>
      <c r="X26">
        <v>0.27</v>
      </c>
      <c r="Y26">
        <v>15.12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0.27</v>
      </c>
      <c r="AH26">
        <v>2</v>
      </c>
      <c r="AI26">
        <v>92863058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92863072</v>
      </c>
      <c r="C27">
        <v>92863049</v>
      </c>
      <c r="D27">
        <v>49555188</v>
      </c>
      <c r="E27">
        <v>1</v>
      </c>
      <c r="F27">
        <v>1</v>
      </c>
      <c r="G27">
        <v>1</v>
      </c>
      <c r="H27">
        <v>3</v>
      </c>
      <c r="I27" t="s">
        <v>718</v>
      </c>
      <c r="J27" t="s">
        <v>719</v>
      </c>
      <c r="K27" t="s">
        <v>720</v>
      </c>
      <c r="L27">
        <v>1348</v>
      </c>
      <c r="N27">
        <v>1009</v>
      </c>
      <c r="O27" t="s">
        <v>185</v>
      </c>
      <c r="P27" t="s">
        <v>185</v>
      </c>
      <c r="Q27">
        <v>1000</v>
      </c>
      <c r="X27">
        <v>1.2999999999999999E-4</v>
      </c>
      <c r="Y27">
        <v>16950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1.2999999999999999E-4</v>
      </c>
      <c r="AH27">
        <v>2</v>
      </c>
      <c r="AI27">
        <v>92863059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92863073</v>
      </c>
      <c r="C28">
        <v>92863049</v>
      </c>
      <c r="D28">
        <v>49563434</v>
      </c>
      <c r="E28">
        <v>1</v>
      </c>
      <c r="F28">
        <v>1</v>
      </c>
      <c r="G28">
        <v>1</v>
      </c>
      <c r="H28">
        <v>3</v>
      </c>
      <c r="I28" t="s">
        <v>732</v>
      </c>
      <c r="J28" t="s">
        <v>733</v>
      </c>
      <c r="K28" t="s">
        <v>734</v>
      </c>
      <c r="L28">
        <v>1425</v>
      </c>
      <c r="N28">
        <v>1013</v>
      </c>
      <c r="O28" t="s">
        <v>43</v>
      </c>
      <c r="P28" t="s">
        <v>43</v>
      </c>
      <c r="Q28">
        <v>1</v>
      </c>
      <c r="X28">
        <v>0.33500000000000002</v>
      </c>
      <c r="Y28">
        <v>180.69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0.33500000000000002</v>
      </c>
      <c r="AH28">
        <v>2</v>
      </c>
      <c r="AI28">
        <v>92863060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92863074</v>
      </c>
      <c r="C29">
        <v>92863049</v>
      </c>
      <c r="D29">
        <v>49563435</v>
      </c>
      <c r="E29">
        <v>1</v>
      </c>
      <c r="F29">
        <v>1</v>
      </c>
      <c r="G29">
        <v>1</v>
      </c>
      <c r="H29">
        <v>3</v>
      </c>
      <c r="I29" t="s">
        <v>735</v>
      </c>
      <c r="J29" t="s">
        <v>736</v>
      </c>
      <c r="K29" t="s">
        <v>737</v>
      </c>
      <c r="L29">
        <v>1425</v>
      </c>
      <c r="N29">
        <v>1013</v>
      </c>
      <c r="O29" t="s">
        <v>43</v>
      </c>
      <c r="P29" t="s">
        <v>43</v>
      </c>
      <c r="Q29">
        <v>1</v>
      </c>
      <c r="X29">
        <v>0.33500000000000002</v>
      </c>
      <c r="Y29">
        <v>187.47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0.33500000000000002</v>
      </c>
      <c r="AH29">
        <v>2</v>
      </c>
      <c r="AI29">
        <v>92863061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92863075</v>
      </c>
      <c r="C30">
        <v>92863049</v>
      </c>
      <c r="D30">
        <v>49563993</v>
      </c>
      <c r="E30">
        <v>1</v>
      </c>
      <c r="F30">
        <v>1</v>
      </c>
      <c r="G30">
        <v>1</v>
      </c>
      <c r="H30">
        <v>3</v>
      </c>
      <c r="I30" t="s">
        <v>738</v>
      </c>
      <c r="J30" t="s">
        <v>739</v>
      </c>
      <c r="K30" t="s">
        <v>740</v>
      </c>
      <c r="L30">
        <v>1301</v>
      </c>
      <c r="N30">
        <v>1003</v>
      </c>
      <c r="O30" t="s">
        <v>190</v>
      </c>
      <c r="P30" t="s">
        <v>190</v>
      </c>
      <c r="Q30">
        <v>1</v>
      </c>
      <c r="X30">
        <v>100</v>
      </c>
      <c r="Y30">
        <v>68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100</v>
      </c>
      <c r="AH30">
        <v>2</v>
      </c>
      <c r="AI30">
        <v>92863062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92863081</v>
      </c>
      <c r="C31">
        <v>92863076</v>
      </c>
      <c r="D31">
        <v>49510767</v>
      </c>
      <c r="E31">
        <v>70</v>
      </c>
      <c r="F31">
        <v>1</v>
      </c>
      <c r="G31">
        <v>1</v>
      </c>
      <c r="H31">
        <v>1</v>
      </c>
      <c r="I31" t="s">
        <v>741</v>
      </c>
      <c r="J31" t="s">
        <v>6</v>
      </c>
      <c r="K31" t="s">
        <v>742</v>
      </c>
      <c r="L31">
        <v>1191</v>
      </c>
      <c r="N31">
        <v>1013</v>
      </c>
      <c r="O31" t="s">
        <v>682</v>
      </c>
      <c r="P31" t="s">
        <v>682</v>
      </c>
      <c r="Q31">
        <v>1</v>
      </c>
      <c r="X31">
        <v>0.52</v>
      </c>
      <c r="Y31">
        <v>0</v>
      </c>
      <c r="Z31">
        <v>0</v>
      </c>
      <c r="AA31">
        <v>0</v>
      </c>
      <c r="AB31">
        <v>9.92</v>
      </c>
      <c r="AC31">
        <v>0</v>
      </c>
      <c r="AD31">
        <v>1</v>
      </c>
      <c r="AE31">
        <v>1</v>
      </c>
      <c r="AF31" t="s">
        <v>6</v>
      </c>
      <c r="AG31">
        <v>0.52</v>
      </c>
      <c r="AH31">
        <v>2</v>
      </c>
      <c r="AI31">
        <v>92863077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92863082</v>
      </c>
      <c r="C32">
        <v>92863076</v>
      </c>
      <c r="D32">
        <v>49525479</v>
      </c>
      <c r="E32">
        <v>1</v>
      </c>
      <c r="F32">
        <v>1</v>
      </c>
      <c r="G32">
        <v>1</v>
      </c>
      <c r="H32">
        <v>3</v>
      </c>
      <c r="I32" t="s">
        <v>743</v>
      </c>
      <c r="J32" t="s">
        <v>744</v>
      </c>
      <c r="K32" t="s">
        <v>745</v>
      </c>
      <c r="L32">
        <v>1346</v>
      </c>
      <c r="N32">
        <v>1009</v>
      </c>
      <c r="O32" t="s">
        <v>406</v>
      </c>
      <c r="P32" t="s">
        <v>406</v>
      </c>
      <c r="Q32">
        <v>1</v>
      </c>
      <c r="X32">
        <v>3.5000000000000003E-2</v>
      </c>
      <c r="Y32">
        <v>28.22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3.5000000000000003E-2</v>
      </c>
      <c r="AH32">
        <v>2</v>
      </c>
      <c r="AI32">
        <v>92863078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92863083</v>
      </c>
      <c r="C33">
        <v>92863076</v>
      </c>
      <c r="D33">
        <v>49515638</v>
      </c>
      <c r="E33">
        <v>70</v>
      </c>
      <c r="F33">
        <v>1</v>
      </c>
      <c r="G33">
        <v>1</v>
      </c>
      <c r="H33">
        <v>3</v>
      </c>
      <c r="I33" t="s">
        <v>746</v>
      </c>
      <c r="J33" t="s">
        <v>6</v>
      </c>
      <c r="K33" t="s">
        <v>747</v>
      </c>
      <c r="L33">
        <v>1374</v>
      </c>
      <c r="N33">
        <v>1013</v>
      </c>
      <c r="O33" t="s">
        <v>748</v>
      </c>
      <c r="P33" t="s">
        <v>748</v>
      </c>
      <c r="Q33">
        <v>1</v>
      </c>
      <c r="X33">
        <v>0.1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</v>
      </c>
      <c r="AH33">
        <v>2</v>
      </c>
      <c r="AI33">
        <v>92863079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92863095</v>
      </c>
      <c r="C34">
        <v>92863085</v>
      </c>
      <c r="D34">
        <v>48043887</v>
      </c>
      <c r="E34">
        <v>68</v>
      </c>
      <c r="F34">
        <v>1</v>
      </c>
      <c r="G34">
        <v>1</v>
      </c>
      <c r="H34">
        <v>1</v>
      </c>
      <c r="I34" t="s">
        <v>749</v>
      </c>
      <c r="J34" t="s">
        <v>6</v>
      </c>
      <c r="K34" t="s">
        <v>750</v>
      </c>
      <c r="L34">
        <v>1191</v>
      </c>
      <c r="N34">
        <v>1013</v>
      </c>
      <c r="O34" t="s">
        <v>682</v>
      </c>
      <c r="P34" t="s">
        <v>682</v>
      </c>
      <c r="Q34">
        <v>1</v>
      </c>
      <c r="X34">
        <v>0.78</v>
      </c>
      <c r="Y34">
        <v>0</v>
      </c>
      <c r="Z34">
        <v>0</v>
      </c>
      <c r="AA34">
        <v>0</v>
      </c>
      <c r="AB34">
        <v>9.76</v>
      </c>
      <c r="AC34">
        <v>0</v>
      </c>
      <c r="AD34">
        <v>1</v>
      </c>
      <c r="AE34">
        <v>1</v>
      </c>
      <c r="AF34" t="s">
        <v>6</v>
      </c>
      <c r="AG34">
        <v>0.78</v>
      </c>
      <c r="AH34">
        <v>2</v>
      </c>
      <c r="AI34">
        <v>92863086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92863096</v>
      </c>
      <c r="C35">
        <v>92863085</v>
      </c>
      <c r="D35">
        <v>48054357</v>
      </c>
      <c r="E35">
        <v>1</v>
      </c>
      <c r="F35">
        <v>1</v>
      </c>
      <c r="G35">
        <v>1</v>
      </c>
      <c r="H35">
        <v>3</v>
      </c>
      <c r="I35" t="s">
        <v>94</v>
      </c>
      <c r="J35" t="s">
        <v>97</v>
      </c>
      <c r="K35" t="s">
        <v>95</v>
      </c>
      <c r="L35">
        <v>1407</v>
      </c>
      <c r="N35">
        <v>1013</v>
      </c>
      <c r="O35" t="s">
        <v>96</v>
      </c>
      <c r="P35" t="s">
        <v>96</v>
      </c>
      <c r="Q35">
        <v>1</v>
      </c>
      <c r="X35">
        <v>1E-3</v>
      </c>
      <c r="Y35">
        <v>5650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1E-3</v>
      </c>
      <c r="AH35">
        <v>2</v>
      </c>
      <c r="AI35">
        <v>92863087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92863097</v>
      </c>
      <c r="C36">
        <v>92863085</v>
      </c>
      <c r="D36">
        <v>48057016</v>
      </c>
      <c r="E36">
        <v>1</v>
      </c>
      <c r="F36">
        <v>1</v>
      </c>
      <c r="G36">
        <v>1</v>
      </c>
      <c r="H36">
        <v>3</v>
      </c>
      <c r="I36" t="s">
        <v>712</v>
      </c>
      <c r="J36" t="s">
        <v>713</v>
      </c>
      <c r="K36" t="s">
        <v>714</v>
      </c>
      <c r="L36">
        <v>1346</v>
      </c>
      <c r="N36">
        <v>1009</v>
      </c>
      <c r="O36" t="s">
        <v>406</v>
      </c>
      <c r="P36" t="s">
        <v>406</v>
      </c>
      <c r="Q36">
        <v>1</v>
      </c>
      <c r="X36">
        <v>2E-3</v>
      </c>
      <c r="Y36">
        <v>37.29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2E-3</v>
      </c>
      <c r="AH36">
        <v>2</v>
      </c>
      <c r="AI36">
        <v>92863088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92863098</v>
      </c>
      <c r="C37">
        <v>92863085</v>
      </c>
      <c r="D37">
        <v>48058676</v>
      </c>
      <c r="E37">
        <v>1</v>
      </c>
      <c r="F37">
        <v>1</v>
      </c>
      <c r="G37">
        <v>1</v>
      </c>
      <c r="H37">
        <v>3</v>
      </c>
      <c r="I37" t="s">
        <v>751</v>
      </c>
      <c r="J37" t="s">
        <v>752</v>
      </c>
      <c r="K37" t="s">
        <v>753</v>
      </c>
      <c r="L37">
        <v>1348</v>
      </c>
      <c r="N37">
        <v>1009</v>
      </c>
      <c r="O37" t="s">
        <v>185</v>
      </c>
      <c r="P37" t="s">
        <v>185</v>
      </c>
      <c r="Q37">
        <v>1000</v>
      </c>
      <c r="X37">
        <v>1.6000000000000001E-4</v>
      </c>
      <c r="Y37">
        <v>15323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1.6000000000000001E-4</v>
      </c>
      <c r="AH37">
        <v>2</v>
      </c>
      <c r="AI37">
        <v>92863089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92863099</v>
      </c>
      <c r="C38">
        <v>92863085</v>
      </c>
      <c r="D38">
        <v>48087656</v>
      </c>
      <c r="E38">
        <v>1</v>
      </c>
      <c r="F38">
        <v>1</v>
      </c>
      <c r="G38">
        <v>1</v>
      </c>
      <c r="H38">
        <v>3</v>
      </c>
      <c r="I38" t="s">
        <v>715</v>
      </c>
      <c r="J38" t="s">
        <v>716</v>
      </c>
      <c r="K38" t="s">
        <v>717</v>
      </c>
      <c r="L38">
        <v>1346</v>
      </c>
      <c r="N38">
        <v>1009</v>
      </c>
      <c r="O38" t="s">
        <v>406</v>
      </c>
      <c r="P38" t="s">
        <v>406</v>
      </c>
      <c r="Q38">
        <v>1</v>
      </c>
      <c r="X38">
        <v>0.02</v>
      </c>
      <c r="Y38">
        <v>15.12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0.02</v>
      </c>
      <c r="AH38">
        <v>2</v>
      </c>
      <c r="AI38">
        <v>92863090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92863100</v>
      </c>
      <c r="C39">
        <v>92863085</v>
      </c>
      <c r="D39">
        <v>48088344</v>
      </c>
      <c r="E39">
        <v>1</v>
      </c>
      <c r="F39">
        <v>1</v>
      </c>
      <c r="G39">
        <v>1</v>
      </c>
      <c r="H39">
        <v>3</v>
      </c>
      <c r="I39" t="s">
        <v>718</v>
      </c>
      <c r="J39" t="s">
        <v>719</v>
      </c>
      <c r="K39" t="s">
        <v>720</v>
      </c>
      <c r="L39">
        <v>1348</v>
      </c>
      <c r="N39">
        <v>1009</v>
      </c>
      <c r="O39" t="s">
        <v>185</v>
      </c>
      <c r="P39" t="s">
        <v>185</v>
      </c>
      <c r="Q39">
        <v>1000</v>
      </c>
      <c r="X39">
        <v>1.0000000000000001E-5</v>
      </c>
      <c r="Y39">
        <v>16950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1.0000000000000001E-5</v>
      </c>
      <c r="AH39">
        <v>2</v>
      </c>
      <c r="AI39">
        <v>92863091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92863101</v>
      </c>
      <c r="C40">
        <v>92863085</v>
      </c>
      <c r="D40">
        <v>48095165</v>
      </c>
      <c r="E40">
        <v>1</v>
      </c>
      <c r="F40">
        <v>1</v>
      </c>
      <c r="G40">
        <v>1</v>
      </c>
      <c r="H40">
        <v>3</v>
      </c>
      <c r="I40" t="s">
        <v>90</v>
      </c>
      <c r="J40" t="s">
        <v>92</v>
      </c>
      <c r="K40" t="s">
        <v>91</v>
      </c>
      <c r="L40">
        <v>1377</v>
      </c>
      <c r="N40">
        <v>1013</v>
      </c>
      <c r="O40" t="s">
        <v>56</v>
      </c>
      <c r="P40" t="s">
        <v>56</v>
      </c>
      <c r="Q40">
        <v>1</v>
      </c>
      <c r="X40">
        <v>1</v>
      </c>
      <c r="Y40">
        <v>420.36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</v>
      </c>
      <c r="AH40">
        <v>2</v>
      </c>
      <c r="AI40">
        <v>92863092</v>
      </c>
      <c r="AJ40">
        <v>44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92863118</v>
      </c>
      <c r="C41">
        <v>92863106</v>
      </c>
      <c r="D41">
        <v>49510731</v>
      </c>
      <c r="E41">
        <v>70</v>
      </c>
      <c r="F41">
        <v>1</v>
      </c>
      <c r="G41">
        <v>1</v>
      </c>
      <c r="H41">
        <v>1</v>
      </c>
      <c r="I41" t="s">
        <v>721</v>
      </c>
      <c r="J41" t="s">
        <v>6</v>
      </c>
      <c r="K41" t="s">
        <v>722</v>
      </c>
      <c r="L41">
        <v>1191</v>
      </c>
      <c r="N41">
        <v>1013</v>
      </c>
      <c r="O41" t="s">
        <v>682</v>
      </c>
      <c r="P41" t="s">
        <v>682</v>
      </c>
      <c r="Q41">
        <v>1</v>
      </c>
      <c r="X41">
        <v>1.47</v>
      </c>
      <c r="Y41">
        <v>0</v>
      </c>
      <c r="Z41">
        <v>0</v>
      </c>
      <c r="AA41">
        <v>0</v>
      </c>
      <c r="AB41">
        <v>9.07</v>
      </c>
      <c r="AC41">
        <v>0</v>
      </c>
      <c r="AD41">
        <v>1</v>
      </c>
      <c r="AE41">
        <v>1</v>
      </c>
      <c r="AF41" t="s">
        <v>6</v>
      </c>
      <c r="AG41">
        <v>1.47</v>
      </c>
      <c r="AH41">
        <v>2</v>
      </c>
      <c r="AI41">
        <v>92863107</v>
      </c>
      <c r="AJ41">
        <v>46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92863119</v>
      </c>
      <c r="C42">
        <v>92863106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683</v>
      </c>
      <c r="J42" t="s">
        <v>6</v>
      </c>
      <c r="K42" t="s">
        <v>684</v>
      </c>
      <c r="L42">
        <v>1191</v>
      </c>
      <c r="N42">
        <v>1013</v>
      </c>
      <c r="O42" t="s">
        <v>682</v>
      </c>
      <c r="P42" t="s">
        <v>682</v>
      </c>
      <c r="Q42">
        <v>1</v>
      </c>
      <c r="X42">
        <v>0.02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0.02</v>
      </c>
      <c r="AH42">
        <v>2</v>
      </c>
      <c r="AI42">
        <v>92863108</v>
      </c>
      <c r="AJ42">
        <v>47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92863120</v>
      </c>
      <c r="C43">
        <v>92863106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695</v>
      </c>
      <c r="J43" t="s">
        <v>696</v>
      </c>
      <c r="K43" t="s">
        <v>697</v>
      </c>
      <c r="L43">
        <v>1367</v>
      </c>
      <c r="N43">
        <v>1011</v>
      </c>
      <c r="O43" t="s">
        <v>688</v>
      </c>
      <c r="P43" t="s">
        <v>688</v>
      </c>
      <c r="Q43">
        <v>1</v>
      </c>
      <c r="X43">
        <v>0.02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0.02</v>
      </c>
      <c r="AH43">
        <v>2</v>
      </c>
      <c r="AI43">
        <v>92863109</v>
      </c>
      <c r="AJ43">
        <v>48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92863121</v>
      </c>
      <c r="C44">
        <v>92863106</v>
      </c>
      <c r="D44">
        <v>49673715</v>
      </c>
      <c r="E44">
        <v>1</v>
      </c>
      <c r="F44">
        <v>1</v>
      </c>
      <c r="G44">
        <v>1</v>
      </c>
      <c r="H44">
        <v>2</v>
      </c>
      <c r="I44" t="s">
        <v>754</v>
      </c>
      <c r="J44" t="s">
        <v>755</v>
      </c>
      <c r="K44" t="s">
        <v>756</v>
      </c>
      <c r="L44">
        <v>1367</v>
      </c>
      <c r="N44">
        <v>1011</v>
      </c>
      <c r="O44" t="s">
        <v>688</v>
      </c>
      <c r="P44" t="s">
        <v>688</v>
      </c>
      <c r="Q44">
        <v>1</v>
      </c>
      <c r="X44">
        <v>0.35</v>
      </c>
      <c r="Y44">
        <v>0</v>
      </c>
      <c r="Z44">
        <v>8.1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0.35</v>
      </c>
      <c r="AH44">
        <v>2</v>
      </c>
      <c r="AI44">
        <v>92863110</v>
      </c>
      <c r="AJ44">
        <v>49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92863122</v>
      </c>
      <c r="C45">
        <v>92863106</v>
      </c>
      <c r="D45">
        <v>49521237</v>
      </c>
      <c r="E45">
        <v>1</v>
      </c>
      <c r="F45">
        <v>1</v>
      </c>
      <c r="G45">
        <v>1</v>
      </c>
      <c r="H45">
        <v>3</v>
      </c>
      <c r="I45" t="s">
        <v>757</v>
      </c>
      <c r="J45" t="s">
        <v>758</v>
      </c>
      <c r="K45" t="s">
        <v>759</v>
      </c>
      <c r="L45">
        <v>1407</v>
      </c>
      <c r="N45">
        <v>1013</v>
      </c>
      <c r="O45" t="s">
        <v>96</v>
      </c>
      <c r="P45" t="s">
        <v>96</v>
      </c>
      <c r="Q45">
        <v>1</v>
      </c>
      <c r="X45">
        <v>2E-3</v>
      </c>
      <c r="Y45">
        <v>3450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2E-3</v>
      </c>
      <c r="AH45">
        <v>2</v>
      </c>
      <c r="AI45">
        <v>92863111</v>
      </c>
      <c r="AJ45">
        <v>50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92863123</v>
      </c>
      <c r="C46">
        <v>92863106</v>
      </c>
      <c r="D46">
        <v>49524301</v>
      </c>
      <c r="E46">
        <v>1</v>
      </c>
      <c r="F46">
        <v>1</v>
      </c>
      <c r="G46">
        <v>1</v>
      </c>
      <c r="H46">
        <v>3</v>
      </c>
      <c r="I46" t="s">
        <v>760</v>
      </c>
      <c r="J46" t="s">
        <v>761</v>
      </c>
      <c r="K46" t="s">
        <v>762</v>
      </c>
      <c r="L46">
        <v>1348</v>
      </c>
      <c r="N46">
        <v>1009</v>
      </c>
      <c r="O46" t="s">
        <v>185</v>
      </c>
      <c r="P46" t="s">
        <v>185</v>
      </c>
      <c r="Q46">
        <v>1000</v>
      </c>
      <c r="X46">
        <v>1.3999999999999999E-4</v>
      </c>
      <c r="Y46">
        <v>10362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1.3999999999999999E-4</v>
      </c>
      <c r="AH46">
        <v>2</v>
      </c>
      <c r="AI46">
        <v>92863112</v>
      </c>
      <c r="AJ46">
        <v>51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92863124</v>
      </c>
      <c r="C47">
        <v>92863106</v>
      </c>
      <c r="D47">
        <v>49525471</v>
      </c>
      <c r="E47">
        <v>1</v>
      </c>
      <c r="F47">
        <v>1</v>
      </c>
      <c r="G47">
        <v>1</v>
      </c>
      <c r="H47">
        <v>3</v>
      </c>
      <c r="I47" t="s">
        <v>763</v>
      </c>
      <c r="J47" t="s">
        <v>764</v>
      </c>
      <c r="K47" t="s">
        <v>765</v>
      </c>
      <c r="L47">
        <v>1348</v>
      </c>
      <c r="N47">
        <v>1009</v>
      </c>
      <c r="O47" t="s">
        <v>185</v>
      </c>
      <c r="P47" t="s">
        <v>185</v>
      </c>
      <c r="Q47">
        <v>1000</v>
      </c>
      <c r="X47">
        <v>1.1000000000000001E-3</v>
      </c>
      <c r="Y47">
        <v>14830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1.1000000000000001E-3</v>
      </c>
      <c r="AH47">
        <v>2</v>
      </c>
      <c r="AI47">
        <v>92863113</v>
      </c>
      <c r="AJ47">
        <v>52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92863125</v>
      </c>
      <c r="C48">
        <v>92863106</v>
      </c>
      <c r="D48">
        <v>49514257</v>
      </c>
      <c r="E48">
        <v>70</v>
      </c>
      <c r="F48">
        <v>1</v>
      </c>
      <c r="G48">
        <v>1</v>
      </c>
      <c r="H48">
        <v>3</v>
      </c>
      <c r="I48" t="s">
        <v>885</v>
      </c>
      <c r="J48" t="s">
        <v>6</v>
      </c>
      <c r="K48" t="s">
        <v>886</v>
      </c>
      <c r="L48">
        <v>1371</v>
      </c>
      <c r="N48">
        <v>1013</v>
      </c>
      <c r="O48" t="s">
        <v>35</v>
      </c>
      <c r="P48" t="s">
        <v>35</v>
      </c>
      <c r="Q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1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92863126</v>
      </c>
      <c r="C49">
        <v>92863106</v>
      </c>
      <c r="D49">
        <v>49515217</v>
      </c>
      <c r="E49">
        <v>70</v>
      </c>
      <c r="F49">
        <v>1</v>
      </c>
      <c r="G49">
        <v>1</v>
      </c>
      <c r="H49">
        <v>3</v>
      </c>
      <c r="I49" t="s">
        <v>887</v>
      </c>
      <c r="J49" t="s">
        <v>6</v>
      </c>
      <c r="K49" t="s">
        <v>888</v>
      </c>
      <c r="L49">
        <v>1371</v>
      </c>
      <c r="N49">
        <v>1013</v>
      </c>
      <c r="O49" t="s">
        <v>35</v>
      </c>
      <c r="P49" t="s">
        <v>35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6</v>
      </c>
      <c r="AG49">
        <v>2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92863145</v>
      </c>
      <c r="C50">
        <v>92863131</v>
      </c>
      <c r="D50">
        <v>49510731</v>
      </c>
      <c r="E50">
        <v>70</v>
      </c>
      <c r="F50">
        <v>1</v>
      </c>
      <c r="G50">
        <v>1</v>
      </c>
      <c r="H50">
        <v>1</v>
      </c>
      <c r="I50" t="s">
        <v>721</v>
      </c>
      <c r="J50" t="s">
        <v>6</v>
      </c>
      <c r="K50" t="s">
        <v>722</v>
      </c>
      <c r="L50">
        <v>1191</v>
      </c>
      <c r="N50">
        <v>1013</v>
      </c>
      <c r="O50" t="s">
        <v>682</v>
      </c>
      <c r="P50" t="s">
        <v>682</v>
      </c>
      <c r="Q50">
        <v>1</v>
      </c>
      <c r="X50">
        <v>2.6</v>
      </c>
      <c r="Y50">
        <v>0</v>
      </c>
      <c r="Z50">
        <v>0</v>
      </c>
      <c r="AA50">
        <v>0</v>
      </c>
      <c r="AB50">
        <v>9.07</v>
      </c>
      <c r="AC50">
        <v>0</v>
      </c>
      <c r="AD50">
        <v>1</v>
      </c>
      <c r="AE50">
        <v>1</v>
      </c>
      <c r="AF50" t="s">
        <v>6</v>
      </c>
      <c r="AG50">
        <v>2.6</v>
      </c>
      <c r="AH50">
        <v>2</v>
      </c>
      <c r="AI50">
        <v>92863132</v>
      </c>
      <c r="AJ50">
        <v>57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92863146</v>
      </c>
      <c r="C51">
        <v>92863131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683</v>
      </c>
      <c r="J51" t="s">
        <v>6</v>
      </c>
      <c r="K51" t="s">
        <v>684</v>
      </c>
      <c r="L51">
        <v>1191</v>
      </c>
      <c r="N51">
        <v>1013</v>
      </c>
      <c r="O51" t="s">
        <v>682</v>
      </c>
      <c r="P51" t="s">
        <v>682</v>
      </c>
      <c r="Q51">
        <v>1</v>
      </c>
      <c r="X51">
        <v>0.04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</v>
      </c>
      <c r="AG51">
        <v>0.04</v>
      </c>
      <c r="AH51">
        <v>2</v>
      </c>
      <c r="AI51">
        <v>92863133</v>
      </c>
      <c r="AJ51">
        <v>58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92863147</v>
      </c>
      <c r="C52">
        <v>92863131</v>
      </c>
      <c r="D52">
        <v>49672515</v>
      </c>
      <c r="E52">
        <v>1</v>
      </c>
      <c r="F52">
        <v>1</v>
      </c>
      <c r="G52">
        <v>1</v>
      </c>
      <c r="H52">
        <v>2</v>
      </c>
      <c r="I52" t="s">
        <v>723</v>
      </c>
      <c r="J52" t="s">
        <v>724</v>
      </c>
      <c r="K52" t="s">
        <v>725</v>
      </c>
      <c r="L52">
        <v>1367</v>
      </c>
      <c r="N52">
        <v>1011</v>
      </c>
      <c r="O52" t="s">
        <v>688</v>
      </c>
      <c r="P52" t="s">
        <v>688</v>
      </c>
      <c r="Q52">
        <v>1</v>
      </c>
      <c r="X52">
        <v>0.01</v>
      </c>
      <c r="Y52">
        <v>0</v>
      </c>
      <c r="Z52">
        <v>86.4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0.01</v>
      </c>
      <c r="AH52">
        <v>2</v>
      </c>
      <c r="AI52">
        <v>92863134</v>
      </c>
      <c r="AJ52">
        <v>59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92863148</v>
      </c>
      <c r="C53">
        <v>92863131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685</v>
      </c>
      <c r="J53" t="s">
        <v>686</v>
      </c>
      <c r="K53" t="s">
        <v>687</v>
      </c>
      <c r="L53">
        <v>1367</v>
      </c>
      <c r="N53">
        <v>1011</v>
      </c>
      <c r="O53" t="s">
        <v>688</v>
      </c>
      <c r="P53" t="s">
        <v>688</v>
      </c>
      <c r="Q53">
        <v>1</v>
      </c>
      <c r="X53">
        <v>0.01</v>
      </c>
      <c r="Y53">
        <v>0</v>
      </c>
      <c r="Z53">
        <v>115.4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0.01</v>
      </c>
      <c r="AH53">
        <v>2</v>
      </c>
      <c r="AI53">
        <v>92863135</v>
      </c>
      <c r="AJ53">
        <v>60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92863149</v>
      </c>
      <c r="C54">
        <v>92863131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695</v>
      </c>
      <c r="J54" t="s">
        <v>696</v>
      </c>
      <c r="K54" t="s">
        <v>697</v>
      </c>
      <c r="L54">
        <v>1367</v>
      </c>
      <c r="N54">
        <v>1011</v>
      </c>
      <c r="O54" t="s">
        <v>688</v>
      </c>
      <c r="P54" t="s">
        <v>688</v>
      </c>
      <c r="Q54">
        <v>1</v>
      </c>
      <c r="X54">
        <v>0.02</v>
      </c>
      <c r="Y54">
        <v>0</v>
      </c>
      <c r="Z54">
        <v>65.709999999999994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0.02</v>
      </c>
      <c r="AH54">
        <v>2</v>
      </c>
      <c r="AI54">
        <v>92863136</v>
      </c>
      <c r="AJ54">
        <v>61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92863150</v>
      </c>
      <c r="C55">
        <v>92863131</v>
      </c>
      <c r="D55">
        <v>49673715</v>
      </c>
      <c r="E55">
        <v>1</v>
      </c>
      <c r="F55">
        <v>1</v>
      </c>
      <c r="G55">
        <v>1</v>
      </c>
      <c r="H55">
        <v>2</v>
      </c>
      <c r="I55" t="s">
        <v>754</v>
      </c>
      <c r="J55" t="s">
        <v>755</v>
      </c>
      <c r="K55" t="s">
        <v>756</v>
      </c>
      <c r="L55">
        <v>1367</v>
      </c>
      <c r="N55">
        <v>1011</v>
      </c>
      <c r="O55" t="s">
        <v>688</v>
      </c>
      <c r="P55" t="s">
        <v>688</v>
      </c>
      <c r="Q55">
        <v>1</v>
      </c>
      <c r="X55">
        <v>0.63</v>
      </c>
      <c r="Y55">
        <v>0</v>
      </c>
      <c r="Z55">
        <v>8.1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0.63</v>
      </c>
      <c r="AH55">
        <v>2</v>
      </c>
      <c r="AI55">
        <v>92863137</v>
      </c>
      <c r="AJ55">
        <v>62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92863151</v>
      </c>
      <c r="C56">
        <v>92863131</v>
      </c>
      <c r="D56">
        <v>49521238</v>
      </c>
      <c r="E56">
        <v>1</v>
      </c>
      <c r="F56">
        <v>1</v>
      </c>
      <c r="G56">
        <v>1</v>
      </c>
      <c r="H56">
        <v>3</v>
      </c>
      <c r="I56" t="s">
        <v>94</v>
      </c>
      <c r="J56" t="s">
        <v>97</v>
      </c>
      <c r="K56" t="s">
        <v>95</v>
      </c>
      <c r="L56">
        <v>1407</v>
      </c>
      <c r="N56">
        <v>1013</v>
      </c>
      <c r="O56" t="s">
        <v>96</v>
      </c>
      <c r="P56" t="s">
        <v>96</v>
      </c>
      <c r="Q56">
        <v>1</v>
      </c>
      <c r="X56">
        <v>2E-3</v>
      </c>
      <c r="Y56">
        <v>5650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2E-3</v>
      </c>
      <c r="AH56">
        <v>2</v>
      </c>
      <c r="AI56">
        <v>92863138</v>
      </c>
      <c r="AJ56">
        <v>63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92863152</v>
      </c>
      <c r="C57">
        <v>92863131</v>
      </c>
      <c r="D57">
        <v>49524301</v>
      </c>
      <c r="E57">
        <v>1</v>
      </c>
      <c r="F57">
        <v>1</v>
      </c>
      <c r="G57">
        <v>1</v>
      </c>
      <c r="H57">
        <v>3</v>
      </c>
      <c r="I57" t="s">
        <v>760</v>
      </c>
      <c r="J57" t="s">
        <v>761</v>
      </c>
      <c r="K57" t="s">
        <v>762</v>
      </c>
      <c r="L57">
        <v>1348</v>
      </c>
      <c r="N57">
        <v>1009</v>
      </c>
      <c r="O57" t="s">
        <v>185</v>
      </c>
      <c r="P57" t="s">
        <v>185</v>
      </c>
      <c r="Q57">
        <v>1000</v>
      </c>
      <c r="X57">
        <v>3.3E-4</v>
      </c>
      <c r="Y57">
        <v>10362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3.3E-4</v>
      </c>
      <c r="AH57">
        <v>2</v>
      </c>
      <c r="AI57">
        <v>92863139</v>
      </c>
      <c r="AJ57">
        <v>64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92863153</v>
      </c>
      <c r="C58">
        <v>92863131</v>
      </c>
      <c r="D58">
        <v>49525471</v>
      </c>
      <c r="E58">
        <v>1</v>
      </c>
      <c r="F58">
        <v>1</v>
      </c>
      <c r="G58">
        <v>1</v>
      </c>
      <c r="H58">
        <v>3</v>
      </c>
      <c r="I58" t="s">
        <v>763</v>
      </c>
      <c r="J58" t="s">
        <v>764</v>
      </c>
      <c r="K58" t="s">
        <v>765</v>
      </c>
      <c r="L58">
        <v>1348</v>
      </c>
      <c r="N58">
        <v>1009</v>
      </c>
      <c r="O58" t="s">
        <v>185</v>
      </c>
      <c r="P58" t="s">
        <v>185</v>
      </c>
      <c r="Q58">
        <v>1000</v>
      </c>
      <c r="X58">
        <v>2.0699999999999998E-3</v>
      </c>
      <c r="Y58">
        <v>14830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2.0699999999999998E-3</v>
      </c>
      <c r="AH58">
        <v>2</v>
      </c>
      <c r="AI58">
        <v>92863140</v>
      </c>
      <c r="AJ58">
        <v>65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92863154</v>
      </c>
      <c r="C59">
        <v>92863131</v>
      </c>
      <c r="D59">
        <v>49514257</v>
      </c>
      <c r="E59">
        <v>70</v>
      </c>
      <c r="F59">
        <v>1</v>
      </c>
      <c r="G59">
        <v>1</v>
      </c>
      <c r="H59">
        <v>3</v>
      </c>
      <c r="I59" t="s">
        <v>885</v>
      </c>
      <c r="J59" t="s">
        <v>6</v>
      </c>
      <c r="K59" t="s">
        <v>886</v>
      </c>
      <c r="L59">
        <v>1371</v>
      </c>
      <c r="N59">
        <v>1013</v>
      </c>
      <c r="O59" t="s">
        <v>35</v>
      </c>
      <c r="P59" t="s">
        <v>35</v>
      </c>
      <c r="Q59">
        <v>1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92863155</v>
      </c>
      <c r="C60">
        <v>92863131</v>
      </c>
      <c r="D60">
        <v>49515217</v>
      </c>
      <c r="E60">
        <v>70</v>
      </c>
      <c r="F60">
        <v>1</v>
      </c>
      <c r="G60">
        <v>1</v>
      </c>
      <c r="H60">
        <v>3</v>
      </c>
      <c r="I60" t="s">
        <v>887</v>
      </c>
      <c r="J60" t="s">
        <v>6</v>
      </c>
      <c r="K60" t="s">
        <v>888</v>
      </c>
      <c r="L60">
        <v>1371</v>
      </c>
      <c r="N60">
        <v>1013</v>
      </c>
      <c r="O60" t="s">
        <v>35</v>
      </c>
      <c r="P60" t="s">
        <v>35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6</v>
      </c>
      <c r="AG60">
        <v>2</v>
      </c>
      <c r="AH60">
        <v>3</v>
      </c>
      <c r="AI60">
        <v>-1</v>
      </c>
      <c r="AJ60" t="s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92863167</v>
      </c>
      <c r="C61">
        <v>92863160</v>
      </c>
      <c r="D61">
        <v>49510767</v>
      </c>
      <c r="E61">
        <v>70</v>
      </c>
      <c r="F61">
        <v>1</v>
      </c>
      <c r="G61">
        <v>1</v>
      </c>
      <c r="H61">
        <v>1</v>
      </c>
      <c r="I61" t="s">
        <v>741</v>
      </c>
      <c r="J61" t="s">
        <v>6</v>
      </c>
      <c r="K61" t="s">
        <v>742</v>
      </c>
      <c r="L61">
        <v>1191</v>
      </c>
      <c r="N61">
        <v>1013</v>
      </c>
      <c r="O61" t="s">
        <v>682</v>
      </c>
      <c r="P61" t="s">
        <v>682</v>
      </c>
      <c r="Q61">
        <v>1</v>
      </c>
      <c r="X61">
        <v>1.03</v>
      </c>
      <c r="Y61">
        <v>0</v>
      </c>
      <c r="Z61">
        <v>0</v>
      </c>
      <c r="AA61">
        <v>0</v>
      </c>
      <c r="AB61">
        <v>9.92</v>
      </c>
      <c r="AC61">
        <v>0</v>
      </c>
      <c r="AD61">
        <v>1</v>
      </c>
      <c r="AE61">
        <v>1</v>
      </c>
      <c r="AF61" t="s">
        <v>6</v>
      </c>
      <c r="AG61">
        <v>1.03</v>
      </c>
      <c r="AH61">
        <v>2</v>
      </c>
      <c r="AI61">
        <v>92863161</v>
      </c>
      <c r="AJ61">
        <v>70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ROW(Source!A52)</f>
        <v>52</v>
      </c>
      <c r="B62">
        <v>92863168</v>
      </c>
      <c r="C62">
        <v>92863160</v>
      </c>
      <c r="D62">
        <v>49521263</v>
      </c>
      <c r="E62">
        <v>1</v>
      </c>
      <c r="F62">
        <v>1</v>
      </c>
      <c r="G62">
        <v>1</v>
      </c>
      <c r="H62">
        <v>3</v>
      </c>
      <c r="I62" t="s">
        <v>766</v>
      </c>
      <c r="J62" t="s">
        <v>767</v>
      </c>
      <c r="K62" t="s">
        <v>768</v>
      </c>
      <c r="L62">
        <v>1346</v>
      </c>
      <c r="N62">
        <v>1009</v>
      </c>
      <c r="O62" t="s">
        <v>406</v>
      </c>
      <c r="P62" t="s">
        <v>406</v>
      </c>
      <c r="Q62">
        <v>1</v>
      </c>
      <c r="X62">
        <v>4.2000000000000003E-2</v>
      </c>
      <c r="Y62">
        <v>26.44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4.2000000000000003E-2</v>
      </c>
      <c r="AH62">
        <v>2</v>
      </c>
      <c r="AI62">
        <v>92863162</v>
      </c>
      <c r="AJ62">
        <v>71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ROW(Source!A52)</f>
        <v>52</v>
      </c>
      <c r="B63">
        <v>92863169</v>
      </c>
      <c r="C63">
        <v>92863160</v>
      </c>
      <c r="D63">
        <v>49515638</v>
      </c>
      <c r="E63">
        <v>70</v>
      </c>
      <c r="F63">
        <v>1</v>
      </c>
      <c r="G63">
        <v>1</v>
      </c>
      <c r="H63">
        <v>3</v>
      </c>
      <c r="I63" t="s">
        <v>746</v>
      </c>
      <c r="J63" t="s">
        <v>6</v>
      </c>
      <c r="K63" t="s">
        <v>747</v>
      </c>
      <c r="L63">
        <v>1374</v>
      </c>
      <c r="N63">
        <v>1013</v>
      </c>
      <c r="O63" t="s">
        <v>748</v>
      </c>
      <c r="P63" t="s">
        <v>748</v>
      </c>
      <c r="Q63">
        <v>1</v>
      </c>
      <c r="X63">
        <v>0.2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</v>
      </c>
      <c r="AH63">
        <v>2</v>
      </c>
      <c r="AI63">
        <v>92863163</v>
      </c>
      <c r="AJ63">
        <v>75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ROW(Source!A56)</f>
        <v>56</v>
      </c>
      <c r="B64">
        <v>92863188</v>
      </c>
      <c r="C64">
        <v>92863173</v>
      </c>
      <c r="D64">
        <v>48043895</v>
      </c>
      <c r="E64">
        <v>68</v>
      </c>
      <c r="F64">
        <v>1</v>
      </c>
      <c r="G64">
        <v>1</v>
      </c>
      <c r="H64">
        <v>1</v>
      </c>
      <c r="I64" t="s">
        <v>710</v>
      </c>
      <c r="J64" t="s">
        <v>6</v>
      </c>
      <c r="K64" t="s">
        <v>711</v>
      </c>
      <c r="L64">
        <v>1191</v>
      </c>
      <c r="N64">
        <v>1013</v>
      </c>
      <c r="O64" t="s">
        <v>682</v>
      </c>
      <c r="P64" t="s">
        <v>682</v>
      </c>
      <c r="Q64">
        <v>1</v>
      </c>
      <c r="X64">
        <v>1.96</v>
      </c>
      <c r="Y64">
        <v>0</v>
      </c>
      <c r="Z64">
        <v>0</v>
      </c>
      <c r="AA64">
        <v>0</v>
      </c>
      <c r="AB64">
        <v>10.210000000000001</v>
      </c>
      <c r="AC64">
        <v>0</v>
      </c>
      <c r="AD64">
        <v>1</v>
      </c>
      <c r="AE64">
        <v>1</v>
      </c>
      <c r="AF64" t="s">
        <v>6</v>
      </c>
      <c r="AG64">
        <v>1.96</v>
      </c>
      <c r="AH64">
        <v>2</v>
      </c>
      <c r="AI64">
        <v>92863174</v>
      </c>
      <c r="AJ64">
        <v>76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ROW(Source!A56)</f>
        <v>56</v>
      </c>
      <c r="B65">
        <v>92863189</v>
      </c>
      <c r="C65">
        <v>92863173</v>
      </c>
      <c r="D65">
        <v>48044033</v>
      </c>
      <c r="E65">
        <v>68</v>
      </c>
      <c r="F65">
        <v>1</v>
      </c>
      <c r="G65">
        <v>1</v>
      </c>
      <c r="H65">
        <v>1</v>
      </c>
      <c r="I65" t="s">
        <v>683</v>
      </c>
      <c r="J65" t="s">
        <v>6</v>
      </c>
      <c r="K65" t="s">
        <v>684</v>
      </c>
      <c r="L65">
        <v>1191</v>
      </c>
      <c r="N65">
        <v>1013</v>
      </c>
      <c r="O65" t="s">
        <v>682</v>
      </c>
      <c r="P65" t="s">
        <v>682</v>
      </c>
      <c r="Q65">
        <v>1</v>
      </c>
      <c r="X65">
        <v>0.03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6</v>
      </c>
      <c r="AG65">
        <v>0.03</v>
      </c>
      <c r="AH65">
        <v>2</v>
      </c>
      <c r="AI65">
        <v>92863175</v>
      </c>
      <c r="AJ65">
        <v>77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ROW(Source!A56)</f>
        <v>56</v>
      </c>
      <c r="B66">
        <v>92863190</v>
      </c>
      <c r="C66">
        <v>92863173</v>
      </c>
      <c r="D66">
        <v>48205574</v>
      </c>
      <c r="E66">
        <v>1</v>
      </c>
      <c r="F66">
        <v>1</v>
      </c>
      <c r="G66">
        <v>1</v>
      </c>
      <c r="H66">
        <v>2</v>
      </c>
      <c r="I66" t="s">
        <v>685</v>
      </c>
      <c r="J66" t="s">
        <v>686</v>
      </c>
      <c r="K66" t="s">
        <v>687</v>
      </c>
      <c r="L66">
        <v>1367</v>
      </c>
      <c r="N66">
        <v>1011</v>
      </c>
      <c r="O66" t="s">
        <v>688</v>
      </c>
      <c r="P66" t="s">
        <v>688</v>
      </c>
      <c r="Q66">
        <v>1</v>
      </c>
      <c r="X66">
        <v>0.01</v>
      </c>
      <c r="Y66">
        <v>0</v>
      </c>
      <c r="Z66">
        <v>115.4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0.01</v>
      </c>
      <c r="AH66">
        <v>2</v>
      </c>
      <c r="AI66">
        <v>92863176</v>
      </c>
      <c r="AJ66">
        <v>78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ROW(Source!A56)</f>
        <v>56</v>
      </c>
      <c r="B67">
        <v>92863191</v>
      </c>
      <c r="C67">
        <v>92863173</v>
      </c>
      <c r="D67">
        <v>48206504</v>
      </c>
      <c r="E67">
        <v>1</v>
      </c>
      <c r="F67">
        <v>1</v>
      </c>
      <c r="G67">
        <v>1</v>
      </c>
      <c r="H67">
        <v>2</v>
      </c>
      <c r="I67" t="s">
        <v>695</v>
      </c>
      <c r="J67" t="s">
        <v>696</v>
      </c>
      <c r="K67" t="s">
        <v>697</v>
      </c>
      <c r="L67">
        <v>1367</v>
      </c>
      <c r="N67">
        <v>1011</v>
      </c>
      <c r="O67" t="s">
        <v>688</v>
      </c>
      <c r="P67" t="s">
        <v>688</v>
      </c>
      <c r="Q67">
        <v>1</v>
      </c>
      <c r="X67">
        <v>0.02</v>
      </c>
      <c r="Y67">
        <v>0</v>
      </c>
      <c r="Z67">
        <v>65.709999999999994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0.02</v>
      </c>
      <c r="AH67">
        <v>2</v>
      </c>
      <c r="AI67">
        <v>92863177</v>
      </c>
      <c r="AJ67">
        <v>79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ROW(Source!A56)</f>
        <v>56</v>
      </c>
      <c r="B68">
        <v>92863192</v>
      </c>
      <c r="C68">
        <v>92863173</v>
      </c>
      <c r="D68">
        <v>48206659</v>
      </c>
      <c r="E68">
        <v>1</v>
      </c>
      <c r="F68">
        <v>1</v>
      </c>
      <c r="G68">
        <v>1</v>
      </c>
      <c r="H68">
        <v>2</v>
      </c>
      <c r="I68" t="s">
        <v>769</v>
      </c>
      <c r="J68" t="s">
        <v>770</v>
      </c>
      <c r="K68" t="s">
        <v>771</v>
      </c>
      <c r="L68">
        <v>1367</v>
      </c>
      <c r="N68">
        <v>1011</v>
      </c>
      <c r="O68" t="s">
        <v>688</v>
      </c>
      <c r="P68" t="s">
        <v>688</v>
      </c>
      <c r="Q68">
        <v>1</v>
      </c>
      <c r="X68">
        <v>0.08</v>
      </c>
      <c r="Y68">
        <v>0</v>
      </c>
      <c r="Z68">
        <v>1.2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0.08</v>
      </c>
      <c r="AH68">
        <v>2</v>
      </c>
      <c r="AI68">
        <v>92863178</v>
      </c>
      <c r="AJ68">
        <v>80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ROW(Source!A56)</f>
        <v>56</v>
      </c>
      <c r="B69">
        <v>92863193</v>
      </c>
      <c r="C69">
        <v>92863173</v>
      </c>
      <c r="D69">
        <v>48206716</v>
      </c>
      <c r="E69">
        <v>1</v>
      </c>
      <c r="F69">
        <v>1</v>
      </c>
      <c r="G69">
        <v>1</v>
      </c>
      <c r="H69">
        <v>2</v>
      </c>
      <c r="I69" t="s">
        <v>754</v>
      </c>
      <c r="J69" t="s">
        <v>755</v>
      </c>
      <c r="K69" t="s">
        <v>756</v>
      </c>
      <c r="L69">
        <v>1367</v>
      </c>
      <c r="N69">
        <v>1011</v>
      </c>
      <c r="O69" t="s">
        <v>688</v>
      </c>
      <c r="P69" t="s">
        <v>688</v>
      </c>
      <c r="Q69">
        <v>1</v>
      </c>
      <c r="X69">
        <v>0.51</v>
      </c>
      <c r="Y69">
        <v>0</v>
      </c>
      <c r="Z69">
        <v>8.1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0.51</v>
      </c>
      <c r="AH69">
        <v>2</v>
      </c>
      <c r="AI69">
        <v>92863179</v>
      </c>
      <c r="AJ69">
        <v>81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ROW(Source!A56)</f>
        <v>56</v>
      </c>
      <c r="B70">
        <v>92863194</v>
      </c>
      <c r="C70">
        <v>92863173</v>
      </c>
      <c r="D70">
        <v>48054532</v>
      </c>
      <c r="E70">
        <v>1</v>
      </c>
      <c r="F70">
        <v>1</v>
      </c>
      <c r="G70">
        <v>1</v>
      </c>
      <c r="H70">
        <v>3</v>
      </c>
      <c r="I70" t="s">
        <v>183</v>
      </c>
      <c r="J70" t="s">
        <v>186</v>
      </c>
      <c r="K70" t="s">
        <v>184</v>
      </c>
      <c r="L70">
        <v>1348</v>
      </c>
      <c r="N70">
        <v>1009</v>
      </c>
      <c r="O70" t="s">
        <v>185</v>
      </c>
      <c r="P70" t="s">
        <v>185</v>
      </c>
      <c r="Q70">
        <v>1000</v>
      </c>
      <c r="X70">
        <v>4.0000000000000002E-4</v>
      </c>
      <c r="Y70">
        <v>3960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4.0000000000000002E-4</v>
      </c>
      <c r="AH70">
        <v>2</v>
      </c>
      <c r="AI70">
        <v>92863180</v>
      </c>
      <c r="AJ70">
        <v>82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ROW(Source!A56)</f>
        <v>56</v>
      </c>
      <c r="B71">
        <v>92863195</v>
      </c>
      <c r="C71">
        <v>92863173</v>
      </c>
      <c r="D71">
        <v>48054704</v>
      </c>
      <c r="E71">
        <v>1</v>
      </c>
      <c r="F71">
        <v>1</v>
      </c>
      <c r="G71">
        <v>1</v>
      </c>
      <c r="H71">
        <v>3</v>
      </c>
      <c r="I71" t="s">
        <v>772</v>
      </c>
      <c r="J71" t="s">
        <v>773</v>
      </c>
      <c r="K71" t="s">
        <v>774</v>
      </c>
      <c r="L71">
        <v>1339</v>
      </c>
      <c r="N71">
        <v>1007</v>
      </c>
      <c r="O71" t="s">
        <v>401</v>
      </c>
      <c r="P71" t="s">
        <v>401</v>
      </c>
      <c r="Q71">
        <v>1</v>
      </c>
      <c r="X71">
        <v>1.6E-2</v>
      </c>
      <c r="Y71">
        <v>38.51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1.6E-2</v>
      </c>
      <c r="AH71">
        <v>2</v>
      </c>
      <c r="AI71">
        <v>92863181</v>
      </c>
      <c r="AJ71">
        <v>83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ROW(Source!A56)</f>
        <v>56</v>
      </c>
      <c r="B72">
        <v>92863196</v>
      </c>
      <c r="C72">
        <v>92863173</v>
      </c>
      <c r="D72">
        <v>48054722</v>
      </c>
      <c r="E72">
        <v>1</v>
      </c>
      <c r="F72">
        <v>1</v>
      </c>
      <c r="G72">
        <v>1</v>
      </c>
      <c r="H72">
        <v>3</v>
      </c>
      <c r="I72" t="s">
        <v>775</v>
      </c>
      <c r="J72" t="s">
        <v>776</v>
      </c>
      <c r="K72" t="s">
        <v>777</v>
      </c>
      <c r="L72">
        <v>1339</v>
      </c>
      <c r="N72">
        <v>1007</v>
      </c>
      <c r="O72" t="s">
        <v>401</v>
      </c>
      <c r="P72" t="s">
        <v>401</v>
      </c>
      <c r="Q72">
        <v>1</v>
      </c>
      <c r="X72">
        <v>6.2E-2</v>
      </c>
      <c r="Y72">
        <v>6.22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6.2E-2</v>
      </c>
      <c r="AH72">
        <v>2</v>
      </c>
      <c r="AI72">
        <v>92863182</v>
      </c>
      <c r="AJ72">
        <v>84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ROW(Source!A56)</f>
        <v>56</v>
      </c>
      <c r="B73">
        <v>92863197</v>
      </c>
      <c r="C73">
        <v>92863173</v>
      </c>
      <c r="D73">
        <v>48056692</v>
      </c>
      <c r="E73">
        <v>1</v>
      </c>
      <c r="F73">
        <v>1</v>
      </c>
      <c r="G73">
        <v>1</v>
      </c>
      <c r="H73">
        <v>3</v>
      </c>
      <c r="I73" t="s">
        <v>188</v>
      </c>
      <c r="J73" t="s">
        <v>191</v>
      </c>
      <c r="K73" t="s">
        <v>189</v>
      </c>
      <c r="L73">
        <v>1301</v>
      </c>
      <c r="N73">
        <v>1003</v>
      </c>
      <c r="O73" t="s">
        <v>190</v>
      </c>
      <c r="P73" t="s">
        <v>190</v>
      </c>
      <c r="Q73">
        <v>1</v>
      </c>
      <c r="X73">
        <v>0.94</v>
      </c>
      <c r="Y73">
        <v>58.2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0.94</v>
      </c>
      <c r="AH73">
        <v>2</v>
      </c>
      <c r="AI73">
        <v>92863183</v>
      </c>
      <c r="AJ73">
        <v>85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92863198</v>
      </c>
      <c r="C74">
        <v>92863173</v>
      </c>
      <c r="D74">
        <v>48057456</v>
      </c>
      <c r="E74">
        <v>1</v>
      </c>
      <c r="F74">
        <v>1</v>
      </c>
      <c r="G74">
        <v>1</v>
      </c>
      <c r="H74">
        <v>3</v>
      </c>
      <c r="I74" t="s">
        <v>778</v>
      </c>
      <c r="J74" t="s">
        <v>779</v>
      </c>
      <c r="K74" t="s">
        <v>780</v>
      </c>
      <c r="L74">
        <v>1348</v>
      </c>
      <c r="N74">
        <v>1009</v>
      </c>
      <c r="O74" t="s">
        <v>185</v>
      </c>
      <c r="P74" t="s">
        <v>185</v>
      </c>
      <c r="Q74">
        <v>1000</v>
      </c>
      <c r="X74">
        <v>1.7000000000000001E-4</v>
      </c>
      <c r="Y74">
        <v>10315.01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1.7000000000000001E-4</v>
      </c>
      <c r="AH74">
        <v>2</v>
      </c>
      <c r="AI74">
        <v>92863184</v>
      </c>
      <c r="AJ74">
        <v>86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92863199</v>
      </c>
      <c r="C75">
        <v>92863173</v>
      </c>
      <c r="D75">
        <v>48083001</v>
      </c>
      <c r="E75">
        <v>1</v>
      </c>
      <c r="F75">
        <v>1</v>
      </c>
      <c r="G75">
        <v>1</v>
      </c>
      <c r="H75">
        <v>3</v>
      </c>
      <c r="I75" t="s">
        <v>193</v>
      </c>
      <c r="J75" t="s">
        <v>195</v>
      </c>
      <c r="K75" t="s">
        <v>194</v>
      </c>
      <c r="L75">
        <v>1371</v>
      </c>
      <c r="N75">
        <v>1013</v>
      </c>
      <c r="O75" t="s">
        <v>35</v>
      </c>
      <c r="P75" t="s">
        <v>35</v>
      </c>
      <c r="Q75">
        <v>1</v>
      </c>
      <c r="X75">
        <v>2</v>
      </c>
      <c r="Y75">
        <v>171.9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2</v>
      </c>
      <c r="AH75">
        <v>2</v>
      </c>
      <c r="AI75">
        <v>92863185</v>
      </c>
      <c r="AJ75">
        <v>87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92863200</v>
      </c>
      <c r="C76">
        <v>92863173</v>
      </c>
      <c r="D76">
        <v>48046823</v>
      </c>
      <c r="E76">
        <v>68</v>
      </c>
      <c r="F76">
        <v>1</v>
      </c>
      <c r="G76">
        <v>1</v>
      </c>
      <c r="H76">
        <v>3</v>
      </c>
      <c r="I76" t="s">
        <v>889</v>
      </c>
      <c r="J76" t="s">
        <v>6</v>
      </c>
      <c r="K76" t="s">
        <v>890</v>
      </c>
      <c r="L76">
        <v>1377</v>
      </c>
      <c r="N76">
        <v>1013</v>
      </c>
      <c r="O76" t="s">
        <v>56</v>
      </c>
      <c r="P76" t="s">
        <v>56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2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92863201</v>
      </c>
      <c r="C77">
        <v>92863173</v>
      </c>
      <c r="D77">
        <v>48048124</v>
      </c>
      <c r="E77">
        <v>68</v>
      </c>
      <c r="F77">
        <v>1</v>
      </c>
      <c r="G77">
        <v>1</v>
      </c>
      <c r="H77">
        <v>3</v>
      </c>
      <c r="I77" t="s">
        <v>891</v>
      </c>
      <c r="J77" t="s">
        <v>6</v>
      </c>
      <c r="K77" t="s">
        <v>892</v>
      </c>
      <c r="L77">
        <v>1371</v>
      </c>
      <c r="N77">
        <v>1013</v>
      </c>
      <c r="O77" t="s">
        <v>35</v>
      </c>
      <c r="P77" t="s">
        <v>35</v>
      </c>
      <c r="Q77">
        <v>1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6</v>
      </c>
      <c r="AG77">
        <v>1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ROW(Source!A62)</f>
        <v>62</v>
      </c>
      <c r="B78">
        <v>92863221</v>
      </c>
      <c r="C78">
        <v>92863207</v>
      </c>
      <c r="D78">
        <v>49510773</v>
      </c>
      <c r="E78">
        <v>70</v>
      </c>
      <c r="F78">
        <v>1</v>
      </c>
      <c r="G78">
        <v>1</v>
      </c>
      <c r="H78">
        <v>1</v>
      </c>
      <c r="I78" t="s">
        <v>710</v>
      </c>
      <c r="J78" t="s">
        <v>6</v>
      </c>
      <c r="K78" t="s">
        <v>711</v>
      </c>
      <c r="L78">
        <v>1191</v>
      </c>
      <c r="N78">
        <v>1013</v>
      </c>
      <c r="O78" t="s">
        <v>682</v>
      </c>
      <c r="P78" t="s">
        <v>682</v>
      </c>
      <c r="Q78">
        <v>1</v>
      </c>
      <c r="X78">
        <v>2.84</v>
      </c>
      <c r="Y78">
        <v>0</v>
      </c>
      <c r="Z78">
        <v>0</v>
      </c>
      <c r="AA78">
        <v>0</v>
      </c>
      <c r="AB78">
        <v>10.210000000000001</v>
      </c>
      <c r="AC78">
        <v>0</v>
      </c>
      <c r="AD78">
        <v>1</v>
      </c>
      <c r="AE78">
        <v>1</v>
      </c>
      <c r="AF78" t="s">
        <v>6</v>
      </c>
      <c r="AG78">
        <v>2.84</v>
      </c>
      <c r="AH78">
        <v>2</v>
      </c>
      <c r="AI78">
        <v>92863208</v>
      </c>
      <c r="AJ78">
        <v>90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ROW(Source!A62)</f>
        <v>62</v>
      </c>
      <c r="B79">
        <v>92863222</v>
      </c>
      <c r="C79">
        <v>92863207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683</v>
      </c>
      <c r="J79" t="s">
        <v>6</v>
      </c>
      <c r="K79" t="s">
        <v>684</v>
      </c>
      <c r="L79">
        <v>1191</v>
      </c>
      <c r="N79">
        <v>1013</v>
      </c>
      <c r="O79" t="s">
        <v>682</v>
      </c>
      <c r="P79" t="s">
        <v>682</v>
      </c>
      <c r="Q79">
        <v>1</v>
      </c>
      <c r="X79">
        <v>0.05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0.05</v>
      </c>
      <c r="AH79">
        <v>2</v>
      </c>
      <c r="AI79">
        <v>92863209</v>
      </c>
      <c r="AJ79">
        <v>91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ROW(Source!A62)</f>
        <v>62</v>
      </c>
      <c r="B80">
        <v>92863223</v>
      </c>
      <c r="C80">
        <v>92863207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685</v>
      </c>
      <c r="J80" t="s">
        <v>686</v>
      </c>
      <c r="K80" t="s">
        <v>687</v>
      </c>
      <c r="L80">
        <v>1367</v>
      </c>
      <c r="N80">
        <v>1011</v>
      </c>
      <c r="O80" t="s">
        <v>688</v>
      </c>
      <c r="P80" t="s">
        <v>688</v>
      </c>
      <c r="Q80">
        <v>1</v>
      </c>
      <c r="X80">
        <v>0.02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0.02</v>
      </c>
      <c r="AH80">
        <v>2</v>
      </c>
      <c r="AI80">
        <v>92863210</v>
      </c>
      <c r="AJ80">
        <v>92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ROW(Source!A62)</f>
        <v>62</v>
      </c>
      <c r="B81">
        <v>92863224</v>
      </c>
      <c r="C81">
        <v>92863207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695</v>
      </c>
      <c r="J81" t="s">
        <v>696</v>
      </c>
      <c r="K81" t="s">
        <v>697</v>
      </c>
      <c r="L81">
        <v>1367</v>
      </c>
      <c r="N81">
        <v>1011</v>
      </c>
      <c r="O81" t="s">
        <v>688</v>
      </c>
      <c r="P81" t="s">
        <v>688</v>
      </c>
      <c r="Q81">
        <v>1</v>
      </c>
      <c r="X81">
        <v>0.03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0.03</v>
      </c>
      <c r="AH81">
        <v>2</v>
      </c>
      <c r="AI81">
        <v>92863211</v>
      </c>
      <c r="AJ81">
        <v>93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ROW(Source!A62)</f>
        <v>62</v>
      </c>
      <c r="B82">
        <v>92863225</v>
      </c>
      <c r="C82">
        <v>92863207</v>
      </c>
      <c r="D82">
        <v>49673658</v>
      </c>
      <c r="E82">
        <v>1</v>
      </c>
      <c r="F82">
        <v>1</v>
      </c>
      <c r="G82">
        <v>1</v>
      </c>
      <c r="H82">
        <v>2</v>
      </c>
      <c r="I82" t="s">
        <v>769</v>
      </c>
      <c r="J82" t="s">
        <v>770</v>
      </c>
      <c r="K82" t="s">
        <v>771</v>
      </c>
      <c r="L82">
        <v>1367</v>
      </c>
      <c r="N82">
        <v>1011</v>
      </c>
      <c r="O82" t="s">
        <v>688</v>
      </c>
      <c r="P82" t="s">
        <v>688</v>
      </c>
      <c r="Q82">
        <v>1</v>
      </c>
      <c r="X82">
        <v>0.26</v>
      </c>
      <c r="Y82">
        <v>0</v>
      </c>
      <c r="Z82">
        <v>1.2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0.26</v>
      </c>
      <c r="AH82">
        <v>2</v>
      </c>
      <c r="AI82">
        <v>92863212</v>
      </c>
      <c r="AJ82">
        <v>94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ROW(Source!A62)</f>
        <v>62</v>
      </c>
      <c r="B83">
        <v>92863226</v>
      </c>
      <c r="C83">
        <v>92863207</v>
      </c>
      <c r="D83">
        <v>49673715</v>
      </c>
      <c r="E83">
        <v>1</v>
      </c>
      <c r="F83">
        <v>1</v>
      </c>
      <c r="G83">
        <v>1</v>
      </c>
      <c r="H83">
        <v>2</v>
      </c>
      <c r="I83" t="s">
        <v>754</v>
      </c>
      <c r="J83" t="s">
        <v>755</v>
      </c>
      <c r="K83" t="s">
        <v>756</v>
      </c>
      <c r="L83">
        <v>1367</v>
      </c>
      <c r="N83">
        <v>1011</v>
      </c>
      <c r="O83" t="s">
        <v>688</v>
      </c>
      <c r="P83" t="s">
        <v>688</v>
      </c>
      <c r="Q83">
        <v>1</v>
      </c>
      <c r="X83">
        <v>0.82</v>
      </c>
      <c r="Y83">
        <v>0</v>
      </c>
      <c r="Z83">
        <v>8.1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0.82</v>
      </c>
      <c r="AH83">
        <v>2</v>
      </c>
      <c r="AI83">
        <v>92863213</v>
      </c>
      <c r="AJ83">
        <v>95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ROW(Source!A62)</f>
        <v>62</v>
      </c>
      <c r="B84">
        <v>92863227</v>
      </c>
      <c r="C84">
        <v>92863207</v>
      </c>
      <c r="D84">
        <v>49521413</v>
      </c>
      <c r="E84">
        <v>1</v>
      </c>
      <c r="F84">
        <v>1</v>
      </c>
      <c r="G84">
        <v>1</v>
      </c>
      <c r="H84">
        <v>3</v>
      </c>
      <c r="I84" t="s">
        <v>183</v>
      </c>
      <c r="J84" t="s">
        <v>186</v>
      </c>
      <c r="K84" t="s">
        <v>184</v>
      </c>
      <c r="L84">
        <v>1348</v>
      </c>
      <c r="N84">
        <v>1009</v>
      </c>
      <c r="O84" t="s">
        <v>185</v>
      </c>
      <c r="P84" t="s">
        <v>185</v>
      </c>
      <c r="Q84">
        <v>1000</v>
      </c>
      <c r="X84">
        <v>8.0000000000000004E-4</v>
      </c>
      <c r="Y84">
        <v>3960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8.0000000000000004E-4</v>
      </c>
      <c r="AH84">
        <v>2</v>
      </c>
      <c r="AI84">
        <v>92863214</v>
      </c>
      <c r="AJ84">
        <v>96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ROW(Source!A62)</f>
        <v>62</v>
      </c>
      <c r="B85">
        <v>92863228</v>
      </c>
      <c r="C85">
        <v>92863207</v>
      </c>
      <c r="D85">
        <v>49521584</v>
      </c>
      <c r="E85">
        <v>1</v>
      </c>
      <c r="F85">
        <v>1</v>
      </c>
      <c r="G85">
        <v>1</v>
      </c>
      <c r="H85">
        <v>3</v>
      </c>
      <c r="I85" t="s">
        <v>772</v>
      </c>
      <c r="J85" t="s">
        <v>773</v>
      </c>
      <c r="K85" t="s">
        <v>774</v>
      </c>
      <c r="L85">
        <v>1339</v>
      </c>
      <c r="N85">
        <v>1007</v>
      </c>
      <c r="O85" t="s">
        <v>401</v>
      </c>
      <c r="P85" t="s">
        <v>401</v>
      </c>
      <c r="Q85">
        <v>1</v>
      </c>
      <c r="X85">
        <v>3.5999999999999997E-2</v>
      </c>
      <c r="Y85">
        <v>38.51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3.5999999999999997E-2</v>
      </c>
      <c r="AH85">
        <v>2</v>
      </c>
      <c r="AI85">
        <v>92863215</v>
      </c>
      <c r="AJ85">
        <v>97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ROW(Source!A62)</f>
        <v>62</v>
      </c>
      <c r="B86">
        <v>92863229</v>
      </c>
      <c r="C86">
        <v>92863207</v>
      </c>
      <c r="D86">
        <v>49521602</v>
      </c>
      <c r="E86">
        <v>1</v>
      </c>
      <c r="F86">
        <v>1</v>
      </c>
      <c r="G86">
        <v>1</v>
      </c>
      <c r="H86">
        <v>3</v>
      </c>
      <c r="I86" t="s">
        <v>775</v>
      </c>
      <c r="J86" t="s">
        <v>776</v>
      </c>
      <c r="K86" t="s">
        <v>777</v>
      </c>
      <c r="L86">
        <v>1339</v>
      </c>
      <c r="N86">
        <v>1007</v>
      </c>
      <c r="O86" t="s">
        <v>401</v>
      </c>
      <c r="P86" t="s">
        <v>401</v>
      </c>
      <c r="Q86">
        <v>1</v>
      </c>
      <c r="X86">
        <v>0.2</v>
      </c>
      <c r="Y86">
        <v>6.22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0.2</v>
      </c>
      <c r="AH86">
        <v>2</v>
      </c>
      <c r="AI86">
        <v>92863216</v>
      </c>
      <c r="AJ86">
        <v>98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ROW(Source!A62)</f>
        <v>62</v>
      </c>
      <c r="B87">
        <v>92863230</v>
      </c>
      <c r="C87">
        <v>92863207</v>
      </c>
      <c r="D87">
        <v>49523527</v>
      </c>
      <c r="E87">
        <v>1</v>
      </c>
      <c r="F87">
        <v>1</v>
      </c>
      <c r="G87">
        <v>1</v>
      </c>
      <c r="H87">
        <v>3</v>
      </c>
      <c r="I87" t="s">
        <v>188</v>
      </c>
      <c r="J87" t="s">
        <v>191</v>
      </c>
      <c r="K87" t="s">
        <v>189</v>
      </c>
      <c r="L87">
        <v>1301</v>
      </c>
      <c r="N87">
        <v>1003</v>
      </c>
      <c r="O87" t="s">
        <v>190</v>
      </c>
      <c r="P87" t="s">
        <v>190</v>
      </c>
      <c r="Q87">
        <v>1</v>
      </c>
      <c r="X87">
        <v>1.28</v>
      </c>
      <c r="Y87">
        <v>58.2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1.28</v>
      </c>
      <c r="AH87">
        <v>2</v>
      </c>
      <c r="AI87">
        <v>92863217</v>
      </c>
      <c r="AJ87">
        <v>99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ROW(Source!A62)</f>
        <v>62</v>
      </c>
      <c r="B88">
        <v>92863231</v>
      </c>
      <c r="C88">
        <v>92863207</v>
      </c>
      <c r="D88">
        <v>49524288</v>
      </c>
      <c r="E88">
        <v>1</v>
      </c>
      <c r="F88">
        <v>1</v>
      </c>
      <c r="G88">
        <v>1</v>
      </c>
      <c r="H88">
        <v>3</v>
      </c>
      <c r="I88" t="s">
        <v>778</v>
      </c>
      <c r="J88" t="s">
        <v>779</v>
      </c>
      <c r="K88" t="s">
        <v>780</v>
      </c>
      <c r="L88">
        <v>1348</v>
      </c>
      <c r="N88">
        <v>1009</v>
      </c>
      <c r="O88" t="s">
        <v>185</v>
      </c>
      <c r="P88" t="s">
        <v>185</v>
      </c>
      <c r="Q88">
        <v>1000</v>
      </c>
      <c r="X88">
        <v>3.3E-4</v>
      </c>
      <c r="Y88">
        <v>10315.01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3.3E-4</v>
      </c>
      <c r="AH88">
        <v>2</v>
      </c>
      <c r="AI88">
        <v>92863218</v>
      </c>
      <c r="AJ88">
        <v>100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ROW(Source!A62)</f>
        <v>62</v>
      </c>
      <c r="B89">
        <v>92863232</v>
      </c>
      <c r="C89">
        <v>92863207</v>
      </c>
      <c r="D89">
        <v>49549847</v>
      </c>
      <c r="E89">
        <v>1</v>
      </c>
      <c r="F89">
        <v>1</v>
      </c>
      <c r="G89">
        <v>1</v>
      </c>
      <c r="H89">
        <v>3</v>
      </c>
      <c r="I89" t="s">
        <v>193</v>
      </c>
      <c r="J89" t="s">
        <v>195</v>
      </c>
      <c r="K89" t="s">
        <v>194</v>
      </c>
      <c r="L89">
        <v>1371</v>
      </c>
      <c r="N89">
        <v>1013</v>
      </c>
      <c r="O89" t="s">
        <v>35</v>
      </c>
      <c r="P89" t="s">
        <v>35</v>
      </c>
      <c r="Q89">
        <v>1</v>
      </c>
      <c r="X89">
        <v>2</v>
      </c>
      <c r="Y89">
        <v>171.9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</v>
      </c>
      <c r="AH89">
        <v>2</v>
      </c>
      <c r="AI89">
        <v>92863219</v>
      </c>
      <c r="AJ89">
        <v>101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ROW(Source!A62)</f>
        <v>62</v>
      </c>
      <c r="B90">
        <v>92863233</v>
      </c>
      <c r="C90">
        <v>92863207</v>
      </c>
      <c r="D90">
        <v>49513677</v>
      </c>
      <c r="E90">
        <v>70</v>
      </c>
      <c r="F90">
        <v>1</v>
      </c>
      <c r="G90">
        <v>1</v>
      </c>
      <c r="H90">
        <v>3</v>
      </c>
      <c r="I90" t="s">
        <v>889</v>
      </c>
      <c r="J90" t="s">
        <v>6</v>
      </c>
      <c r="K90" t="s">
        <v>890</v>
      </c>
      <c r="L90">
        <v>1377</v>
      </c>
      <c r="N90">
        <v>1013</v>
      </c>
      <c r="O90" t="s">
        <v>56</v>
      </c>
      <c r="P90" t="s">
        <v>56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6</v>
      </c>
      <c r="AG90">
        <v>2</v>
      </c>
      <c r="AH90">
        <v>3</v>
      </c>
      <c r="AI90">
        <v>-1</v>
      </c>
      <c r="AJ90" t="s">
        <v>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ROW(Source!A62)</f>
        <v>62</v>
      </c>
      <c r="B91">
        <v>92863234</v>
      </c>
      <c r="C91">
        <v>92863207</v>
      </c>
      <c r="D91">
        <v>49514978</v>
      </c>
      <c r="E91">
        <v>70</v>
      </c>
      <c r="F91">
        <v>1</v>
      </c>
      <c r="G91">
        <v>1</v>
      </c>
      <c r="H91">
        <v>3</v>
      </c>
      <c r="I91" t="s">
        <v>891</v>
      </c>
      <c r="J91" t="s">
        <v>6</v>
      </c>
      <c r="K91" t="s">
        <v>892</v>
      </c>
      <c r="L91">
        <v>1371</v>
      </c>
      <c r="N91">
        <v>1013</v>
      </c>
      <c r="O91" t="s">
        <v>35</v>
      </c>
      <c r="P91" t="s">
        <v>35</v>
      </c>
      <c r="Q91">
        <v>1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6</v>
      </c>
      <c r="AG91">
        <v>1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ROW(Source!A67)</f>
        <v>67</v>
      </c>
      <c r="B92">
        <v>92863252</v>
      </c>
      <c r="C92">
        <v>92863239</v>
      </c>
      <c r="D92">
        <v>49510753</v>
      </c>
      <c r="E92">
        <v>70</v>
      </c>
      <c r="F92">
        <v>1</v>
      </c>
      <c r="G92">
        <v>1</v>
      </c>
      <c r="H92">
        <v>1</v>
      </c>
      <c r="I92" t="s">
        <v>781</v>
      </c>
      <c r="J92" t="s">
        <v>6</v>
      </c>
      <c r="K92" t="s">
        <v>782</v>
      </c>
      <c r="L92">
        <v>1191</v>
      </c>
      <c r="N92">
        <v>1013</v>
      </c>
      <c r="O92" t="s">
        <v>682</v>
      </c>
      <c r="P92" t="s">
        <v>682</v>
      </c>
      <c r="Q92">
        <v>1</v>
      </c>
      <c r="X92">
        <v>1.1100000000000001</v>
      </c>
      <c r="Y92">
        <v>0</v>
      </c>
      <c r="Z92">
        <v>0</v>
      </c>
      <c r="AA92">
        <v>0</v>
      </c>
      <c r="AB92">
        <v>9.51</v>
      </c>
      <c r="AC92">
        <v>0</v>
      </c>
      <c r="AD92">
        <v>1</v>
      </c>
      <c r="AE92">
        <v>1</v>
      </c>
      <c r="AF92" t="s">
        <v>6</v>
      </c>
      <c r="AG92">
        <v>1.1100000000000001</v>
      </c>
      <c r="AH92">
        <v>2</v>
      </c>
      <c r="AI92">
        <v>92863240</v>
      </c>
      <c r="AJ92">
        <v>103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ROW(Source!A67)</f>
        <v>67</v>
      </c>
      <c r="B93">
        <v>92863253</v>
      </c>
      <c r="C93">
        <v>92863239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683</v>
      </c>
      <c r="J93" t="s">
        <v>6</v>
      </c>
      <c r="K93" t="s">
        <v>684</v>
      </c>
      <c r="L93">
        <v>1191</v>
      </c>
      <c r="N93">
        <v>1013</v>
      </c>
      <c r="O93" t="s">
        <v>682</v>
      </c>
      <c r="P93" t="s">
        <v>682</v>
      </c>
      <c r="Q93">
        <v>1</v>
      </c>
      <c r="X93">
        <v>7.0000000000000007E-2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6</v>
      </c>
      <c r="AG93">
        <v>7.0000000000000007E-2</v>
      </c>
      <c r="AH93">
        <v>2</v>
      </c>
      <c r="AI93">
        <v>92863241</v>
      </c>
      <c r="AJ93">
        <v>104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ROW(Source!A67)</f>
        <v>67</v>
      </c>
      <c r="B94">
        <v>92863254</v>
      </c>
      <c r="C94">
        <v>92863239</v>
      </c>
      <c r="D94">
        <v>49672573</v>
      </c>
      <c r="E94">
        <v>1</v>
      </c>
      <c r="F94">
        <v>1</v>
      </c>
      <c r="G94">
        <v>1</v>
      </c>
      <c r="H94">
        <v>2</v>
      </c>
      <c r="I94" t="s">
        <v>685</v>
      </c>
      <c r="J94" t="s">
        <v>686</v>
      </c>
      <c r="K94" t="s">
        <v>687</v>
      </c>
      <c r="L94">
        <v>1367</v>
      </c>
      <c r="N94">
        <v>1011</v>
      </c>
      <c r="O94" t="s">
        <v>688</v>
      </c>
      <c r="P94" t="s">
        <v>688</v>
      </c>
      <c r="Q94">
        <v>1</v>
      </c>
      <c r="X94">
        <v>0.01</v>
      </c>
      <c r="Y94">
        <v>0</v>
      </c>
      <c r="Z94">
        <v>115.4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0.01</v>
      </c>
      <c r="AH94">
        <v>2</v>
      </c>
      <c r="AI94">
        <v>92863242</v>
      </c>
      <c r="AJ94">
        <v>105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92863255</v>
      </c>
      <c r="C95">
        <v>92863239</v>
      </c>
      <c r="D95">
        <v>49673503</v>
      </c>
      <c r="E95">
        <v>1</v>
      </c>
      <c r="F95">
        <v>1</v>
      </c>
      <c r="G95">
        <v>1</v>
      </c>
      <c r="H95">
        <v>2</v>
      </c>
      <c r="I95" t="s">
        <v>695</v>
      </c>
      <c r="J95" t="s">
        <v>696</v>
      </c>
      <c r="K95" t="s">
        <v>697</v>
      </c>
      <c r="L95">
        <v>1367</v>
      </c>
      <c r="N95">
        <v>1011</v>
      </c>
      <c r="O95" t="s">
        <v>688</v>
      </c>
      <c r="P95" t="s">
        <v>688</v>
      </c>
      <c r="Q95">
        <v>1</v>
      </c>
      <c r="X95">
        <v>0.06</v>
      </c>
      <c r="Y95">
        <v>0</v>
      </c>
      <c r="Z95">
        <v>65.709999999999994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0.06</v>
      </c>
      <c r="AH95">
        <v>2</v>
      </c>
      <c r="AI95">
        <v>92863243</v>
      </c>
      <c r="AJ95">
        <v>106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92863256</v>
      </c>
      <c r="C96">
        <v>92863239</v>
      </c>
      <c r="D96">
        <v>49523851</v>
      </c>
      <c r="E96">
        <v>1</v>
      </c>
      <c r="F96">
        <v>1</v>
      </c>
      <c r="G96">
        <v>1</v>
      </c>
      <c r="H96">
        <v>3</v>
      </c>
      <c r="I96" t="s">
        <v>712</v>
      </c>
      <c r="J96" t="s">
        <v>713</v>
      </c>
      <c r="K96" t="s">
        <v>714</v>
      </c>
      <c r="L96">
        <v>1346</v>
      </c>
      <c r="N96">
        <v>1009</v>
      </c>
      <c r="O96" t="s">
        <v>406</v>
      </c>
      <c r="P96" t="s">
        <v>406</v>
      </c>
      <c r="Q96">
        <v>1</v>
      </c>
      <c r="X96">
        <v>0.04</v>
      </c>
      <c r="Y96">
        <v>37.29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0.04</v>
      </c>
      <c r="AH96">
        <v>2</v>
      </c>
      <c r="AI96">
        <v>92863244</v>
      </c>
      <c r="AJ96">
        <v>107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92863257</v>
      </c>
      <c r="C97">
        <v>92863239</v>
      </c>
      <c r="D97">
        <v>49528525</v>
      </c>
      <c r="E97">
        <v>1</v>
      </c>
      <c r="F97">
        <v>1</v>
      </c>
      <c r="G97">
        <v>1</v>
      </c>
      <c r="H97">
        <v>3</v>
      </c>
      <c r="I97" t="s">
        <v>729</v>
      </c>
      <c r="J97" t="s">
        <v>730</v>
      </c>
      <c r="K97" t="s">
        <v>731</v>
      </c>
      <c r="L97">
        <v>1339</v>
      </c>
      <c r="N97">
        <v>1007</v>
      </c>
      <c r="O97" t="s">
        <v>401</v>
      </c>
      <c r="P97" t="s">
        <v>401</v>
      </c>
      <c r="Q97">
        <v>1</v>
      </c>
      <c r="X97">
        <v>2.0000000000000001E-4</v>
      </c>
      <c r="Y97">
        <v>485.9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2.0000000000000001E-4</v>
      </c>
      <c r="AH97">
        <v>2</v>
      </c>
      <c r="AI97">
        <v>92863245</v>
      </c>
      <c r="AJ97">
        <v>108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92863258</v>
      </c>
      <c r="C98">
        <v>92863239</v>
      </c>
      <c r="D98">
        <v>49554500</v>
      </c>
      <c r="E98">
        <v>1</v>
      </c>
      <c r="F98">
        <v>1</v>
      </c>
      <c r="G98">
        <v>1</v>
      </c>
      <c r="H98">
        <v>3</v>
      </c>
      <c r="I98" t="s">
        <v>715</v>
      </c>
      <c r="J98" t="s">
        <v>716</v>
      </c>
      <c r="K98" t="s">
        <v>717</v>
      </c>
      <c r="L98">
        <v>1346</v>
      </c>
      <c r="N98">
        <v>1009</v>
      </c>
      <c r="O98" t="s">
        <v>406</v>
      </c>
      <c r="P98" t="s">
        <v>406</v>
      </c>
      <c r="Q98">
        <v>1</v>
      </c>
      <c r="X98">
        <v>7.0000000000000007E-2</v>
      </c>
      <c r="Y98">
        <v>15.12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7.0000000000000007E-2</v>
      </c>
      <c r="AH98">
        <v>2</v>
      </c>
      <c r="AI98">
        <v>92863246</v>
      </c>
      <c r="AJ98">
        <v>109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92863259</v>
      </c>
      <c r="C99">
        <v>92863239</v>
      </c>
      <c r="D99">
        <v>49555188</v>
      </c>
      <c r="E99">
        <v>1</v>
      </c>
      <c r="F99">
        <v>1</v>
      </c>
      <c r="G99">
        <v>1</v>
      </c>
      <c r="H99">
        <v>3</v>
      </c>
      <c r="I99" t="s">
        <v>718</v>
      </c>
      <c r="J99" t="s">
        <v>719</v>
      </c>
      <c r="K99" t="s">
        <v>720</v>
      </c>
      <c r="L99">
        <v>1348</v>
      </c>
      <c r="N99">
        <v>1009</v>
      </c>
      <c r="O99" t="s">
        <v>185</v>
      </c>
      <c r="P99" t="s">
        <v>185</v>
      </c>
      <c r="Q99">
        <v>1000</v>
      </c>
      <c r="X99">
        <v>4.0000000000000003E-5</v>
      </c>
      <c r="Y99">
        <v>16950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4.0000000000000003E-5</v>
      </c>
      <c r="AH99">
        <v>2</v>
      </c>
      <c r="AI99">
        <v>92863247</v>
      </c>
      <c r="AJ99">
        <v>110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92863260</v>
      </c>
      <c r="C100">
        <v>92863239</v>
      </c>
      <c r="D100">
        <v>49564576</v>
      </c>
      <c r="E100">
        <v>1</v>
      </c>
      <c r="F100">
        <v>1</v>
      </c>
      <c r="G100">
        <v>1</v>
      </c>
      <c r="H100">
        <v>3</v>
      </c>
      <c r="I100" t="s">
        <v>783</v>
      </c>
      <c r="J100" t="s">
        <v>784</v>
      </c>
      <c r="K100" t="s">
        <v>785</v>
      </c>
      <c r="L100">
        <v>1348</v>
      </c>
      <c r="N100">
        <v>1009</v>
      </c>
      <c r="O100" t="s">
        <v>185</v>
      </c>
      <c r="P100" t="s">
        <v>185</v>
      </c>
      <c r="Q100">
        <v>1000</v>
      </c>
      <c r="X100">
        <v>2E-3</v>
      </c>
      <c r="Y100">
        <v>8136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2E-3</v>
      </c>
      <c r="AH100">
        <v>2</v>
      </c>
      <c r="AI100">
        <v>92863248</v>
      </c>
      <c r="AJ100">
        <v>111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ROW(Source!A67)</f>
        <v>67</v>
      </c>
      <c r="B101">
        <v>92863261</v>
      </c>
      <c r="C101">
        <v>92863239</v>
      </c>
      <c r="D101">
        <v>49564610</v>
      </c>
      <c r="E101">
        <v>1</v>
      </c>
      <c r="F101">
        <v>1</v>
      </c>
      <c r="G101">
        <v>1</v>
      </c>
      <c r="H101">
        <v>3</v>
      </c>
      <c r="I101" t="s">
        <v>786</v>
      </c>
      <c r="J101" t="s">
        <v>787</v>
      </c>
      <c r="K101" t="s">
        <v>788</v>
      </c>
      <c r="L101">
        <v>1348</v>
      </c>
      <c r="N101">
        <v>1009</v>
      </c>
      <c r="O101" t="s">
        <v>185</v>
      </c>
      <c r="P101" t="s">
        <v>185</v>
      </c>
      <c r="Q101">
        <v>1000</v>
      </c>
      <c r="X101">
        <v>2E-3</v>
      </c>
      <c r="Y101">
        <v>8814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2E-3</v>
      </c>
      <c r="AH101">
        <v>2</v>
      </c>
      <c r="AI101">
        <v>92863249</v>
      </c>
      <c r="AJ101">
        <v>112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ROW(Source!A67)</f>
        <v>67</v>
      </c>
      <c r="B102">
        <v>92863262</v>
      </c>
      <c r="C102">
        <v>92863239</v>
      </c>
      <c r="D102">
        <v>49564730</v>
      </c>
      <c r="E102">
        <v>1</v>
      </c>
      <c r="F102">
        <v>1</v>
      </c>
      <c r="G102">
        <v>1</v>
      </c>
      <c r="H102">
        <v>3</v>
      </c>
      <c r="I102" t="s">
        <v>212</v>
      </c>
      <c r="J102" t="s">
        <v>214</v>
      </c>
      <c r="K102" t="s">
        <v>213</v>
      </c>
      <c r="L102">
        <v>1371</v>
      </c>
      <c r="N102">
        <v>1013</v>
      </c>
      <c r="O102" t="s">
        <v>35</v>
      </c>
      <c r="P102" t="s">
        <v>35</v>
      </c>
      <c r="Q102">
        <v>1</v>
      </c>
      <c r="X102">
        <v>1</v>
      </c>
      <c r="Y102">
        <v>72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</v>
      </c>
      <c r="AH102">
        <v>2</v>
      </c>
      <c r="AI102">
        <v>92863250</v>
      </c>
      <c r="AJ102">
        <v>113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92863273</v>
      </c>
      <c r="C103">
        <v>92863265</v>
      </c>
      <c r="D103">
        <v>49510749</v>
      </c>
      <c r="E103">
        <v>70</v>
      </c>
      <c r="F103">
        <v>1</v>
      </c>
      <c r="G103">
        <v>1</v>
      </c>
      <c r="H103">
        <v>1</v>
      </c>
      <c r="I103" t="s">
        <v>789</v>
      </c>
      <c r="J103" t="s">
        <v>6</v>
      </c>
      <c r="K103" t="s">
        <v>790</v>
      </c>
      <c r="L103">
        <v>1191</v>
      </c>
      <c r="N103">
        <v>1013</v>
      </c>
      <c r="O103" t="s">
        <v>682</v>
      </c>
      <c r="P103" t="s">
        <v>682</v>
      </c>
      <c r="Q103">
        <v>1</v>
      </c>
      <c r="X103">
        <v>56.7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6</v>
      </c>
      <c r="AG103">
        <v>56.7</v>
      </c>
      <c r="AH103">
        <v>2</v>
      </c>
      <c r="AI103">
        <v>92863266</v>
      </c>
      <c r="AJ103">
        <v>115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92863274</v>
      </c>
      <c r="C104">
        <v>92863265</v>
      </c>
      <c r="D104">
        <v>49510905</v>
      </c>
      <c r="E104">
        <v>70</v>
      </c>
      <c r="F104">
        <v>1</v>
      </c>
      <c r="G104">
        <v>1</v>
      </c>
      <c r="H104">
        <v>1</v>
      </c>
      <c r="I104" t="s">
        <v>683</v>
      </c>
      <c r="J104" t="s">
        <v>6</v>
      </c>
      <c r="K104" t="s">
        <v>684</v>
      </c>
      <c r="L104">
        <v>1191</v>
      </c>
      <c r="N104">
        <v>1013</v>
      </c>
      <c r="O104" t="s">
        <v>682</v>
      </c>
      <c r="P104" t="s">
        <v>682</v>
      </c>
      <c r="Q104">
        <v>1</v>
      </c>
      <c r="X104">
        <v>1.63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6</v>
      </c>
      <c r="AG104">
        <v>1.63</v>
      </c>
      <c r="AH104">
        <v>2</v>
      </c>
      <c r="AI104">
        <v>92863267</v>
      </c>
      <c r="AJ104">
        <v>116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92863275</v>
      </c>
      <c r="C105">
        <v>92863265</v>
      </c>
      <c r="D105">
        <v>49673503</v>
      </c>
      <c r="E105">
        <v>1</v>
      </c>
      <c r="F105">
        <v>1</v>
      </c>
      <c r="G105">
        <v>1</v>
      </c>
      <c r="H105">
        <v>2</v>
      </c>
      <c r="I105" t="s">
        <v>695</v>
      </c>
      <c r="J105" t="s">
        <v>696</v>
      </c>
      <c r="K105" t="s">
        <v>697</v>
      </c>
      <c r="L105">
        <v>1367</v>
      </c>
      <c r="N105">
        <v>1011</v>
      </c>
      <c r="O105" t="s">
        <v>688</v>
      </c>
      <c r="P105" t="s">
        <v>688</v>
      </c>
      <c r="Q105">
        <v>1</v>
      </c>
      <c r="X105">
        <v>1.63</v>
      </c>
      <c r="Y105">
        <v>0</v>
      </c>
      <c r="Z105">
        <v>65.709999999999994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1.63</v>
      </c>
      <c r="AH105">
        <v>2</v>
      </c>
      <c r="AI105">
        <v>92863268</v>
      </c>
      <c r="AJ105">
        <v>117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ROW(Source!A70)</f>
        <v>70</v>
      </c>
      <c r="B106">
        <v>92863276</v>
      </c>
      <c r="C106">
        <v>92863265</v>
      </c>
      <c r="D106">
        <v>49555041</v>
      </c>
      <c r="E106">
        <v>1</v>
      </c>
      <c r="F106">
        <v>1</v>
      </c>
      <c r="G106">
        <v>1</v>
      </c>
      <c r="H106">
        <v>3</v>
      </c>
      <c r="I106" t="s">
        <v>791</v>
      </c>
      <c r="J106" t="s">
        <v>792</v>
      </c>
      <c r="K106" t="s">
        <v>793</v>
      </c>
      <c r="L106">
        <v>1296</v>
      </c>
      <c r="N106">
        <v>1002</v>
      </c>
      <c r="O106" t="s">
        <v>579</v>
      </c>
      <c r="P106" t="s">
        <v>579</v>
      </c>
      <c r="Q106">
        <v>1</v>
      </c>
      <c r="X106">
        <v>7.5</v>
      </c>
      <c r="Y106">
        <v>46.86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7.5</v>
      </c>
      <c r="AH106">
        <v>2</v>
      </c>
      <c r="AI106">
        <v>92863269</v>
      </c>
      <c r="AJ106">
        <v>118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ROW(Source!A70)</f>
        <v>70</v>
      </c>
      <c r="B107">
        <v>92863277</v>
      </c>
      <c r="C107">
        <v>92863265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746</v>
      </c>
      <c r="J107" t="s">
        <v>6</v>
      </c>
      <c r="K107" t="s">
        <v>747</v>
      </c>
      <c r="L107">
        <v>1374</v>
      </c>
      <c r="N107">
        <v>1013</v>
      </c>
      <c r="O107" t="s">
        <v>748</v>
      </c>
      <c r="P107" t="s">
        <v>748</v>
      </c>
      <c r="Q107">
        <v>1</v>
      </c>
      <c r="X107">
        <v>10.66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10.66</v>
      </c>
      <c r="AH107">
        <v>2</v>
      </c>
      <c r="AI107">
        <v>92863270</v>
      </c>
      <c r="AJ107">
        <v>121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ROW(Source!A73)</f>
        <v>73</v>
      </c>
      <c r="B108">
        <v>92863303</v>
      </c>
      <c r="C108">
        <v>92863280</v>
      </c>
      <c r="D108">
        <v>49510731</v>
      </c>
      <c r="E108">
        <v>70</v>
      </c>
      <c r="F108">
        <v>1</v>
      </c>
      <c r="G108">
        <v>1</v>
      </c>
      <c r="H108">
        <v>1</v>
      </c>
      <c r="I108" t="s">
        <v>721</v>
      </c>
      <c r="J108" t="s">
        <v>6</v>
      </c>
      <c r="K108" t="s">
        <v>722</v>
      </c>
      <c r="L108">
        <v>1191</v>
      </c>
      <c r="N108">
        <v>1013</v>
      </c>
      <c r="O108" t="s">
        <v>682</v>
      </c>
      <c r="P108" t="s">
        <v>682</v>
      </c>
      <c r="Q108">
        <v>1</v>
      </c>
      <c r="X108">
        <v>45.4</v>
      </c>
      <c r="Y108">
        <v>0</v>
      </c>
      <c r="Z108">
        <v>0</v>
      </c>
      <c r="AA108">
        <v>0</v>
      </c>
      <c r="AB108">
        <v>9.07</v>
      </c>
      <c r="AC108">
        <v>0</v>
      </c>
      <c r="AD108">
        <v>1</v>
      </c>
      <c r="AE108">
        <v>1</v>
      </c>
      <c r="AF108" t="s">
        <v>6</v>
      </c>
      <c r="AG108">
        <v>45.4</v>
      </c>
      <c r="AH108">
        <v>2</v>
      </c>
      <c r="AI108">
        <v>92863281</v>
      </c>
      <c r="AJ108">
        <v>122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ROW(Source!A73)</f>
        <v>73</v>
      </c>
      <c r="B109">
        <v>92863304</v>
      </c>
      <c r="C109">
        <v>92863280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683</v>
      </c>
      <c r="J109" t="s">
        <v>6</v>
      </c>
      <c r="K109" t="s">
        <v>684</v>
      </c>
      <c r="L109">
        <v>1191</v>
      </c>
      <c r="N109">
        <v>1013</v>
      </c>
      <c r="O109" t="s">
        <v>682</v>
      </c>
      <c r="P109" t="s">
        <v>682</v>
      </c>
      <c r="Q109">
        <v>1</v>
      </c>
      <c r="X109">
        <v>0.27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0.27</v>
      </c>
      <c r="AH109">
        <v>2</v>
      </c>
      <c r="AI109">
        <v>92863282</v>
      </c>
      <c r="AJ109">
        <v>123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ROW(Source!A73)</f>
        <v>73</v>
      </c>
      <c r="B110">
        <v>92863305</v>
      </c>
      <c r="C110">
        <v>92863280</v>
      </c>
      <c r="D110">
        <v>49672573</v>
      </c>
      <c r="E110">
        <v>1</v>
      </c>
      <c r="F110">
        <v>1</v>
      </c>
      <c r="G110">
        <v>1</v>
      </c>
      <c r="H110">
        <v>2</v>
      </c>
      <c r="I110" t="s">
        <v>685</v>
      </c>
      <c r="J110" t="s">
        <v>686</v>
      </c>
      <c r="K110" t="s">
        <v>687</v>
      </c>
      <c r="L110">
        <v>1367</v>
      </c>
      <c r="N110">
        <v>1011</v>
      </c>
      <c r="O110" t="s">
        <v>688</v>
      </c>
      <c r="P110" t="s">
        <v>688</v>
      </c>
      <c r="Q110">
        <v>1</v>
      </c>
      <c r="X110">
        <v>0.11</v>
      </c>
      <c r="Y110">
        <v>0</v>
      </c>
      <c r="Z110">
        <v>115.4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0.11</v>
      </c>
      <c r="AH110">
        <v>2</v>
      </c>
      <c r="AI110">
        <v>92863283</v>
      </c>
      <c r="AJ110">
        <v>124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ROW(Source!A73)</f>
        <v>73</v>
      </c>
      <c r="B111">
        <v>92863306</v>
      </c>
      <c r="C111">
        <v>92863280</v>
      </c>
      <c r="D111">
        <v>49672710</v>
      </c>
      <c r="E111">
        <v>1</v>
      </c>
      <c r="F111">
        <v>1</v>
      </c>
      <c r="G111">
        <v>1</v>
      </c>
      <c r="H111">
        <v>2</v>
      </c>
      <c r="I111" t="s">
        <v>794</v>
      </c>
      <c r="J111" t="s">
        <v>795</v>
      </c>
      <c r="K111" t="s">
        <v>796</v>
      </c>
      <c r="L111">
        <v>1367</v>
      </c>
      <c r="N111">
        <v>1011</v>
      </c>
      <c r="O111" t="s">
        <v>688</v>
      </c>
      <c r="P111" t="s">
        <v>688</v>
      </c>
      <c r="Q111">
        <v>1</v>
      </c>
      <c r="X111">
        <v>1.8</v>
      </c>
      <c r="Y111">
        <v>0</v>
      </c>
      <c r="Z111">
        <v>6.9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1.8</v>
      </c>
      <c r="AH111">
        <v>2</v>
      </c>
      <c r="AI111">
        <v>92863284</v>
      </c>
      <c r="AJ111">
        <v>125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ROW(Source!A73)</f>
        <v>73</v>
      </c>
      <c r="B112">
        <v>92863307</v>
      </c>
      <c r="C112">
        <v>92863280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695</v>
      </c>
      <c r="J112" t="s">
        <v>696</v>
      </c>
      <c r="K112" t="s">
        <v>697</v>
      </c>
      <c r="L112">
        <v>1367</v>
      </c>
      <c r="N112">
        <v>1011</v>
      </c>
      <c r="O112" t="s">
        <v>688</v>
      </c>
      <c r="P112" t="s">
        <v>688</v>
      </c>
      <c r="Q112">
        <v>1</v>
      </c>
      <c r="X112">
        <v>0.16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0.16</v>
      </c>
      <c r="AH112">
        <v>2</v>
      </c>
      <c r="AI112">
        <v>92863285</v>
      </c>
      <c r="AJ112">
        <v>126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ROW(Source!A73)</f>
        <v>73</v>
      </c>
      <c r="B113">
        <v>92863308</v>
      </c>
      <c r="C113">
        <v>92863280</v>
      </c>
      <c r="D113">
        <v>49673658</v>
      </c>
      <c r="E113">
        <v>1</v>
      </c>
      <c r="F113">
        <v>1</v>
      </c>
      <c r="G113">
        <v>1</v>
      </c>
      <c r="H113">
        <v>2</v>
      </c>
      <c r="I113" t="s">
        <v>769</v>
      </c>
      <c r="J113" t="s">
        <v>770</v>
      </c>
      <c r="K113" t="s">
        <v>771</v>
      </c>
      <c r="L113">
        <v>1367</v>
      </c>
      <c r="N113">
        <v>1011</v>
      </c>
      <c r="O113" t="s">
        <v>688</v>
      </c>
      <c r="P113" t="s">
        <v>688</v>
      </c>
      <c r="Q113">
        <v>1</v>
      </c>
      <c r="X113">
        <v>2.3199999999999998</v>
      </c>
      <c r="Y113">
        <v>0</v>
      </c>
      <c r="Z113">
        <v>1.2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2.3199999999999998</v>
      </c>
      <c r="AH113">
        <v>2</v>
      </c>
      <c r="AI113">
        <v>92863286</v>
      </c>
      <c r="AJ113">
        <v>127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ROW(Source!A73)</f>
        <v>73</v>
      </c>
      <c r="B114">
        <v>92863309</v>
      </c>
      <c r="C114">
        <v>92863280</v>
      </c>
      <c r="D114">
        <v>49673701</v>
      </c>
      <c r="E114">
        <v>1</v>
      </c>
      <c r="F114">
        <v>1</v>
      </c>
      <c r="G114">
        <v>1</v>
      </c>
      <c r="H114">
        <v>2</v>
      </c>
      <c r="I114" t="s">
        <v>797</v>
      </c>
      <c r="J114" t="s">
        <v>798</v>
      </c>
      <c r="K114" t="s">
        <v>799</v>
      </c>
      <c r="L114">
        <v>1367</v>
      </c>
      <c r="N114">
        <v>1011</v>
      </c>
      <c r="O114" t="s">
        <v>688</v>
      </c>
      <c r="P114" t="s">
        <v>688</v>
      </c>
      <c r="Q114">
        <v>1</v>
      </c>
      <c r="X114">
        <v>4.9000000000000004</v>
      </c>
      <c r="Y114">
        <v>0</v>
      </c>
      <c r="Z114">
        <v>12.31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4.9000000000000004</v>
      </c>
      <c r="AH114">
        <v>2</v>
      </c>
      <c r="AI114">
        <v>92863287</v>
      </c>
      <c r="AJ114">
        <v>128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ROW(Source!A73)</f>
        <v>73</v>
      </c>
      <c r="B115">
        <v>92863310</v>
      </c>
      <c r="C115">
        <v>92863280</v>
      </c>
      <c r="D115">
        <v>49521602</v>
      </c>
      <c r="E115">
        <v>1</v>
      </c>
      <c r="F115">
        <v>1</v>
      </c>
      <c r="G115">
        <v>1</v>
      </c>
      <c r="H115">
        <v>3</v>
      </c>
      <c r="I115" t="s">
        <v>775</v>
      </c>
      <c r="J115" t="s">
        <v>776</v>
      </c>
      <c r="K115" t="s">
        <v>777</v>
      </c>
      <c r="L115">
        <v>1339</v>
      </c>
      <c r="N115">
        <v>1007</v>
      </c>
      <c r="O115" t="s">
        <v>401</v>
      </c>
      <c r="P115" t="s">
        <v>401</v>
      </c>
      <c r="Q115">
        <v>1</v>
      </c>
      <c r="X115">
        <v>1.95</v>
      </c>
      <c r="Y115">
        <v>6.22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1.95</v>
      </c>
      <c r="AH115">
        <v>2</v>
      </c>
      <c r="AI115">
        <v>92863288</v>
      </c>
      <c r="AJ115">
        <v>129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92863311</v>
      </c>
      <c r="C116">
        <v>92863280</v>
      </c>
      <c r="D116">
        <v>49521608</v>
      </c>
      <c r="E116">
        <v>1</v>
      </c>
      <c r="F116">
        <v>1</v>
      </c>
      <c r="G116">
        <v>1</v>
      </c>
      <c r="H116">
        <v>3</v>
      </c>
      <c r="I116" t="s">
        <v>800</v>
      </c>
      <c r="J116" t="s">
        <v>801</v>
      </c>
      <c r="K116" t="s">
        <v>802</v>
      </c>
      <c r="L116">
        <v>1346</v>
      </c>
      <c r="N116">
        <v>1009</v>
      </c>
      <c r="O116" t="s">
        <v>406</v>
      </c>
      <c r="P116" t="s">
        <v>406</v>
      </c>
      <c r="Q116">
        <v>1</v>
      </c>
      <c r="X116">
        <v>0.59</v>
      </c>
      <c r="Y116">
        <v>6.09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0.59</v>
      </c>
      <c r="AH116">
        <v>2</v>
      </c>
      <c r="AI116">
        <v>92863289</v>
      </c>
      <c r="AJ116">
        <v>130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92863312</v>
      </c>
      <c r="C117">
        <v>92863280</v>
      </c>
      <c r="D117">
        <v>49524292</v>
      </c>
      <c r="E117">
        <v>1</v>
      </c>
      <c r="F117">
        <v>1</v>
      </c>
      <c r="G117">
        <v>1</v>
      </c>
      <c r="H117">
        <v>3</v>
      </c>
      <c r="I117" t="s">
        <v>803</v>
      </c>
      <c r="J117" t="s">
        <v>804</v>
      </c>
      <c r="K117" t="s">
        <v>805</v>
      </c>
      <c r="L117">
        <v>1346</v>
      </c>
      <c r="N117">
        <v>1009</v>
      </c>
      <c r="O117" t="s">
        <v>406</v>
      </c>
      <c r="P117" t="s">
        <v>406</v>
      </c>
      <c r="Q117">
        <v>1</v>
      </c>
      <c r="X117">
        <v>4</v>
      </c>
      <c r="Y117">
        <v>10.75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4</v>
      </c>
      <c r="AH117">
        <v>2</v>
      </c>
      <c r="AI117">
        <v>92863290</v>
      </c>
      <c r="AJ117">
        <v>131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92863313</v>
      </c>
      <c r="C118">
        <v>92863280</v>
      </c>
      <c r="D118">
        <v>49525488</v>
      </c>
      <c r="E118">
        <v>1</v>
      </c>
      <c r="F118">
        <v>1</v>
      </c>
      <c r="G118">
        <v>1</v>
      </c>
      <c r="H118">
        <v>3</v>
      </c>
      <c r="I118" t="s">
        <v>806</v>
      </c>
      <c r="J118" t="s">
        <v>807</v>
      </c>
      <c r="K118" t="s">
        <v>808</v>
      </c>
      <c r="L118">
        <v>1346</v>
      </c>
      <c r="N118">
        <v>1009</v>
      </c>
      <c r="O118" t="s">
        <v>406</v>
      </c>
      <c r="P118" t="s">
        <v>406</v>
      </c>
      <c r="Q118">
        <v>1</v>
      </c>
      <c r="X118">
        <v>2</v>
      </c>
      <c r="Y118">
        <v>9.0399999999999991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2</v>
      </c>
      <c r="AH118">
        <v>2</v>
      </c>
      <c r="AI118">
        <v>92863291</v>
      </c>
      <c r="AJ118">
        <v>132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92863314</v>
      </c>
      <c r="C119">
        <v>92863280</v>
      </c>
      <c r="D119">
        <v>49525587</v>
      </c>
      <c r="E119">
        <v>1</v>
      </c>
      <c r="F119">
        <v>1</v>
      </c>
      <c r="G119">
        <v>1</v>
      </c>
      <c r="H119">
        <v>3</v>
      </c>
      <c r="I119" t="s">
        <v>809</v>
      </c>
      <c r="J119" t="s">
        <v>810</v>
      </c>
      <c r="K119" t="s">
        <v>811</v>
      </c>
      <c r="L119">
        <v>1348</v>
      </c>
      <c r="N119">
        <v>1009</v>
      </c>
      <c r="O119" t="s">
        <v>185</v>
      </c>
      <c r="P119" t="s">
        <v>185</v>
      </c>
      <c r="Q119">
        <v>1000</v>
      </c>
      <c r="X119">
        <v>1.0000000000000001E-5</v>
      </c>
      <c r="Y119">
        <v>11978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1.0000000000000001E-5</v>
      </c>
      <c r="AH119">
        <v>2</v>
      </c>
      <c r="AI119">
        <v>92863292</v>
      </c>
      <c r="AJ119">
        <v>133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ROW(Source!A73)</f>
        <v>73</v>
      </c>
      <c r="B120">
        <v>92863315</v>
      </c>
      <c r="C120">
        <v>92863280</v>
      </c>
      <c r="D120">
        <v>49526683</v>
      </c>
      <c r="E120">
        <v>1</v>
      </c>
      <c r="F120">
        <v>1</v>
      </c>
      <c r="G120">
        <v>1</v>
      </c>
      <c r="H120">
        <v>3</v>
      </c>
      <c r="I120" t="s">
        <v>812</v>
      </c>
      <c r="J120" t="s">
        <v>813</v>
      </c>
      <c r="K120" t="s">
        <v>814</v>
      </c>
      <c r="L120">
        <v>1348</v>
      </c>
      <c r="N120">
        <v>1009</v>
      </c>
      <c r="O120" t="s">
        <v>185</v>
      </c>
      <c r="P120" t="s">
        <v>185</v>
      </c>
      <c r="Q120">
        <v>1000</v>
      </c>
      <c r="X120">
        <v>1E-4</v>
      </c>
      <c r="Y120">
        <v>37900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1E-4</v>
      </c>
      <c r="AH120">
        <v>2</v>
      </c>
      <c r="AI120">
        <v>92863293</v>
      </c>
      <c r="AJ120">
        <v>134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92863316</v>
      </c>
      <c r="C121">
        <v>92863280</v>
      </c>
      <c r="D121">
        <v>49512660</v>
      </c>
      <c r="E121">
        <v>70</v>
      </c>
      <c r="F121">
        <v>1</v>
      </c>
      <c r="G121">
        <v>1</v>
      </c>
      <c r="H121">
        <v>3</v>
      </c>
      <c r="I121" t="s">
        <v>893</v>
      </c>
      <c r="J121" t="s">
        <v>6</v>
      </c>
      <c r="K121" t="s">
        <v>894</v>
      </c>
      <c r="L121">
        <v>1348</v>
      </c>
      <c r="N121">
        <v>1009</v>
      </c>
      <c r="O121" t="s">
        <v>185</v>
      </c>
      <c r="P121" t="s">
        <v>185</v>
      </c>
      <c r="Q121">
        <v>1000</v>
      </c>
      <c r="X121">
        <v>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6</v>
      </c>
      <c r="AG121">
        <v>1</v>
      </c>
      <c r="AH121">
        <v>3</v>
      </c>
      <c r="AI121">
        <v>-1</v>
      </c>
      <c r="AJ121" t="s">
        <v>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ROW(Source!A73)</f>
        <v>73</v>
      </c>
      <c r="B122">
        <v>92863317</v>
      </c>
      <c r="C122">
        <v>92863280</v>
      </c>
      <c r="D122">
        <v>49542292</v>
      </c>
      <c r="E122">
        <v>1</v>
      </c>
      <c r="F122">
        <v>1</v>
      </c>
      <c r="G122">
        <v>1</v>
      </c>
      <c r="H122">
        <v>3</v>
      </c>
      <c r="I122" t="s">
        <v>815</v>
      </c>
      <c r="J122" t="s">
        <v>816</v>
      </c>
      <c r="K122" t="s">
        <v>817</v>
      </c>
      <c r="L122">
        <v>1302</v>
      </c>
      <c r="N122">
        <v>1003</v>
      </c>
      <c r="O122" t="s">
        <v>538</v>
      </c>
      <c r="P122" t="s">
        <v>538</v>
      </c>
      <c r="Q122">
        <v>10</v>
      </c>
      <c r="X122">
        <v>1.8700000000000001E-2</v>
      </c>
      <c r="Y122">
        <v>50.24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1.8700000000000001E-2</v>
      </c>
      <c r="AH122">
        <v>2</v>
      </c>
      <c r="AI122">
        <v>92863294</v>
      </c>
      <c r="AJ122">
        <v>135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ROW(Source!A73)</f>
        <v>73</v>
      </c>
      <c r="B123">
        <v>92863318</v>
      </c>
      <c r="C123">
        <v>92863280</v>
      </c>
      <c r="D123">
        <v>49542647</v>
      </c>
      <c r="E123">
        <v>1</v>
      </c>
      <c r="F123">
        <v>1</v>
      </c>
      <c r="G123">
        <v>1</v>
      </c>
      <c r="H123">
        <v>3</v>
      </c>
      <c r="I123" t="s">
        <v>818</v>
      </c>
      <c r="J123" t="s">
        <v>819</v>
      </c>
      <c r="K123" t="s">
        <v>820</v>
      </c>
      <c r="L123">
        <v>1348</v>
      </c>
      <c r="N123">
        <v>1009</v>
      </c>
      <c r="O123" t="s">
        <v>185</v>
      </c>
      <c r="P123" t="s">
        <v>185</v>
      </c>
      <c r="Q123">
        <v>1000</v>
      </c>
      <c r="X123">
        <v>3.0000000000000001E-5</v>
      </c>
      <c r="Y123">
        <v>4455.2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3.0000000000000001E-5</v>
      </c>
      <c r="AH123">
        <v>2</v>
      </c>
      <c r="AI123">
        <v>92863295</v>
      </c>
      <c r="AJ123">
        <v>136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ROW(Source!A73)</f>
        <v>73</v>
      </c>
      <c r="B124">
        <v>92863319</v>
      </c>
      <c r="C124">
        <v>92863280</v>
      </c>
      <c r="D124">
        <v>49543370</v>
      </c>
      <c r="E124">
        <v>1</v>
      </c>
      <c r="F124">
        <v>1</v>
      </c>
      <c r="G124">
        <v>1</v>
      </c>
      <c r="H124">
        <v>3</v>
      </c>
      <c r="I124" t="s">
        <v>821</v>
      </c>
      <c r="J124" t="s">
        <v>822</v>
      </c>
      <c r="K124" t="s">
        <v>823</v>
      </c>
      <c r="L124">
        <v>1348</v>
      </c>
      <c r="N124">
        <v>1009</v>
      </c>
      <c r="O124" t="s">
        <v>185</v>
      </c>
      <c r="P124" t="s">
        <v>185</v>
      </c>
      <c r="Q124">
        <v>1000</v>
      </c>
      <c r="X124">
        <v>1.9400000000000001E-3</v>
      </c>
      <c r="Y124">
        <v>4920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1.9400000000000001E-3</v>
      </c>
      <c r="AH124">
        <v>2</v>
      </c>
      <c r="AI124">
        <v>92863296</v>
      </c>
      <c r="AJ124">
        <v>137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ROW(Source!A73)</f>
        <v>73</v>
      </c>
      <c r="B125">
        <v>92863320</v>
      </c>
      <c r="C125">
        <v>92863280</v>
      </c>
      <c r="D125">
        <v>49546631</v>
      </c>
      <c r="E125">
        <v>1</v>
      </c>
      <c r="F125">
        <v>1</v>
      </c>
      <c r="G125">
        <v>1</v>
      </c>
      <c r="H125">
        <v>3</v>
      </c>
      <c r="I125" t="s">
        <v>824</v>
      </c>
      <c r="J125" t="s">
        <v>825</v>
      </c>
      <c r="K125" t="s">
        <v>826</v>
      </c>
      <c r="L125">
        <v>1339</v>
      </c>
      <c r="N125">
        <v>1007</v>
      </c>
      <c r="O125" t="s">
        <v>401</v>
      </c>
      <c r="P125" t="s">
        <v>401</v>
      </c>
      <c r="Q125">
        <v>1</v>
      </c>
      <c r="X125">
        <v>1.0300000000000001E-3</v>
      </c>
      <c r="Y125">
        <v>1700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1.0300000000000001E-3</v>
      </c>
      <c r="AH125">
        <v>2</v>
      </c>
      <c r="AI125">
        <v>92863297</v>
      </c>
      <c r="AJ125">
        <v>138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ROW(Source!A73)</f>
        <v>73</v>
      </c>
      <c r="B126">
        <v>92863321</v>
      </c>
      <c r="C126">
        <v>92863280</v>
      </c>
      <c r="D126">
        <v>49554249</v>
      </c>
      <c r="E126">
        <v>1</v>
      </c>
      <c r="F126">
        <v>1</v>
      </c>
      <c r="G126">
        <v>1</v>
      </c>
      <c r="H126">
        <v>3</v>
      </c>
      <c r="I126" t="s">
        <v>827</v>
      </c>
      <c r="J126" t="s">
        <v>828</v>
      </c>
      <c r="K126" t="s">
        <v>829</v>
      </c>
      <c r="L126">
        <v>1348</v>
      </c>
      <c r="N126">
        <v>1009</v>
      </c>
      <c r="O126" t="s">
        <v>185</v>
      </c>
      <c r="P126" t="s">
        <v>185</v>
      </c>
      <c r="Q126">
        <v>1000</v>
      </c>
      <c r="X126">
        <v>3.1E-4</v>
      </c>
      <c r="Y126">
        <v>15620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3.1E-4</v>
      </c>
      <c r="AH126">
        <v>2</v>
      </c>
      <c r="AI126">
        <v>92863298</v>
      </c>
      <c r="AJ126">
        <v>139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ROW(Source!A73)</f>
        <v>73</v>
      </c>
      <c r="B127">
        <v>92863322</v>
      </c>
      <c r="C127">
        <v>92863280</v>
      </c>
      <c r="D127">
        <v>49555362</v>
      </c>
      <c r="E127">
        <v>1</v>
      </c>
      <c r="F127">
        <v>1</v>
      </c>
      <c r="G127">
        <v>1</v>
      </c>
      <c r="H127">
        <v>3</v>
      </c>
      <c r="I127" t="s">
        <v>830</v>
      </c>
      <c r="J127" t="s">
        <v>831</v>
      </c>
      <c r="K127" t="s">
        <v>832</v>
      </c>
      <c r="L127">
        <v>1346</v>
      </c>
      <c r="N127">
        <v>1009</v>
      </c>
      <c r="O127" t="s">
        <v>406</v>
      </c>
      <c r="P127" t="s">
        <v>406</v>
      </c>
      <c r="Q127">
        <v>1</v>
      </c>
      <c r="X127">
        <v>0.6</v>
      </c>
      <c r="Y127">
        <v>9.42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0.6</v>
      </c>
      <c r="AH127">
        <v>2</v>
      </c>
      <c r="AI127">
        <v>92863299</v>
      </c>
      <c r="AJ127">
        <v>140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ROW(Source!A77)</f>
        <v>77</v>
      </c>
      <c r="B128">
        <v>92863343</v>
      </c>
      <c r="C128">
        <v>92863326</v>
      </c>
      <c r="D128">
        <v>49510757</v>
      </c>
      <c r="E128">
        <v>70</v>
      </c>
      <c r="F128">
        <v>1</v>
      </c>
      <c r="G128">
        <v>1</v>
      </c>
      <c r="H128">
        <v>1</v>
      </c>
      <c r="I128" t="s">
        <v>833</v>
      </c>
      <c r="J128" t="s">
        <v>6</v>
      </c>
      <c r="K128" t="s">
        <v>834</v>
      </c>
      <c r="L128">
        <v>1191</v>
      </c>
      <c r="N128">
        <v>1013</v>
      </c>
      <c r="O128" t="s">
        <v>682</v>
      </c>
      <c r="P128" t="s">
        <v>682</v>
      </c>
      <c r="Q128">
        <v>1</v>
      </c>
      <c r="X128">
        <v>29.7</v>
      </c>
      <c r="Y128">
        <v>0</v>
      </c>
      <c r="Z128">
        <v>0</v>
      </c>
      <c r="AA128">
        <v>0</v>
      </c>
      <c r="AB128">
        <v>9.6199999999999992</v>
      </c>
      <c r="AC128">
        <v>0</v>
      </c>
      <c r="AD128">
        <v>1</v>
      </c>
      <c r="AE128">
        <v>1</v>
      </c>
      <c r="AF128" t="s">
        <v>6</v>
      </c>
      <c r="AG128">
        <v>29.7</v>
      </c>
      <c r="AH128">
        <v>2</v>
      </c>
      <c r="AI128">
        <v>92863327</v>
      </c>
      <c r="AJ128">
        <v>144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ROW(Source!A77)</f>
        <v>77</v>
      </c>
      <c r="B129">
        <v>92863344</v>
      </c>
      <c r="C129">
        <v>92863326</v>
      </c>
      <c r="D129">
        <v>49510905</v>
      </c>
      <c r="E129">
        <v>70</v>
      </c>
      <c r="F129">
        <v>1</v>
      </c>
      <c r="G129">
        <v>1</v>
      </c>
      <c r="H129">
        <v>1</v>
      </c>
      <c r="I129" t="s">
        <v>683</v>
      </c>
      <c r="J129" t="s">
        <v>6</v>
      </c>
      <c r="K129" t="s">
        <v>684</v>
      </c>
      <c r="L129">
        <v>1191</v>
      </c>
      <c r="N129">
        <v>1013</v>
      </c>
      <c r="O129" t="s">
        <v>682</v>
      </c>
      <c r="P129" t="s">
        <v>682</v>
      </c>
      <c r="Q129">
        <v>1</v>
      </c>
      <c r="X129">
        <v>0.5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6</v>
      </c>
      <c r="AG129">
        <v>0.5</v>
      </c>
      <c r="AH129">
        <v>2</v>
      </c>
      <c r="AI129">
        <v>92863328</v>
      </c>
      <c r="AJ129">
        <v>145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ROW(Source!A77)</f>
        <v>77</v>
      </c>
      <c r="B130">
        <v>92863345</v>
      </c>
      <c r="C130">
        <v>92863326</v>
      </c>
      <c r="D130">
        <v>49672515</v>
      </c>
      <c r="E130">
        <v>1</v>
      </c>
      <c r="F130">
        <v>1</v>
      </c>
      <c r="G130">
        <v>1</v>
      </c>
      <c r="H130">
        <v>2</v>
      </c>
      <c r="I130" t="s">
        <v>723</v>
      </c>
      <c r="J130" t="s">
        <v>724</v>
      </c>
      <c r="K130" t="s">
        <v>725</v>
      </c>
      <c r="L130">
        <v>1367</v>
      </c>
      <c r="N130">
        <v>1011</v>
      </c>
      <c r="O130" t="s">
        <v>688</v>
      </c>
      <c r="P130" t="s">
        <v>688</v>
      </c>
      <c r="Q130">
        <v>1</v>
      </c>
      <c r="X130">
        <v>0.08</v>
      </c>
      <c r="Y130">
        <v>0</v>
      </c>
      <c r="Z130">
        <v>86.4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0.08</v>
      </c>
      <c r="AH130">
        <v>2</v>
      </c>
      <c r="AI130">
        <v>92863329</v>
      </c>
      <c r="AJ130">
        <v>146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ROW(Source!A77)</f>
        <v>77</v>
      </c>
      <c r="B131">
        <v>92863346</v>
      </c>
      <c r="C131">
        <v>92863326</v>
      </c>
      <c r="D131">
        <v>49672573</v>
      </c>
      <c r="E131">
        <v>1</v>
      </c>
      <c r="F131">
        <v>1</v>
      </c>
      <c r="G131">
        <v>1</v>
      </c>
      <c r="H131">
        <v>2</v>
      </c>
      <c r="I131" t="s">
        <v>685</v>
      </c>
      <c r="J131" t="s">
        <v>686</v>
      </c>
      <c r="K131" t="s">
        <v>687</v>
      </c>
      <c r="L131">
        <v>1367</v>
      </c>
      <c r="N131">
        <v>1011</v>
      </c>
      <c r="O131" t="s">
        <v>688</v>
      </c>
      <c r="P131" t="s">
        <v>688</v>
      </c>
      <c r="Q131">
        <v>1</v>
      </c>
      <c r="X131">
        <v>7.0000000000000007E-2</v>
      </c>
      <c r="Y131">
        <v>0</v>
      </c>
      <c r="Z131">
        <v>115.4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7.0000000000000007E-2</v>
      </c>
      <c r="AH131">
        <v>2</v>
      </c>
      <c r="AI131">
        <v>92863330</v>
      </c>
      <c r="AJ131">
        <v>147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ROW(Source!A77)</f>
        <v>77</v>
      </c>
      <c r="B132">
        <v>92863347</v>
      </c>
      <c r="C132">
        <v>92863326</v>
      </c>
      <c r="D132">
        <v>49673503</v>
      </c>
      <c r="E132">
        <v>1</v>
      </c>
      <c r="F132">
        <v>1</v>
      </c>
      <c r="G132">
        <v>1</v>
      </c>
      <c r="H132">
        <v>2</v>
      </c>
      <c r="I132" t="s">
        <v>695</v>
      </c>
      <c r="J132" t="s">
        <v>696</v>
      </c>
      <c r="K132" t="s">
        <v>697</v>
      </c>
      <c r="L132">
        <v>1367</v>
      </c>
      <c r="N132">
        <v>1011</v>
      </c>
      <c r="O132" t="s">
        <v>688</v>
      </c>
      <c r="P132" t="s">
        <v>688</v>
      </c>
      <c r="Q132">
        <v>1</v>
      </c>
      <c r="X132">
        <v>0.35</v>
      </c>
      <c r="Y132">
        <v>0</v>
      </c>
      <c r="Z132">
        <v>65.709999999999994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0.35</v>
      </c>
      <c r="AH132">
        <v>2</v>
      </c>
      <c r="AI132">
        <v>92863331</v>
      </c>
      <c r="AJ132">
        <v>148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ROW(Source!A77)</f>
        <v>77</v>
      </c>
      <c r="B133">
        <v>92863348</v>
      </c>
      <c r="C133">
        <v>92863326</v>
      </c>
      <c r="D133">
        <v>49673658</v>
      </c>
      <c r="E133">
        <v>1</v>
      </c>
      <c r="F133">
        <v>1</v>
      </c>
      <c r="G133">
        <v>1</v>
      </c>
      <c r="H133">
        <v>2</v>
      </c>
      <c r="I133" t="s">
        <v>769</v>
      </c>
      <c r="J133" t="s">
        <v>770</v>
      </c>
      <c r="K133" t="s">
        <v>771</v>
      </c>
      <c r="L133">
        <v>1367</v>
      </c>
      <c r="N133">
        <v>1011</v>
      </c>
      <c r="O133" t="s">
        <v>688</v>
      </c>
      <c r="P133" t="s">
        <v>688</v>
      </c>
      <c r="Q133">
        <v>1</v>
      </c>
      <c r="X133">
        <v>1.1499999999999999</v>
      </c>
      <c r="Y133">
        <v>0</v>
      </c>
      <c r="Z133">
        <v>1.2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1.1499999999999999</v>
      </c>
      <c r="AH133">
        <v>2</v>
      </c>
      <c r="AI133">
        <v>92863332</v>
      </c>
      <c r="AJ133">
        <v>149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ROW(Source!A77)</f>
        <v>77</v>
      </c>
      <c r="B134">
        <v>92863349</v>
      </c>
      <c r="C134">
        <v>92863326</v>
      </c>
      <c r="D134">
        <v>49521586</v>
      </c>
      <c r="E134">
        <v>1</v>
      </c>
      <c r="F134">
        <v>1</v>
      </c>
      <c r="G134">
        <v>1</v>
      </c>
      <c r="H134">
        <v>3</v>
      </c>
      <c r="I134" t="s">
        <v>835</v>
      </c>
      <c r="J134" t="s">
        <v>836</v>
      </c>
      <c r="K134" t="s">
        <v>837</v>
      </c>
      <c r="L134">
        <v>1348</v>
      </c>
      <c r="N134">
        <v>1009</v>
      </c>
      <c r="O134" t="s">
        <v>185</v>
      </c>
      <c r="P134" t="s">
        <v>185</v>
      </c>
      <c r="Q134">
        <v>1000</v>
      </c>
      <c r="X134">
        <v>1.2999999999999999E-4</v>
      </c>
      <c r="Y134">
        <v>30540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1.2999999999999999E-4</v>
      </c>
      <c r="AH134">
        <v>2</v>
      </c>
      <c r="AI134">
        <v>92863333</v>
      </c>
      <c r="AJ134">
        <v>150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ROW(Source!A77)</f>
        <v>77</v>
      </c>
      <c r="B135">
        <v>92863350</v>
      </c>
      <c r="C135">
        <v>92863326</v>
      </c>
      <c r="D135">
        <v>49521602</v>
      </c>
      <c r="E135">
        <v>1</v>
      </c>
      <c r="F135">
        <v>1</v>
      </c>
      <c r="G135">
        <v>1</v>
      </c>
      <c r="H135">
        <v>3</v>
      </c>
      <c r="I135" t="s">
        <v>775</v>
      </c>
      <c r="J135" t="s">
        <v>776</v>
      </c>
      <c r="K135" t="s">
        <v>777</v>
      </c>
      <c r="L135">
        <v>1339</v>
      </c>
      <c r="N135">
        <v>1007</v>
      </c>
      <c r="O135" t="s">
        <v>401</v>
      </c>
      <c r="P135" t="s">
        <v>401</v>
      </c>
      <c r="Q135">
        <v>1</v>
      </c>
      <c r="X135">
        <v>0.28100000000000003</v>
      </c>
      <c r="Y135">
        <v>6.22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0.28100000000000003</v>
      </c>
      <c r="AH135">
        <v>2</v>
      </c>
      <c r="AI135">
        <v>92863334</v>
      </c>
      <c r="AJ135">
        <v>151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ROW(Source!A77)</f>
        <v>77</v>
      </c>
      <c r="B136">
        <v>92863351</v>
      </c>
      <c r="C136">
        <v>92863326</v>
      </c>
      <c r="D136">
        <v>49523203</v>
      </c>
      <c r="E136">
        <v>1</v>
      </c>
      <c r="F136">
        <v>1</v>
      </c>
      <c r="G136">
        <v>1</v>
      </c>
      <c r="H136">
        <v>3</v>
      </c>
      <c r="I136" t="s">
        <v>399</v>
      </c>
      <c r="J136" t="s">
        <v>402</v>
      </c>
      <c r="K136" t="s">
        <v>400</v>
      </c>
      <c r="L136">
        <v>1339</v>
      </c>
      <c r="N136">
        <v>1007</v>
      </c>
      <c r="O136" t="s">
        <v>401</v>
      </c>
      <c r="P136" t="s">
        <v>401</v>
      </c>
      <c r="Q136">
        <v>1</v>
      </c>
      <c r="X136">
        <v>0.25</v>
      </c>
      <c r="Y136">
        <v>2.44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0.25</v>
      </c>
      <c r="AH136">
        <v>2</v>
      </c>
      <c r="AI136">
        <v>92863335</v>
      </c>
      <c r="AJ136">
        <v>152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ROW(Source!A77)</f>
        <v>77</v>
      </c>
      <c r="B137">
        <v>92863352</v>
      </c>
      <c r="C137">
        <v>92863326</v>
      </c>
      <c r="D137">
        <v>49523851</v>
      </c>
      <c r="E137">
        <v>1</v>
      </c>
      <c r="F137">
        <v>1</v>
      </c>
      <c r="G137">
        <v>1</v>
      </c>
      <c r="H137">
        <v>3</v>
      </c>
      <c r="I137" t="s">
        <v>712</v>
      </c>
      <c r="J137" t="s">
        <v>713</v>
      </c>
      <c r="K137" t="s">
        <v>714</v>
      </c>
      <c r="L137">
        <v>1346</v>
      </c>
      <c r="N137">
        <v>1009</v>
      </c>
      <c r="O137" t="s">
        <v>406</v>
      </c>
      <c r="P137" t="s">
        <v>406</v>
      </c>
      <c r="Q137">
        <v>1</v>
      </c>
      <c r="X137">
        <v>0.06</v>
      </c>
      <c r="Y137">
        <v>37.29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0.06</v>
      </c>
      <c r="AH137">
        <v>2</v>
      </c>
      <c r="AI137">
        <v>92863336</v>
      </c>
      <c r="AJ137">
        <v>153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ROW(Source!A77)</f>
        <v>77</v>
      </c>
      <c r="B138">
        <v>92863353</v>
      </c>
      <c r="C138">
        <v>92863326</v>
      </c>
      <c r="D138">
        <v>49524232</v>
      </c>
      <c r="E138">
        <v>1</v>
      </c>
      <c r="F138">
        <v>1</v>
      </c>
      <c r="G138">
        <v>1</v>
      </c>
      <c r="H138">
        <v>3</v>
      </c>
      <c r="I138" t="s">
        <v>413</v>
      </c>
      <c r="J138" t="s">
        <v>415</v>
      </c>
      <c r="K138" t="s">
        <v>414</v>
      </c>
      <c r="L138">
        <v>1348</v>
      </c>
      <c r="N138">
        <v>1009</v>
      </c>
      <c r="O138" t="s">
        <v>185</v>
      </c>
      <c r="P138" t="s">
        <v>185</v>
      </c>
      <c r="Q138">
        <v>1000</v>
      </c>
      <c r="X138">
        <v>1.7000000000000001E-4</v>
      </c>
      <c r="Y138">
        <v>13560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1.7000000000000001E-4</v>
      </c>
      <c r="AH138">
        <v>2</v>
      </c>
      <c r="AI138">
        <v>92863337</v>
      </c>
      <c r="AJ138">
        <v>154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ROW(Source!A77)</f>
        <v>77</v>
      </c>
      <c r="B139">
        <v>92863354</v>
      </c>
      <c r="C139">
        <v>92863326</v>
      </c>
      <c r="D139">
        <v>49527729</v>
      </c>
      <c r="E139">
        <v>1</v>
      </c>
      <c r="F139">
        <v>1</v>
      </c>
      <c r="G139">
        <v>1</v>
      </c>
      <c r="H139">
        <v>3</v>
      </c>
      <c r="I139" t="s">
        <v>404</v>
      </c>
      <c r="J139" t="s">
        <v>407</v>
      </c>
      <c r="K139" t="s">
        <v>405</v>
      </c>
      <c r="L139">
        <v>1346</v>
      </c>
      <c r="N139">
        <v>1009</v>
      </c>
      <c r="O139" t="s">
        <v>406</v>
      </c>
      <c r="P139" t="s">
        <v>406</v>
      </c>
      <c r="Q139">
        <v>1</v>
      </c>
      <c r="X139">
        <v>8.9999999999999998E-4</v>
      </c>
      <c r="Y139">
        <v>2.15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8.9999999999999998E-4</v>
      </c>
      <c r="AH139">
        <v>2</v>
      </c>
      <c r="AI139">
        <v>92863338</v>
      </c>
      <c r="AJ139">
        <v>155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ROW(Source!A77)</f>
        <v>77</v>
      </c>
      <c r="B140">
        <v>92863355</v>
      </c>
      <c r="C140">
        <v>92863326</v>
      </c>
      <c r="D140">
        <v>49554500</v>
      </c>
      <c r="E140">
        <v>1</v>
      </c>
      <c r="F140">
        <v>1</v>
      </c>
      <c r="G140">
        <v>1</v>
      </c>
      <c r="H140">
        <v>3</v>
      </c>
      <c r="I140" t="s">
        <v>715</v>
      </c>
      <c r="J140" t="s">
        <v>716</v>
      </c>
      <c r="K140" t="s">
        <v>717</v>
      </c>
      <c r="L140">
        <v>1346</v>
      </c>
      <c r="N140">
        <v>1009</v>
      </c>
      <c r="O140" t="s">
        <v>406</v>
      </c>
      <c r="P140" t="s">
        <v>406</v>
      </c>
      <c r="Q140">
        <v>1</v>
      </c>
      <c r="X140">
        <v>0.44</v>
      </c>
      <c r="Y140">
        <v>15.12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0.44</v>
      </c>
      <c r="AH140">
        <v>2</v>
      </c>
      <c r="AI140">
        <v>92863339</v>
      </c>
      <c r="AJ140">
        <v>156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ROW(Source!A77)</f>
        <v>77</v>
      </c>
      <c r="B141">
        <v>92863356</v>
      </c>
      <c r="C141">
        <v>92863326</v>
      </c>
      <c r="D141">
        <v>49555188</v>
      </c>
      <c r="E141">
        <v>1</v>
      </c>
      <c r="F141">
        <v>1</v>
      </c>
      <c r="G141">
        <v>1</v>
      </c>
      <c r="H141">
        <v>3</v>
      </c>
      <c r="I141" t="s">
        <v>718</v>
      </c>
      <c r="J141" t="s">
        <v>719</v>
      </c>
      <c r="K141" t="s">
        <v>720</v>
      </c>
      <c r="L141">
        <v>1348</v>
      </c>
      <c r="N141">
        <v>1009</v>
      </c>
      <c r="O141" t="s">
        <v>185</v>
      </c>
      <c r="P141" t="s">
        <v>185</v>
      </c>
      <c r="Q141">
        <v>1000</v>
      </c>
      <c r="X141">
        <v>5.2999999999999998E-4</v>
      </c>
      <c r="Y141">
        <v>16950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5.2999999999999998E-4</v>
      </c>
      <c r="AH141">
        <v>2</v>
      </c>
      <c r="AI141">
        <v>92863340</v>
      </c>
      <c r="AJ141">
        <v>157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ROW(Source!A77)</f>
        <v>77</v>
      </c>
      <c r="B142">
        <v>92863357</v>
      </c>
      <c r="C142">
        <v>92863326</v>
      </c>
      <c r="D142">
        <v>49514299</v>
      </c>
      <c r="E142">
        <v>70</v>
      </c>
      <c r="F142">
        <v>1</v>
      </c>
      <c r="G142">
        <v>1</v>
      </c>
      <c r="H142">
        <v>3</v>
      </c>
      <c r="I142" t="s">
        <v>895</v>
      </c>
      <c r="J142" t="s">
        <v>6</v>
      </c>
      <c r="K142" t="s">
        <v>896</v>
      </c>
      <c r="L142">
        <v>1371</v>
      </c>
      <c r="N142">
        <v>1013</v>
      </c>
      <c r="O142" t="s">
        <v>35</v>
      </c>
      <c r="P142" t="s">
        <v>35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6</v>
      </c>
      <c r="AG142">
        <v>0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ROW(Source!A77)</f>
        <v>77</v>
      </c>
      <c r="B143">
        <v>92863358</v>
      </c>
      <c r="C143">
        <v>92863326</v>
      </c>
      <c r="D143">
        <v>49514589</v>
      </c>
      <c r="E143">
        <v>70</v>
      </c>
      <c r="F143">
        <v>1</v>
      </c>
      <c r="G143">
        <v>1</v>
      </c>
      <c r="H143">
        <v>3</v>
      </c>
      <c r="I143" t="s">
        <v>897</v>
      </c>
      <c r="J143" t="s">
        <v>6</v>
      </c>
      <c r="K143" t="s">
        <v>898</v>
      </c>
      <c r="L143">
        <v>1301</v>
      </c>
      <c r="N143">
        <v>1003</v>
      </c>
      <c r="O143" t="s">
        <v>190</v>
      </c>
      <c r="P143" t="s">
        <v>190</v>
      </c>
      <c r="Q143">
        <v>1</v>
      </c>
      <c r="X143">
        <v>100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100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ROW(Source!A77)</f>
        <v>77</v>
      </c>
      <c r="B144">
        <v>92863359</v>
      </c>
      <c r="C144">
        <v>92863326</v>
      </c>
      <c r="D144">
        <v>49514987</v>
      </c>
      <c r="E144">
        <v>70</v>
      </c>
      <c r="F144">
        <v>1</v>
      </c>
      <c r="G144">
        <v>1</v>
      </c>
      <c r="H144">
        <v>3</v>
      </c>
      <c r="I144" t="s">
        <v>899</v>
      </c>
      <c r="J144" t="s">
        <v>6</v>
      </c>
      <c r="K144" t="s">
        <v>900</v>
      </c>
      <c r="L144">
        <v>1346</v>
      </c>
      <c r="N144">
        <v>1009</v>
      </c>
      <c r="O144" t="s">
        <v>406</v>
      </c>
      <c r="P144" t="s">
        <v>406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6</v>
      </c>
      <c r="AG144">
        <v>0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ROW(Source!A80)</f>
        <v>80</v>
      </c>
      <c r="B145">
        <v>92863381</v>
      </c>
      <c r="C145">
        <v>92863362</v>
      </c>
      <c r="D145">
        <v>48043879</v>
      </c>
      <c r="E145">
        <v>68</v>
      </c>
      <c r="F145">
        <v>1</v>
      </c>
      <c r="G145">
        <v>1</v>
      </c>
      <c r="H145">
        <v>1</v>
      </c>
      <c r="I145" t="s">
        <v>833</v>
      </c>
      <c r="J145" t="s">
        <v>6</v>
      </c>
      <c r="K145" t="s">
        <v>834</v>
      </c>
      <c r="L145">
        <v>1191</v>
      </c>
      <c r="N145">
        <v>1013</v>
      </c>
      <c r="O145" t="s">
        <v>682</v>
      </c>
      <c r="P145" t="s">
        <v>682</v>
      </c>
      <c r="Q145">
        <v>1</v>
      </c>
      <c r="X145">
        <v>29.7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6</v>
      </c>
      <c r="AG145">
        <v>29.7</v>
      </c>
      <c r="AH145">
        <v>2</v>
      </c>
      <c r="AI145">
        <v>92863363</v>
      </c>
      <c r="AJ145">
        <v>160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ROW(Source!A80)</f>
        <v>80</v>
      </c>
      <c r="B146">
        <v>92863382</v>
      </c>
      <c r="C146">
        <v>92863362</v>
      </c>
      <c r="D146">
        <v>48044033</v>
      </c>
      <c r="E146">
        <v>68</v>
      </c>
      <c r="F146">
        <v>1</v>
      </c>
      <c r="G146">
        <v>1</v>
      </c>
      <c r="H146">
        <v>1</v>
      </c>
      <c r="I146" t="s">
        <v>683</v>
      </c>
      <c r="J146" t="s">
        <v>6</v>
      </c>
      <c r="K146" t="s">
        <v>684</v>
      </c>
      <c r="L146">
        <v>1191</v>
      </c>
      <c r="N146">
        <v>1013</v>
      </c>
      <c r="O146" t="s">
        <v>682</v>
      </c>
      <c r="P146" t="s">
        <v>682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0.5</v>
      </c>
      <c r="AH146">
        <v>2</v>
      </c>
      <c r="AI146">
        <v>92863364</v>
      </c>
      <c r="AJ146">
        <v>161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ROW(Source!A80)</f>
        <v>80</v>
      </c>
      <c r="B147">
        <v>92863383</v>
      </c>
      <c r="C147">
        <v>92863362</v>
      </c>
      <c r="D147">
        <v>48205516</v>
      </c>
      <c r="E147">
        <v>1</v>
      </c>
      <c r="F147">
        <v>1</v>
      </c>
      <c r="G147">
        <v>1</v>
      </c>
      <c r="H147">
        <v>2</v>
      </c>
      <c r="I147" t="s">
        <v>723</v>
      </c>
      <c r="J147" t="s">
        <v>724</v>
      </c>
      <c r="K147" t="s">
        <v>725</v>
      </c>
      <c r="L147">
        <v>1367</v>
      </c>
      <c r="N147">
        <v>1011</v>
      </c>
      <c r="O147" t="s">
        <v>688</v>
      </c>
      <c r="P147" t="s">
        <v>688</v>
      </c>
      <c r="Q147">
        <v>1</v>
      </c>
      <c r="X147">
        <v>0.08</v>
      </c>
      <c r="Y147">
        <v>0</v>
      </c>
      <c r="Z147">
        <v>86.4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0.08</v>
      </c>
      <c r="AH147">
        <v>2</v>
      </c>
      <c r="AI147">
        <v>92863365</v>
      </c>
      <c r="AJ147">
        <v>162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ROW(Source!A80)</f>
        <v>80</v>
      </c>
      <c r="B148">
        <v>92863384</v>
      </c>
      <c r="C148">
        <v>92863362</v>
      </c>
      <c r="D148">
        <v>48205574</v>
      </c>
      <c r="E148">
        <v>1</v>
      </c>
      <c r="F148">
        <v>1</v>
      </c>
      <c r="G148">
        <v>1</v>
      </c>
      <c r="H148">
        <v>2</v>
      </c>
      <c r="I148" t="s">
        <v>685</v>
      </c>
      <c r="J148" t="s">
        <v>686</v>
      </c>
      <c r="K148" t="s">
        <v>687</v>
      </c>
      <c r="L148">
        <v>1367</v>
      </c>
      <c r="N148">
        <v>1011</v>
      </c>
      <c r="O148" t="s">
        <v>688</v>
      </c>
      <c r="P148" t="s">
        <v>688</v>
      </c>
      <c r="Q148">
        <v>1</v>
      </c>
      <c r="X148">
        <v>7.0000000000000007E-2</v>
      </c>
      <c r="Y148">
        <v>0</v>
      </c>
      <c r="Z148">
        <v>115.4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7.0000000000000007E-2</v>
      </c>
      <c r="AH148">
        <v>2</v>
      </c>
      <c r="AI148">
        <v>92863366</v>
      </c>
      <c r="AJ148">
        <v>163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ROW(Source!A80)</f>
        <v>80</v>
      </c>
      <c r="B149">
        <v>92863385</v>
      </c>
      <c r="C149">
        <v>92863362</v>
      </c>
      <c r="D149">
        <v>48206504</v>
      </c>
      <c r="E149">
        <v>1</v>
      </c>
      <c r="F149">
        <v>1</v>
      </c>
      <c r="G149">
        <v>1</v>
      </c>
      <c r="H149">
        <v>2</v>
      </c>
      <c r="I149" t="s">
        <v>695</v>
      </c>
      <c r="J149" t="s">
        <v>696</v>
      </c>
      <c r="K149" t="s">
        <v>697</v>
      </c>
      <c r="L149">
        <v>1367</v>
      </c>
      <c r="N149">
        <v>1011</v>
      </c>
      <c r="O149" t="s">
        <v>688</v>
      </c>
      <c r="P149" t="s">
        <v>688</v>
      </c>
      <c r="Q149">
        <v>1</v>
      </c>
      <c r="X149">
        <v>0.35</v>
      </c>
      <c r="Y149">
        <v>0</v>
      </c>
      <c r="Z149">
        <v>65.709999999999994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0.35</v>
      </c>
      <c r="AH149">
        <v>2</v>
      </c>
      <c r="AI149">
        <v>92863367</v>
      </c>
      <c r="AJ149">
        <v>164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ROW(Source!A80)</f>
        <v>80</v>
      </c>
      <c r="B150">
        <v>92863386</v>
      </c>
      <c r="C150">
        <v>92863362</v>
      </c>
      <c r="D150">
        <v>48206659</v>
      </c>
      <c r="E150">
        <v>1</v>
      </c>
      <c r="F150">
        <v>1</v>
      </c>
      <c r="G150">
        <v>1</v>
      </c>
      <c r="H150">
        <v>2</v>
      </c>
      <c r="I150" t="s">
        <v>769</v>
      </c>
      <c r="J150" t="s">
        <v>770</v>
      </c>
      <c r="K150" t="s">
        <v>771</v>
      </c>
      <c r="L150">
        <v>1367</v>
      </c>
      <c r="N150">
        <v>1011</v>
      </c>
      <c r="O150" t="s">
        <v>688</v>
      </c>
      <c r="P150" t="s">
        <v>688</v>
      </c>
      <c r="Q150">
        <v>1</v>
      </c>
      <c r="X150">
        <v>1.1499999999999999</v>
      </c>
      <c r="Y150">
        <v>0</v>
      </c>
      <c r="Z150">
        <v>1.2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1.1499999999999999</v>
      </c>
      <c r="AH150">
        <v>2</v>
      </c>
      <c r="AI150">
        <v>92863368</v>
      </c>
      <c r="AJ150">
        <v>165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ROW(Source!A80)</f>
        <v>80</v>
      </c>
      <c r="B151">
        <v>92863387</v>
      </c>
      <c r="C151">
        <v>92863362</v>
      </c>
      <c r="D151">
        <v>48054706</v>
      </c>
      <c r="E151">
        <v>1</v>
      </c>
      <c r="F151">
        <v>1</v>
      </c>
      <c r="G151">
        <v>1</v>
      </c>
      <c r="H151">
        <v>3</v>
      </c>
      <c r="I151" t="s">
        <v>835</v>
      </c>
      <c r="J151" t="s">
        <v>836</v>
      </c>
      <c r="K151" t="s">
        <v>837</v>
      </c>
      <c r="L151">
        <v>1348</v>
      </c>
      <c r="N151">
        <v>1009</v>
      </c>
      <c r="O151" t="s">
        <v>185</v>
      </c>
      <c r="P151" t="s">
        <v>185</v>
      </c>
      <c r="Q151">
        <v>1000</v>
      </c>
      <c r="X151">
        <v>1.2999999999999999E-4</v>
      </c>
      <c r="Y151">
        <v>30540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1.2999999999999999E-4</v>
      </c>
      <c r="AH151">
        <v>2</v>
      </c>
      <c r="AI151">
        <v>92863369</v>
      </c>
      <c r="AJ151">
        <v>166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ROW(Source!A80)</f>
        <v>80</v>
      </c>
      <c r="B152">
        <v>92863388</v>
      </c>
      <c r="C152">
        <v>92863362</v>
      </c>
      <c r="D152">
        <v>48054722</v>
      </c>
      <c r="E152">
        <v>1</v>
      </c>
      <c r="F152">
        <v>1</v>
      </c>
      <c r="G152">
        <v>1</v>
      </c>
      <c r="H152">
        <v>3</v>
      </c>
      <c r="I152" t="s">
        <v>775</v>
      </c>
      <c r="J152" t="s">
        <v>776</v>
      </c>
      <c r="K152" t="s">
        <v>777</v>
      </c>
      <c r="L152">
        <v>1339</v>
      </c>
      <c r="N152">
        <v>1007</v>
      </c>
      <c r="O152" t="s">
        <v>401</v>
      </c>
      <c r="P152" t="s">
        <v>401</v>
      </c>
      <c r="Q152">
        <v>1</v>
      </c>
      <c r="X152">
        <v>0.28100000000000003</v>
      </c>
      <c r="Y152">
        <v>6.22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0.28100000000000003</v>
      </c>
      <c r="AH152">
        <v>2</v>
      </c>
      <c r="AI152">
        <v>92863370</v>
      </c>
      <c r="AJ152">
        <v>167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ROW(Source!A80)</f>
        <v>80</v>
      </c>
      <c r="B153">
        <v>92863389</v>
      </c>
      <c r="C153">
        <v>92863362</v>
      </c>
      <c r="D153">
        <v>48056368</v>
      </c>
      <c r="E153">
        <v>1</v>
      </c>
      <c r="F153">
        <v>1</v>
      </c>
      <c r="G153">
        <v>1</v>
      </c>
      <c r="H153">
        <v>3</v>
      </c>
      <c r="I153" t="s">
        <v>399</v>
      </c>
      <c r="J153" t="s">
        <v>402</v>
      </c>
      <c r="K153" t="s">
        <v>400</v>
      </c>
      <c r="L153">
        <v>1339</v>
      </c>
      <c r="N153">
        <v>1007</v>
      </c>
      <c r="O153" t="s">
        <v>401</v>
      </c>
      <c r="P153" t="s">
        <v>401</v>
      </c>
      <c r="Q153">
        <v>1</v>
      </c>
      <c r="X153">
        <v>0.44</v>
      </c>
      <c r="Y153">
        <v>2.44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0.44</v>
      </c>
      <c r="AH153">
        <v>2</v>
      </c>
      <c r="AI153">
        <v>92863371</v>
      </c>
      <c r="AJ153">
        <v>168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ROW(Source!A80)</f>
        <v>80</v>
      </c>
      <c r="B154">
        <v>92863390</v>
      </c>
      <c r="C154">
        <v>92863362</v>
      </c>
      <c r="D154">
        <v>48057016</v>
      </c>
      <c r="E154">
        <v>1</v>
      </c>
      <c r="F154">
        <v>1</v>
      </c>
      <c r="G154">
        <v>1</v>
      </c>
      <c r="H154">
        <v>3</v>
      </c>
      <c r="I154" t="s">
        <v>712</v>
      </c>
      <c r="J154" t="s">
        <v>713</v>
      </c>
      <c r="K154" t="s">
        <v>714</v>
      </c>
      <c r="L154">
        <v>1346</v>
      </c>
      <c r="N154">
        <v>1009</v>
      </c>
      <c r="O154" t="s">
        <v>406</v>
      </c>
      <c r="P154" t="s">
        <v>406</v>
      </c>
      <c r="Q154">
        <v>1</v>
      </c>
      <c r="X154">
        <v>0.06</v>
      </c>
      <c r="Y154">
        <v>37.29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0.06</v>
      </c>
      <c r="AH154">
        <v>2</v>
      </c>
      <c r="AI154">
        <v>92863372</v>
      </c>
      <c r="AJ154">
        <v>169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ROW(Source!A80)</f>
        <v>80</v>
      </c>
      <c r="B155">
        <v>92863391</v>
      </c>
      <c r="C155">
        <v>92863362</v>
      </c>
      <c r="D155">
        <v>48057400</v>
      </c>
      <c r="E155">
        <v>1</v>
      </c>
      <c r="F155">
        <v>1</v>
      </c>
      <c r="G155">
        <v>1</v>
      </c>
      <c r="H155">
        <v>3</v>
      </c>
      <c r="I155" t="s">
        <v>413</v>
      </c>
      <c r="J155" t="s">
        <v>415</v>
      </c>
      <c r="K155" t="s">
        <v>414</v>
      </c>
      <c r="L155">
        <v>1348</v>
      </c>
      <c r="N155">
        <v>1009</v>
      </c>
      <c r="O155" t="s">
        <v>185</v>
      </c>
      <c r="P155" t="s">
        <v>185</v>
      </c>
      <c r="Q155">
        <v>1000</v>
      </c>
      <c r="X155">
        <v>1.7000000000000001E-4</v>
      </c>
      <c r="Y155">
        <v>13560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1.7000000000000001E-4</v>
      </c>
      <c r="AH155">
        <v>2</v>
      </c>
      <c r="AI155">
        <v>92863373</v>
      </c>
      <c r="AJ155">
        <v>170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ROW(Source!A80)</f>
        <v>80</v>
      </c>
      <c r="B156">
        <v>92863392</v>
      </c>
      <c r="C156">
        <v>92863362</v>
      </c>
      <c r="D156">
        <v>48060854</v>
      </c>
      <c r="E156">
        <v>1</v>
      </c>
      <c r="F156">
        <v>1</v>
      </c>
      <c r="G156">
        <v>1</v>
      </c>
      <c r="H156">
        <v>3</v>
      </c>
      <c r="I156" t="s">
        <v>404</v>
      </c>
      <c r="J156" t="s">
        <v>407</v>
      </c>
      <c r="K156" t="s">
        <v>405</v>
      </c>
      <c r="L156">
        <v>1346</v>
      </c>
      <c r="N156">
        <v>1009</v>
      </c>
      <c r="O156" t="s">
        <v>406</v>
      </c>
      <c r="P156" t="s">
        <v>406</v>
      </c>
      <c r="Q156">
        <v>1</v>
      </c>
      <c r="X156">
        <v>1.6000000000000001E-3</v>
      </c>
      <c r="Y156">
        <v>2.15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1.6000000000000001E-3</v>
      </c>
      <c r="AH156">
        <v>2</v>
      </c>
      <c r="AI156">
        <v>92863374</v>
      </c>
      <c r="AJ156">
        <v>171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ROW(Source!A80)</f>
        <v>80</v>
      </c>
      <c r="B157">
        <v>92863393</v>
      </c>
      <c r="C157">
        <v>92863362</v>
      </c>
      <c r="D157">
        <v>48087656</v>
      </c>
      <c r="E157">
        <v>1</v>
      </c>
      <c r="F157">
        <v>1</v>
      </c>
      <c r="G157">
        <v>1</v>
      </c>
      <c r="H157">
        <v>3</v>
      </c>
      <c r="I157" t="s">
        <v>715</v>
      </c>
      <c r="J157" t="s">
        <v>716</v>
      </c>
      <c r="K157" t="s">
        <v>717</v>
      </c>
      <c r="L157">
        <v>1346</v>
      </c>
      <c r="N157">
        <v>1009</v>
      </c>
      <c r="O157" t="s">
        <v>406</v>
      </c>
      <c r="P157" t="s">
        <v>406</v>
      </c>
      <c r="Q157">
        <v>1</v>
      </c>
      <c r="X157">
        <v>0.44</v>
      </c>
      <c r="Y157">
        <v>15.12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0.44</v>
      </c>
      <c r="AH157">
        <v>2</v>
      </c>
      <c r="AI157">
        <v>92863375</v>
      </c>
      <c r="AJ157">
        <v>172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ROW(Source!A80)</f>
        <v>80</v>
      </c>
      <c r="B158">
        <v>92863394</v>
      </c>
      <c r="C158">
        <v>92863362</v>
      </c>
      <c r="D158">
        <v>48088344</v>
      </c>
      <c r="E158">
        <v>1</v>
      </c>
      <c r="F158">
        <v>1</v>
      </c>
      <c r="G158">
        <v>1</v>
      </c>
      <c r="H158">
        <v>3</v>
      </c>
      <c r="I158" t="s">
        <v>718</v>
      </c>
      <c r="J158" t="s">
        <v>719</v>
      </c>
      <c r="K158" t="s">
        <v>720</v>
      </c>
      <c r="L158">
        <v>1348</v>
      </c>
      <c r="N158">
        <v>1009</v>
      </c>
      <c r="O158" t="s">
        <v>185</v>
      </c>
      <c r="P158" t="s">
        <v>185</v>
      </c>
      <c r="Q158">
        <v>1000</v>
      </c>
      <c r="X158">
        <v>5.2999999999999998E-4</v>
      </c>
      <c r="Y158">
        <v>16950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5.2999999999999998E-4</v>
      </c>
      <c r="AH158">
        <v>2</v>
      </c>
      <c r="AI158">
        <v>92863376</v>
      </c>
      <c r="AJ158">
        <v>173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ROW(Source!A80)</f>
        <v>80</v>
      </c>
      <c r="B159">
        <v>92863395</v>
      </c>
      <c r="C159">
        <v>92863362</v>
      </c>
      <c r="D159">
        <v>48047443</v>
      </c>
      <c r="E159">
        <v>68</v>
      </c>
      <c r="F159">
        <v>1</v>
      </c>
      <c r="G159">
        <v>1</v>
      </c>
      <c r="H159">
        <v>3</v>
      </c>
      <c r="I159" t="s">
        <v>895</v>
      </c>
      <c r="J159" t="s">
        <v>6</v>
      </c>
      <c r="K159" t="s">
        <v>896</v>
      </c>
      <c r="L159">
        <v>1371</v>
      </c>
      <c r="N159">
        <v>1013</v>
      </c>
      <c r="O159" t="s">
        <v>35</v>
      </c>
      <c r="P159" t="s">
        <v>35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6</v>
      </c>
      <c r="AG159">
        <v>0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ROW(Source!A80)</f>
        <v>80</v>
      </c>
      <c r="B160">
        <v>92863396</v>
      </c>
      <c r="C160">
        <v>92863362</v>
      </c>
      <c r="D160">
        <v>48047733</v>
      </c>
      <c r="E160">
        <v>68</v>
      </c>
      <c r="F160">
        <v>1</v>
      </c>
      <c r="G160">
        <v>1</v>
      </c>
      <c r="H160">
        <v>3</v>
      </c>
      <c r="I160" t="s">
        <v>897</v>
      </c>
      <c r="J160" t="s">
        <v>6</v>
      </c>
      <c r="K160" t="s">
        <v>898</v>
      </c>
      <c r="L160">
        <v>1301</v>
      </c>
      <c r="N160">
        <v>1003</v>
      </c>
      <c r="O160" t="s">
        <v>190</v>
      </c>
      <c r="P160" t="s">
        <v>190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100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ROW(Source!A80)</f>
        <v>80</v>
      </c>
      <c r="B161">
        <v>92863397</v>
      </c>
      <c r="C161">
        <v>92863362</v>
      </c>
      <c r="D161">
        <v>48048133</v>
      </c>
      <c r="E161">
        <v>68</v>
      </c>
      <c r="F161">
        <v>1</v>
      </c>
      <c r="G161">
        <v>1</v>
      </c>
      <c r="H161">
        <v>3</v>
      </c>
      <c r="I161" t="s">
        <v>899</v>
      </c>
      <c r="J161" t="s">
        <v>6</v>
      </c>
      <c r="K161" t="s">
        <v>900</v>
      </c>
      <c r="L161">
        <v>1346</v>
      </c>
      <c r="N161">
        <v>1009</v>
      </c>
      <c r="O161" t="s">
        <v>406</v>
      </c>
      <c r="P161" t="s">
        <v>406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6</v>
      </c>
      <c r="AG161">
        <v>0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ROW(Source!A85)</f>
        <v>85</v>
      </c>
      <c r="B162">
        <v>92863420</v>
      </c>
      <c r="C162">
        <v>92863402</v>
      </c>
      <c r="D162">
        <v>48043879</v>
      </c>
      <c r="E162">
        <v>68</v>
      </c>
      <c r="F162">
        <v>1</v>
      </c>
      <c r="G162">
        <v>1</v>
      </c>
      <c r="H162">
        <v>1</v>
      </c>
      <c r="I162" t="s">
        <v>833</v>
      </c>
      <c r="J162" t="s">
        <v>6</v>
      </c>
      <c r="K162" t="s">
        <v>834</v>
      </c>
      <c r="L162">
        <v>1191</v>
      </c>
      <c r="N162">
        <v>1013</v>
      </c>
      <c r="O162" t="s">
        <v>682</v>
      </c>
      <c r="P162" t="s">
        <v>682</v>
      </c>
      <c r="Q162">
        <v>1</v>
      </c>
      <c r="X162">
        <v>29.7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6</v>
      </c>
      <c r="AG162">
        <v>29.7</v>
      </c>
      <c r="AH162">
        <v>2</v>
      </c>
      <c r="AI162">
        <v>92863403</v>
      </c>
      <c r="AJ162">
        <v>178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ROW(Source!A85)</f>
        <v>85</v>
      </c>
      <c r="B163">
        <v>92863421</v>
      </c>
      <c r="C163">
        <v>92863402</v>
      </c>
      <c r="D163">
        <v>48044033</v>
      </c>
      <c r="E163">
        <v>68</v>
      </c>
      <c r="F163">
        <v>1</v>
      </c>
      <c r="G163">
        <v>1</v>
      </c>
      <c r="H163">
        <v>1</v>
      </c>
      <c r="I163" t="s">
        <v>683</v>
      </c>
      <c r="J163" t="s">
        <v>6</v>
      </c>
      <c r="K163" t="s">
        <v>684</v>
      </c>
      <c r="L163">
        <v>1191</v>
      </c>
      <c r="N163">
        <v>1013</v>
      </c>
      <c r="O163" t="s">
        <v>682</v>
      </c>
      <c r="P163" t="s">
        <v>682</v>
      </c>
      <c r="Q163">
        <v>1</v>
      </c>
      <c r="X163">
        <v>0.5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6</v>
      </c>
      <c r="AG163">
        <v>0.5</v>
      </c>
      <c r="AH163">
        <v>2</v>
      </c>
      <c r="AI163">
        <v>92863404</v>
      </c>
      <c r="AJ163">
        <v>179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ROW(Source!A85)</f>
        <v>85</v>
      </c>
      <c r="B164">
        <v>92863422</v>
      </c>
      <c r="C164">
        <v>92863402</v>
      </c>
      <c r="D164">
        <v>48205516</v>
      </c>
      <c r="E164">
        <v>1</v>
      </c>
      <c r="F164">
        <v>1</v>
      </c>
      <c r="G164">
        <v>1</v>
      </c>
      <c r="H164">
        <v>2</v>
      </c>
      <c r="I164" t="s">
        <v>723</v>
      </c>
      <c r="J164" t="s">
        <v>724</v>
      </c>
      <c r="K164" t="s">
        <v>725</v>
      </c>
      <c r="L164">
        <v>1367</v>
      </c>
      <c r="N164">
        <v>1011</v>
      </c>
      <c r="O164" t="s">
        <v>688</v>
      </c>
      <c r="P164" t="s">
        <v>688</v>
      </c>
      <c r="Q164">
        <v>1</v>
      </c>
      <c r="X164">
        <v>0.08</v>
      </c>
      <c r="Y164">
        <v>0</v>
      </c>
      <c r="Z164">
        <v>86.4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0.08</v>
      </c>
      <c r="AH164">
        <v>2</v>
      </c>
      <c r="AI164">
        <v>92863405</v>
      </c>
      <c r="AJ164">
        <v>180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ROW(Source!A85)</f>
        <v>85</v>
      </c>
      <c r="B165">
        <v>92863423</v>
      </c>
      <c r="C165">
        <v>92863402</v>
      </c>
      <c r="D165">
        <v>48205574</v>
      </c>
      <c r="E165">
        <v>1</v>
      </c>
      <c r="F165">
        <v>1</v>
      </c>
      <c r="G165">
        <v>1</v>
      </c>
      <c r="H165">
        <v>2</v>
      </c>
      <c r="I165" t="s">
        <v>685</v>
      </c>
      <c r="J165" t="s">
        <v>686</v>
      </c>
      <c r="K165" t="s">
        <v>687</v>
      </c>
      <c r="L165">
        <v>1367</v>
      </c>
      <c r="N165">
        <v>1011</v>
      </c>
      <c r="O165" t="s">
        <v>688</v>
      </c>
      <c r="P165" t="s">
        <v>688</v>
      </c>
      <c r="Q165">
        <v>1</v>
      </c>
      <c r="X165">
        <v>7.0000000000000007E-2</v>
      </c>
      <c r="Y165">
        <v>0</v>
      </c>
      <c r="Z165">
        <v>115.4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7.0000000000000007E-2</v>
      </c>
      <c r="AH165">
        <v>2</v>
      </c>
      <c r="AI165">
        <v>92863406</v>
      </c>
      <c r="AJ165">
        <v>181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ROW(Source!A85)</f>
        <v>85</v>
      </c>
      <c r="B166">
        <v>92863424</v>
      </c>
      <c r="C166">
        <v>92863402</v>
      </c>
      <c r="D166">
        <v>48206504</v>
      </c>
      <c r="E166">
        <v>1</v>
      </c>
      <c r="F166">
        <v>1</v>
      </c>
      <c r="G166">
        <v>1</v>
      </c>
      <c r="H166">
        <v>2</v>
      </c>
      <c r="I166" t="s">
        <v>695</v>
      </c>
      <c r="J166" t="s">
        <v>696</v>
      </c>
      <c r="K166" t="s">
        <v>697</v>
      </c>
      <c r="L166">
        <v>1367</v>
      </c>
      <c r="N166">
        <v>1011</v>
      </c>
      <c r="O166" t="s">
        <v>688</v>
      </c>
      <c r="P166" t="s">
        <v>688</v>
      </c>
      <c r="Q166">
        <v>1</v>
      </c>
      <c r="X166">
        <v>0.35</v>
      </c>
      <c r="Y166">
        <v>0</v>
      </c>
      <c r="Z166">
        <v>65.709999999999994</v>
      </c>
      <c r="AA166">
        <v>11.6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0.35</v>
      </c>
      <c r="AH166">
        <v>2</v>
      </c>
      <c r="AI166">
        <v>92863407</v>
      </c>
      <c r="AJ166">
        <v>182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ROW(Source!A85)</f>
        <v>85</v>
      </c>
      <c r="B167">
        <v>92863425</v>
      </c>
      <c r="C167">
        <v>92863402</v>
      </c>
      <c r="D167">
        <v>48206659</v>
      </c>
      <c r="E167">
        <v>1</v>
      </c>
      <c r="F167">
        <v>1</v>
      </c>
      <c r="G167">
        <v>1</v>
      </c>
      <c r="H167">
        <v>2</v>
      </c>
      <c r="I167" t="s">
        <v>769</v>
      </c>
      <c r="J167" t="s">
        <v>770</v>
      </c>
      <c r="K167" t="s">
        <v>771</v>
      </c>
      <c r="L167">
        <v>1367</v>
      </c>
      <c r="N167">
        <v>1011</v>
      </c>
      <c r="O167" t="s">
        <v>688</v>
      </c>
      <c r="P167" t="s">
        <v>688</v>
      </c>
      <c r="Q167">
        <v>1</v>
      </c>
      <c r="X167">
        <v>1.1499999999999999</v>
      </c>
      <c r="Y167">
        <v>0</v>
      </c>
      <c r="Z167">
        <v>1.2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1.1499999999999999</v>
      </c>
      <c r="AH167">
        <v>2</v>
      </c>
      <c r="AI167">
        <v>92863408</v>
      </c>
      <c r="AJ167">
        <v>183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ROW(Source!A85)</f>
        <v>85</v>
      </c>
      <c r="B168">
        <v>92863426</v>
      </c>
      <c r="C168">
        <v>92863402</v>
      </c>
      <c r="D168">
        <v>48054706</v>
      </c>
      <c r="E168">
        <v>1</v>
      </c>
      <c r="F168">
        <v>1</v>
      </c>
      <c r="G168">
        <v>1</v>
      </c>
      <c r="H168">
        <v>3</v>
      </c>
      <c r="I168" t="s">
        <v>835</v>
      </c>
      <c r="J168" t="s">
        <v>836</v>
      </c>
      <c r="K168" t="s">
        <v>837</v>
      </c>
      <c r="L168">
        <v>1348</v>
      </c>
      <c r="N168">
        <v>1009</v>
      </c>
      <c r="O168" t="s">
        <v>185</v>
      </c>
      <c r="P168" t="s">
        <v>185</v>
      </c>
      <c r="Q168">
        <v>1000</v>
      </c>
      <c r="X168">
        <v>1.2999999999999999E-4</v>
      </c>
      <c r="Y168">
        <v>30540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1.2999999999999999E-4</v>
      </c>
      <c r="AH168">
        <v>2</v>
      </c>
      <c r="AI168">
        <v>92863409</v>
      </c>
      <c r="AJ168">
        <v>184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ROW(Source!A85)</f>
        <v>85</v>
      </c>
      <c r="B169">
        <v>92863427</v>
      </c>
      <c r="C169">
        <v>92863402</v>
      </c>
      <c r="D169">
        <v>48054722</v>
      </c>
      <c r="E169">
        <v>1</v>
      </c>
      <c r="F169">
        <v>1</v>
      </c>
      <c r="G169">
        <v>1</v>
      </c>
      <c r="H169">
        <v>3</v>
      </c>
      <c r="I169" t="s">
        <v>775</v>
      </c>
      <c r="J169" t="s">
        <v>776</v>
      </c>
      <c r="K169" t="s">
        <v>777</v>
      </c>
      <c r="L169">
        <v>1339</v>
      </c>
      <c r="N169">
        <v>1007</v>
      </c>
      <c r="O169" t="s">
        <v>401</v>
      </c>
      <c r="P169" t="s">
        <v>401</v>
      </c>
      <c r="Q169">
        <v>1</v>
      </c>
      <c r="X169">
        <v>0.28100000000000003</v>
      </c>
      <c r="Y169">
        <v>6.22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0.28100000000000003</v>
      </c>
      <c r="AH169">
        <v>2</v>
      </c>
      <c r="AI169">
        <v>92863410</v>
      </c>
      <c r="AJ169">
        <v>185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ROW(Source!A85)</f>
        <v>85</v>
      </c>
      <c r="B170">
        <v>92863428</v>
      </c>
      <c r="C170">
        <v>92863402</v>
      </c>
      <c r="D170">
        <v>48056368</v>
      </c>
      <c r="E170">
        <v>1</v>
      </c>
      <c r="F170">
        <v>1</v>
      </c>
      <c r="G170">
        <v>1</v>
      </c>
      <c r="H170">
        <v>3</v>
      </c>
      <c r="I170" t="s">
        <v>399</v>
      </c>
      <c r="J170" t="s">
        <v>402</v>
      </c>
      <c r="K170" t="s">
        <v>400</v>
      </c>
      <c r="L170">
        <v>1339</v>
      </c>
      <c r="N170">
        <v>1007</v>
      </c>
      <c r="O170" t="s">
        <v>401</v>
      </c>
      <c r="P170" t="s">
        <v>401</v>
      </c>
      <c r="Q170">
        <v>1</v>
      </c>
      <c r="X170">
        <v>0.69</v>
      </c>
      <c r="Y170">
        <v>2.44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0.69</v>
      </c>
      <c r="AH170">
        <v>2</v>
      </c>
      <c r="AI170">
        <v>92863411</v>
      </c>
      <c r="AJ170">
        <v>186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ROW(Source!A85)</f>
        <v>85</v>
      </c>
      <c r="B171">
        <v>92863429</v>
      </c>
      <c r="C171">
        <v>92863402</v>
      </c>
      <c r="D171">
        <v>48057016</v>
      </c>
      <c r="E171">
        <v>1</v>
      </c>
      <c r="F171">
        <v>1</v>
      </c>
      <c r="G171">
        <v>1</v>
      </c>
      <c r="H171">
        <v>3</v>
      </c>
      <c r="I171" t="s">
        <v>712</v>
      </c>
      <c r="J171" t="s">
        <v>713</v>
      </c>
      <c r="K171" t="s">
        <v>714</v>
      </c>
      <c r="L171">
        <v>1346</v>
      </c>
      <c r="N171">
        <v>1009</v>
      </c>
      <c r="O171" t="s">
        <v>406</v>
      </c>
      <c r="P171" t="s">
        <v>406</v>
      </c>
      <c r="Q171">
        <v>1</v>
      </c>
      <c r="X171">
        <v>0.06</v>
      </c>
      <c r="Y171">
        <v>37.29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0.06</v>
      </c>
      <c r="AH171">
        <v>2</v>
      </c>
      <c r="AI171">
        <v>92863412</v>
      </c>
      <c r="AJ171">
        <v>187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ROW(Source!A85)</f>
        <v>85</v>
      </c>
      <c r="B172">
        <v>92863430</v>
      </c>
      <c r="C172">
        <v>92863402</v>
      </c>
      <c r="D172">
        <v>48057400</v>
      </c>
      <c r="E172">
        <v>1</v>
      </c>
      <c r="F172">
        <v>1</v>
      </c>
      <c r="G172">
        <v>1</v>
      </c>
      <c r="H172">
        <v>3</v>
      </c>
      <c r="I172" t="s">
        <v>413</v>
      </c>
      <c r="J172" t="s">
        <v>415</v>
      </c>
      <c r="K172" t="s">
        <v>414</v>
      </c>
      <c r="L172">
        <v>1348</v>
      </c>
      <c r="N172">
        <v>1009</v>
      </c>
      <c r="O172" t="s">
        <v>185</v>
      </c>
      <c r="P172" t="s">
        <v>185</v>
      </c>
      <c r="Q172">
        <v>1000</v>
      </c>
      <c r="X172">
        <v>1.7000000000000001E-4</v>
      </c>
      <c r="Y172">
        <v>13560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1.7000000000000001E-4</v>
      </c>
      <c r="AH172">
        <v>2</v>
      </c>
      <c r="AI172">
        <v>92863413</v>
      </c>
      <c r="AJ172">
        <v>188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ROW(Source!A85)</f>
        <v>85</v>
      </c>
      <c r="B173">
        <v>92863431</v>
      </c>
      <c r="C173">
        <v>92863402</v>
      </c>
      <c r="D173">
        <v>48060854</v>
      </c>
      <c r="E173">
        <v>1</v>
      </c>
      <c r="F173">
        <v>1</v>
      </c>
      <c r="G173">
        <v>1</v>
      </c>
      <c r="H173">
        <v>3</v>
      </c>
      <c r="I173" t="s">
        <v>404</v>
      </c>
      <c r="J173" t="s">
        <v>407</v>
      </c>
      <c r="K173" t="s">
        <v>405</v>
      </c>
      <c r="L173">
        <v>1346</v>
      </c>
      <c r="N173">
        <v>1009</v>
      </c>
      <c r="O173" t="s">
        <v>406</v>
      </c>
      <c r="P173" t="s">
        <v>406</v>
      </c>
      <c r="Q173">
        <v>1</v>
      </c>
      <c r="X173">
        <v>2.5000000000000001E-3</v>
      </c>
      <c r="Y173">
        <v>2.15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2.5000000000000001E-3</v>
      </c>
      <c r="AH173">
        <v>2</v>
      </c>
      <c r="AI173">
        <v>92863414</v>
      </c>
      <c r="AJ173">
        <v>189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ROW(Source!A85)</f>
        <v>85</v>
      </c>
      <c r="B174">
        <v>92863432</v>
      </c>
      <c r="C174">
        <v>92863402</v>
      </c>
      <c r="D174">
        <v>48087656</v>
      </c>
      <c r="E174">
        <v>1</v>
      </c>
      <c r="F174">
        <v>1</v>
      </c>
      <c r="G174">
        <v>1</v>
      </c>
      <c r="H174">
        <v>3</v>
      </c>
      <c r="I174" t="s">
        <v>715</v>
      </c>
      <c r="J174" t="s">
        <v>716</v>
      </c>
      <c r="K174" t="s">
        <v>717</v>
      </c>
      <c r="L174">
        <v>1346</v>
      </c>
      <c r="N174">
        <v>1009</v>
      </c>
      <c r="O174" t="s">
        <v>406</v>
      </c>
      <c r="P174" t="s">
        <v>406</v>
      </c>
      <c r="Q174">
        <v>1</v>
      </c>
      <c r="X174">
        <v>0.44</v>
      </c>
      <c r="Y174">
        <v>15.12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0.44</v>
      </c>
      <c r="AH174">
        <v>2</v>
      </c>
      <c r="AI174">
        <v>92863415</v>
      </c>
      <c r="AJ174">
        <v>190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ROW(Source!A85)</f>
        <v>85</v>
      </c>
      <c r="B175">
        <v>92863433</v>
      </c>
      <c r="C175">
        <v>92863402</v>
      </c>
      <c r="D175">
        <v>48088344</v>
      </c>
      <c r="E175">
        <v>1</v>
      </c>
      <c r="F175">
        <v>1</v>
      </c>
      <c r="G175">
        <v>1</v>
      </c>
      <c r="H175">
        <v>3</v>
      </c>
      <c r="I175" t="s">
        <v>718</v>
      </c>
      <c r="J175" t="s">
        <v>719</v>
      </c>
      <c r="K175" t="s">
        <v>720</v>
      </c>
      <c r="L175">
        <v>1348</v>
      </c>
      <c r="N175">
        <v>1009</v>
      </c>
      <c r="O175" t="s">
        <v>185</v>
      </c>
      <c r="P175" t="s">
        <v>185</v>
      </c>
      <c r="Q175">
        <v>1000</v>
      </c>
      <c r="X175">
        <v>5.2999999999999998E-4</v>
      </c>
      <c r="Y175">
        <v>16950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5.2999999999999998E-4</v>
      </c>
      <c r="AH175">
        <v>2</v>
      </c>
      <c r="AI175">
        <v>92863416</v>
      </c>
      <c r="AJ175">
        <v>191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ROW(Source!A85)</f>
        <v>85</v>
      </c>
      <c r="B176">
        <v>92863434</v>
      </c>
      <c r="C176">
        <v>92863402</v>
      </c>
      <c r="D176">
        <v>48047443</v>
      </c>
      <c r="E176">
        <v>68</v>
      </c>
      <c r="F176">
        <v>1</v>
      </c>
      <c r="G176">
        <v>1</v>
      </c>
      <c r="H176">
        <v>3</v>
      </c>
      <c r="I176" t="s">
        <v>895</v>
      </c>
      <c r="J176" t="s">
        <v>6</v>
      </c>
      <c r="K176" t="s">
        <v>896</v>
      </c>
      <c r="L176">
        <v>1371</v>
      </c>
      <c r="N176">
        <v>1013</v>
      </c>
      <c r="O176" t="s">
        <v>35</v>
      </c>
      <c r="P176" t="s">
        <v>35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6</v>
      </c>
      <c r="AG176">
        <v>0</v>
      </c>
      <c r="AH176">
        <v>3</v>
      </c>
      <c r="AI176">
        <v>-1</v>
      </c>
      <c r="AJ176" t="s">
        <v>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ROW(Source!A85)</f>
        <v>85</v>
      </c>
      <c r="B177">
        <v>92863435</v>
      </c>
      <c r="C177">
        <v>92863402</v>
      </c>
      <c r="D177">
        <v>48047733</v>
      </c>
      <c r="E177">
        <v>68</v>
      </c>
      <c r="F177">
        <v>1</v>
      </c>
      <c r="G177">
        <v>1</v>
      </c>
      <c r="H177">
        <v>3</v>
      </c>
      <c r="I177" t="s">
        <v>897</v>
      </c>
      <c r="J177" t="s">
        <v>6</v>
      </c>
      <c r="K177" t="s">
        <v>898</v>
      </c>
      <c r="L177">
        <v>1301</v>
      </c>
      <c r="N177">
        <v>1003</v>
      </c>
      <c r="O177" t="s">
        <v>190</v>
      </c>
      <c r="P177" t="s">
        <v>190</v>
      </c>
      <c r="Q177">
        <v>1</v>
      </c>
      <c r="X177">
        <v>100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6</v>
      </c>
      <c r="AG177">
        <v>100</v>
      </c>
      <c r="AH177">
        <v>3</v>
      </c>
      <c r="AI177">
        <v>-1</v>
      </c>
      <c r="AJ177" t="s">
        <v>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ROW(Source!A85)</f>
        <v>85</v>
      </c>
      <c r="B178">
        <v>92863436</v>
      </c>
      <c r="C178">
        <v>92863402</v>
      </c>
      <c r="D178">
        <v>48048133</v>
      </c>
      <c r="E178">
        <v>68</v>
      </c>
      <c r="F178">
        <v>1</v>
      </c>
      <c r="G178">
        <v>1</v>
      </c>
      <c r="H178">
        <v>3</v>
      </c>
      <c r="I178" t="s">
        <v>899</v>
      </c>
      <c r="J178" t="s">
        <v>6</v>
      </c>
      <c r="K178" t="s">
        <v>900</v>
      </c>
      <c r="L178">
        <v>1346</v>
      </c>
      <c r="N178">
        <v>1009</v>
      </c>
      <c r="O178" t="s">
        <v>406</v>
      </c>
      <c r="P178" t="s">
        <v>406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6</v>
      </c>
      <c r="AG178">
        <v>0</v>
      </c>
      <c r="AH178">
        <v>3</v>
      </c>
      <c r="AI178">
        <v>-1</v>
      </c>
      <c r="AJ178" t="s">
        <v>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ROW(Source!A89)</f>
        <v>89</v>
      </c>
      <c r="B179">
        <v>92863456</v>
      </c>
      <c r="C179">
        <v>92863440</v>
      </c>
      <c r="D179">
        <v>48043879</v>
      </c>
      <c r="E179">
        <v>68</v>
      </c>
      <c r="F179">
        <v>1</v>
      </c>
      <c r="G179">
        <v>1</v>
      </c>
      <c r="H179">
        <v>1</v>
      </c>
      <c r="I179" t="s">
        <v>833</v>
      </c>
      <c r="J179" t="s">
        <v>6</v>
      </c>
      <c r="K179" t="s">
        <v>834</v>
      </c>
      <c r="L179">
        <v>1191</v>
      </c>
      <c r="N179">
        <v>1013</v>
      </c>
      <c r="O179" t="s">
        <v>682</v>
      </c>
      <c r="P179" t="s">
        <v>682</v>
      </c>
      <c r="Q179">
        <v>1</v>
      </c>
      <c r="X179">
        <v>29.7</v>
      </c>
      <c r="Y179">
        <v>0</v>
      </c>
      <c r="Z179">
        <v>0</v>
      </c>
      <c r="AA179">
        <v>0</v>
      </c>
      <c r="AB179">
        <v>9.6199999999999992</v>
      </c>
      <c r="AC179">
        <v>0</v>
      </c>
      <c r="AD179">
        <v>1</v>
      </c>
      <c r="AE179">
        <v>1</v>
      </c>
      <c r="AF179" t="s">
        <v>6</v>
      </c>
      <c r="AG179">
        <v>29.7</v>
      </c>
      <c r="AH179">
        <v>2</v>
      </c>
      <c r="AI179">
        <v>92863441</v>
      </c>
      <c r="AJ179">
        <v>195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ROW(Source!A89)</f>
        <v>89</v>
      </c>
      <c r="B180">
        <v>92863457</v>
      </c>
      <c r="C180">
        <v>92863440</v>
      </c>
      <c r="D180">
        <v>48044033</v>
      </c>
      <c r="E180">
        <v>68</v>
      </c>
      <c r="F180">
        <v>1</v>
      </c>
      <c r="G180">
        <v>1</v>
      </c>
      <c r="H180">
        <v>1</v>
      </c>
      <c r="I180" t="s">
        <v>683</v>
      </c>
      <c r="J180" t="s">
        <v>6</v>
      </c>
      <c r="K180" t="s">
        <v>684</v>
      </c>
      <c r="L180">
        <v>1191</v>
      </c>
      <c r="N180">
        <v>1013</v>
      </c>
      <c r="O180" t="s">
        <v>682</v>
      </c>
      <c r="P180" t="s">
        <v>682</v>
      </c>
      <c r="Q180">
        <v>1</v>
      </c>
      <c r="X180">
        <v>0.5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6</v>
      </c>
      <c r="AG180">
        <v>0.5</v>
      </c>
      <c r="AH180">
        <v>2</v>
      </c>
      <c r="AI180">
        <v>92863442</v>
      </c>
      <c r="AJ180">
        <v>196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ROW(Source!A89)</f>
        <v>89</v>
      </c>
      <c r="B181">
        <v>92863458</v>
      </c>
      <c r="C181">
        <v>92863440</v>
      </c>
      <c r="D181">
        <v>48205516</v>
      </c>
      <c r="E181">
        <v>1</v>
      </c>
      <c r="F181">
        <v>1</v>
      </c>
      <c r="G181">
        <v>1</v>
      </c>
      <c r="H181">
        <v>2</v>
      </c>
      <c r="I181" t="s">
        <v>723</v>
      </c>
      <c r="J181" t="s">
        <v>724</v>
      </c>
      <c r="K181" t="s">
        <v>725</v>
      </c>
      <c r="L181">
        <v>1367</v>
      </c>
      <c r="N181">
        <v>1011</v>
      </c>
      <c r="O181" t="s">
        <v>688</v>
      </c>
      <c r="P181" t="s">
        <v>688</v>
      </c>
      <c r="Q181">
        <v>1</v>
      </c>
      <c r="X181">
        <v>0.08</v>
      </c>
      <c r="Y181">
        <v>0</v>
      </c>
      <c r="Z181">
        <v>86.4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0.08</v>
      </c>
      <c r="AH181">
        <v>2</v>
      </c>
      <c r="AI181">
        <v>92863443</v>
      </c>
      <c r="AJ181">
        <v>197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ROW(Source!A89)</f>
        <v>89</v>
      </c>
      <c r="B182">
        <v>92863459</v>
      </c>
      <c r="C182">
        <v>92863440</v>
      </c>
      <c r="D182">
        <v>48205574</v>
      </c>
      <c r="E182">
        <v>1</v>
      </c>
      <c r="F182">
        <v>1</v>
      </c>
      <c r="G182">
        <v>1</v>
      </c>
      <c r="H182">
        <v>2</v>
      </c>
      <c r="I182" t="s">
        <v>685</v>
      </c>
      <c r="J182" t="s">
        <v>686</v>
      </c>
      <c r="K182" t="s">
        <v>687</v>
      </c>
      <c r="L182">
        <v>1367</v>
      </c>
      <c r="N182">
        <v>1011</v>
      </c>
      <c r="O182" t="s">
        <v>688</v>
      </c>
      <c r="P182" t="s">
        <v>688</v>
      </c>
      <c r="Q182">
        <v>1</v>
      </c>
      <c r="X182">
        <v>7.0000000000000007E-2</v>
      </c>
      <c r="Y182">
        <v>0</v>
      </c>
      <c r="Z182">
        <v>115.4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7.0000000000000007E-2</v>
      </c>
      <c r="AH182">
        <v>2</v>
      </c>
      <c r="AI182">
        <v>92863444</v>
      </c>
      <c r="AJ182">
        <v>198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ROW(Source!A89)</f>
        <v>89</v>
      </c>
      <c r="B183">
        <v>92863460</v>
      </c>
      <c r="C183">
        <v>92863440</v>
      </c>
      <c r="D183">
        <v>48206504</v>
      </c>
      <c r="E183">
        <v>1</v>
      </c>
      <c r="F183">
        <v>1</v>
      </c>
      <c r="G183">
        <v>1</v>
      </c>
      <c r="H183">
        <v>2</v>
      </c>
      <c r="I183" t="s">
        <v>695</v>
      </c>
      <c r="J183" t="s">
        <v>696</v>
      </c>
      <c r="K183" t="s">
        <v>697</v>
      </c>
      <c r="L183">
        <v>1367</v>
      </c>
      <c r="N183">
        <v>1011</v>
      </c>
      <c r="O183" t="s">
        <v>688</v>
      </c>
      <c r="P183" t="s">
        <v>688</v>
      </c>
      <c r="Q183">
        <v>1</v>
      </c>
      <c r="X183">
        <v>0.35</v>
      </c>
      <c r="Y183">
        <v>0</v>
      </c>
      <c r="Z183">
        <v>65.709999999999994</v>
      </c>
      <c r="AA183">
        <v>11.6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0.35</v>
      </c>
      <c r="AH183">
        <v>2</v>
      </c>
      <c r="AI183">
        <v>92863445</v>
      </c>
      <c r="AJ183">
        <v>199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ROW(Source!A89)</f>
        <v>89</v>
      </c>
      <c r="B184">
        <v>92863461</v>
      </c>
      <c r="C184">
        <v>92863440</v>
      </c>
      <c r="D184">
        <v>48206659</v>
      </c>
      <c r="E184">
        <v>1</v>
      </c>
      <c r="F184">
        <v>1</v>
      </c>
      <c r="G184">
        <v>1</v>
      </c>
      <c r="H184">
        <v>2</v>
      </c>
      <c r="I184" t="s">
        <v>769</v>
      </c>
      <c r="J184" t="s">
        <v>770</v>
      </c>
      <c r="K184" t="s">
        <v>771</v>
      </c>
      <c r="L184">
        <v>1367</v>
      </c>
      <c r="N184">
        <v>1011</v>
      </c>
      <c r="O184" t="s">
        <v>688</v>
      </c>
      <c r="P184" t="s">
        <v>688</v>
      </c>
      <c r="Q184">
        <v>1</v>
      </c>
      <c r="X184">
        <v>1.1499999999999999</v>
      </c>
      <c r="Y184">
        <v>0</v>
      </c>
      <c r="Z184">
        <v>1.2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1.1499999999999999</v>
      </c>
      <c r="AH184">
        <v>2</v>
      </c>
      <c r="AI184">
        <v>92863446</v>
      </c>
      <c r="AJ184">
        <v>200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ROW(Source!A89)</f>
        <v>89</v>
      </c>
      <c r="B185">
        <v>92863462</v>
      </c>
      <c r="C185">
        <v>92863440</v>
      </c>
      <c r="D185">
        <v>48054706</v>
      </c>
      <c r="E185">
        <v>1</v>
      </c>
      <c r="F185">
        <v>1</v>
      </c>
      <c r="G185">
        <v>1</v>
      </c>
      <c r="H185">
        <v>3</v>
      </c>
      <c r="I185" t="s">
        <v>835</v>
      </c>
      <c r="J185" t="s">
        <v>836</v>
      </c>
      <c r="K185" t="s">
        <v>837</v>
      </c>
      <c r="L185">
        <v>1348</v>
      </c>
      <c r="N185">
        <v>1009</v>
      </c>
      <c r="O185" t="s">
        <v>185</v>
      </c>
      <c r="P185" t="s">
        <v>185</v>
      </c>
      <c r="Q185">
        <v>1000</v>
      </c>
      <c r="X185">
        <v>1.2999999999999999E-4</v>
      </c>
      <c r="Y185">
        <v>30540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1.2999999999999999E-4</v>
      </c>
      <c r="AH185">
        <v>2</v>
      </c>
      <c r="AI185">
        <v>92863447</v>
      </c>
      <c r="AJ185">
        <v>201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ROW(Source!A89)</f>
        <v>89</v>
      </c>
      <c r="B186">
        <v>92863463</v>
      </c>
      <c r="C186">
        <v>92863440</v>
      </c>
      <c r="D186">
        <v>48054722</v>
      </c>
      <c r="E186">
        <v>1</v>
      </c>
      <c r="F186">
        <v>1</v>
      </c>
      <c r="G186">
        <v>1</v>
      </c>
      <c r="H186">
        <v>3</v>
      </c>
      <c r="I186" t="s">
        <v>775</v>
      </c>
      <c r="J186" t="s">
        <v>776</v>
      </c>
      <c r="K186" t="s">
        <v>777</v>
      </c>
      <c r="L186">
        <v>1339</v>
      </c>
      <c r="N186">
        <v>1007</v>
      </c>
      <c r="O186" t="s">
        <v>401</v>
      </c>
      <c r="P186" t="s">
        <v>401</v>
      </c>
      <c r="Q186">
        <v>1</v>
      </c>
      <c r="X186">
        <v>0.28100000000000003</v>
      </c>
      <c r="Y186">
        <v>6.22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0.28100000000000003</v>
      </c>
      <c r="AH186">
        <v>2</v>
      </c>
      <c r="AI186">
        <v>92863448</v>
      </c>
      <c r="AJ186">
        <v>202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ROW(Source!A89)</f>
        <v>89</v>
      </c>
      <c r="B187">
        <v>92863464</v>
      </c>
      <c r="C187">
        <v>92863440</v>
      </c>
      <c r="D187">
        <v>48056368</v>
      </c>
      <c r="E187">
        <v>1</v>
      </c>
      <c r="F187">
        <v>1</v>
      </c>
      <c r="G187">
        <v>1</v>
      </c>
      <c r="H187">
        <v>3</v>
      </c>
      <c r="I187" t="s">
        <v>399</v>
      </c>
      <c r="J187" t="s">
        <v>402</v>
      </c>
      <c r="K187" t="s">
        <v>400</v>
      </c>
      <c r="L187">
        <v>1339</v>
      </c>
      <c r="N187">
        <v>1007</v>
      </c>
      <c r="O187" t="s">
        <v>401</v>
      </c>
      <c r="P187" t="s">
        <v>401</v>
      </c>
      <c r="Q187">
        <v>1</v>
      </c>
      <c r="X187">
        <v>1.1299999999999999</v>
      </c>
      <c r="Y187">
        <v>2.44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1.1299999999999999</v>
      </c>
      <c r="AH187">
        <v>2</v>
      </c>
      <c r="AI187">
        <v>92863449</v>
      </c>
      <c r="AJ187">
        <v>203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ROW(Source!A89)</f>
        <v>89</v>
      </c>
      <c r="B188">
        <v>92863465</v>
      </c>
      <c r="C188">
        <v>92863440</v>
      </c>
      <c r="D188">
        <v>48057016</v>
      </c>
      <c r="E188">
        <v>1</v>
      </c>
      <c r="F188">
        <v>1</v>
      </c>
      <c r="G188">
        <v>1</v>
      </c>
      <c r="H188">
        <v>3</v>
      </c>
      <c r="I188" t="s">
        <v>712</v>
      </c>
      <c r="J188" t="s">
        <v>713</v>
      </c>
      <c r="K188" t="s">
        <v>714</v>
      </c>
      <c r="L188">
        <v>1346</v>
      </c>
      <c r="N188">
        <v>1009</v>
      </c>
      <c r="O188" t="s">
        <v>406</v>
      </c>
      <c r="P188" t="s">
        <v>406</v>
      </c>
      <c r="Q188">
        <v>1</v>
      </c>
      <c r="X188">
        <v>0.06</v>
      </c>
      <c r="Y188">
        <v>37.29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0.06</v>
      </c>
      <c r="AH188">
        <v>2</v>
      </c>
      <c r="AI188">
        <v>92863450</v>
      </c>
      <c r="AJ188">
        <v>204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ROW(Source!A89)</f>
        <v>89</v>
      </c>
      <c r="B189">
        <v>92863466</v>
      </c>
      <c r="C189">
        <v>92863440</v>
      </c>
      <c r="D189">
        <v>48057400</v>
      </c>
      <c r="E189">
        <v>1</v>
      </c>
      <c r="F189">
        <v>1</v>
      </c>
      <c r="G189">
        <v>1</v>
      </c>
      <c r="H189">
        <v>3</v>
      </c>
      <c r="I189" t="s">
        <v>413</v>
      </c>
      <c r="J189" t="s">
        <v>415</v>
      </c>
      <c r="K189" t="s">
        <v>414</v>
      </c>
      <c r="L189">
        <v>1348</v>
      </c>
      <c r="N189">
        <v>1009</v>
      </c>
      <c r="O189" t="s">
        <v>185</v>
      </c>
      <c r="P189" t="s">
        <v>185</v>
      </c>
      <c r="Q189">
        <v>1000</v>
      </c>
      <c r="X189">
        <v>1.7000000000000001E-4</v>
      </c>
      <c r="Y189">
        <v>13560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1.7000000000000001E-4</v>
      </c>
      <c r="AH189">
        <v>2</v>
      </c>
      <c r="AI189">
        <v>92863451</v>
      </c>
      <c r="AJ189">
        <v>205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ROW(Source!A89)</f>
        <v>89</v>
      </c>
      <c r="B190">
        <v>92863467</v>
      </c>
      <c r="C190">
        <v>92863440</v>
      </c>
      <c r="D190">
        <v>48060854</v>
      </c>
      <c r="E190">
        <v>1</v>
      </c>
      <c r="F190">
        <v>1</v>
      </c>
      <c r="G190">
        <v>1</v>
      </c>
      <c r="H190">
        <v>3</v>
      </c>
      <c r="I190" t="s">
        <v>404</v>
      </c>
      <c r="J190" t="s">
        <v>407</v>
      </c>
      <c r="K190" t="s">
        <v>405</v>
      </c>
      <c r="L190">
        <v>1346</v>
      </c>
      <c r="N190">
        <v>1009</v>
      </c>
      <c r="O190" t="s">
        <v>406</v>
      </c>
      <c r="P190" t="s">
        <v>406</v>
      </c>
      <c r="Q190">
        <v>1</v>
      </c>
      <c r="X190">
        <v>4.0000000000000001E-3</v>
      </c>
      <c r="Y190">
        <v>2.15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4.0000000000000001E-3</v>
      </c>
      <c r="AH190">
        <v>2</v>
      </c>
      <c r="AI190">
        <v>92863452</v>
      </c>
      <c r="AJ190">
        <v>206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ROW(Source!A89)</f>
        <v>89</v>
      </c>
      <c r="B191">
        <v>92863468</v>
      </c>
      <c r="C191">
        <v>92863440</v>
      </c>
      <c r="D191">
        <v>48087656</v>
      </c>
      <c r="E191">
        <v>1</v>
      </c>
      <c r="F191">
        <v>1</v>
      </c>
      <c r="G191">
        <v>1</v>
      </c>
      <c r="H191">
        <v>3</v>
      </c>
      <c r="I191" t="s">
        <v>715</v>
      </c>
      <c r="J191" t="s">
        <v>716</v>
      </c>
      <c r="K191" t="s">
        <v>717</v>
      </c>
      <c r="L191">
        <v>1346</v>
      </c>
      <c r="N191">
        <v>1009</v>
      </c>
      <c r="O191" t="s">
        <v>406</v>
      </c>
      <c r="P191" t="s">
        <v>406</v>
      </c>
      <c r="Q191">
        <v>1</v>
      </c>
      <c r="X191">
        <v>0.44</v>
      </c>
      <c r="Y191">
        <v>15.12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0.44</v>
      </c>
      <c r="AH191">
        <v>2</v>
      </c>
      <c r="AI191">
        <v>92863453</v>
      </c>
      <c r="AJ191">
        <v>207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ROW(Source!A89)</f>
        <v>89</v>
      </c>
      <c r="B192">
        <v>92863469</v>
      </c>
      <c r="C192">
        <v>92863440</v>
      </c>
      <c r="D192">
        <v>48088344</v>
      </c>
      <c r="E192">
        <v>1</v>
      </c>
      <c r="F192">
        <v>1</v>
      </c>
      <c r="G192">
        <v>1</v>
      </c>
      <c r="H192">
        <v>3</v>
      </c>
      <c r="I192" t="s">
        <v>718</v>
      </c>
      <c r="J192" t="s">
        <v>719</v>
      </c>
      <c r="K192" t="s">
        <v>720</v>
      </c>
      <c r="L192">
        <v>1348</v>
      </c>
      <c r="N192">
        <v>1009</v>
      </c>
      <c r="O192" t="s">
        <v>185</v>
      </c>
      <c r="P192" t="s">
        <v>185</v>
      </c>
      <c r="Q192">
        <v>1000</v>
      </c>
      <c r="X192">
        <v>5.2999999999999998E-4</v>
      </c>
      <c r="Y192">
        <v>16950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5.2999999999999998E-4</v>
      </c>
      <c r="AH192">
        <v>2</v>
      </c>
      <c r="AI192">
        <v>92863454</v>
      </c>
      <c r="AJ192">
        <v>208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ROW(Source!A89)</f>
        <v>89</v>
      </c>
      <c r="B193">
        <v>92863470</v>
      </c>
      <c r="C193">
        <v>92863440</v>
      </c>
      <c r="D193">
        <v>48047443</v>
      </c>
      <c r="E193">
        <v>68</v>
      </c>
      <c r="F193">
        <v>1</v>
      </c>
      <c r="G193">
        <v>1</v>
      </c>
      <c r="H193">
        <v>3</v>
      </c>
      <c r="I193" t="s">
        <v>895</v>
      </c>
      <c r="J193" t="s">
        <v>6</v>
      </c>
      <c r="K193" t="s">
        <v>896</v>
      </c>
      <c r="L193">
        <v>1371</v>
      </c>
      <c r="N193">
        <v>1013</v>
      </c>
      <c r="O193" t="s">
        <v>35</v>
      </c>
      <c r="P193" t="s">
        <v>35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6</v>
      </c>
      <c r="AG193">
        <v>0</v>
      </c>
      <c r="AH193">
        <v>3</v>
      </c>
      <c r="AI193">
        <v>-1</v>
      </c>
      <c r="AJ193" t="s">
        <v>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ROW(Source!A89)</f>
        <v>89</v>
      </c>
      <c r="B194">
        <v>92863471</v>
      </c>
      <c r="C194">
        <v>92863440</v>
      </c>
      <c r="D194">
        <v>48047733</v>
      </c>
      <c r="E194">
        <v>68</v>
      </c>
      <c r="F194">
        <v>1</v>
      </c>
      <c r="G194">
        <v>1</v>
      </c>
      <c r="H194">
        <v>3</v>
      </c>
      <c r="I194" t="s">
        <v>897</v>
      </c>
      <c r="J194" t="s">
        <v>6</v>
      </c>
      <c r="K194" t="s">
        <v>898</v>
      </c>
      <c r="L194">
        <v>1301</v>
      </c>
      <c r="N194">
        <v>1003</v>
      </c>
      <c r="O194" t="s">
        <v>190</v>
      </c>
      <c r="P194" t="s">
        <v>190</v>
      </c>
      <c r="Q194">
        <v>1</v>
      </c>
      <c r="X194">
        <v>100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6</v>
      </c>
      <c r="AG194">
        <v>100</v>
      </c>
      <c r="AH194">
        <v>3</v>
      </c>
      <c r="AI194">
        <v>-1</v>
      </c>
      <c r="AJ194" t="s">
        <v>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ROW(Source!A89)</f>
        <v>89</v>
      </c>
      <c r="B195">
        <v>92863472</v>
      </c>
      <c r="C195">
        <v>92863440</v>
      </c>
      <c r="D195">
        <v>48048133</v>
      </c>
      <c r="E195">
        <v>68</v>
      </c>
      <c r="F195">
        <v>1</v>
      </c>
      <c r="G195">
        <v>1</v>
      </c>
      <c r="H195">
        <v>3</v>
      </c>
      <c r="I195" t="s">
        <v>899</v>
      </c>
      <c r="J195" t="s">
        <v>6</v>
      </c>
      <c r="K195" t="s">
        <v>900</v>
      </c>
      <c r="L195">
        <v>1346</v>
      </c>
      <c r="N195">
        <v>1009</v>
      </c>
      <c r="O195" t="s">
        <v>406</v>
      </c>
      <c r="P195" t="s">
        <v>406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6</v>
      </c>
      <c r="AG195">
        <v>0</v>
      </c>
      <c r="AH195">
        <v>3</v>
      </c>
      <c r="AI195">
        <v>-1</v>
      </c>
      <c r="AJ195" t="s">
        <v>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ROW(Source!A91)</f>
        <v>91</v>
      </c>
      <c r="B196">
        <v>92863490</v>
      </c>
      <c r="C196">
        <v>92863474</v>
      </c>
      <c r="D196">
        <v>48043879</v>
      </c>
      <c r="E196">
        <v>68</v>
      </c>
      <c r="F196">
        <v>1</v>
      </c>
      <c r="G196">
        <v>1</v>
      </c>
      <c r="H196">
        <v>1</v>
      </c>
      <c r="I196" t="s">
        <v>833</v>
      </c>
      <c r="J196" t="s">
        <v>6</v>
      </c>
      <c r="K196" t="s">
        <v>834</v>
      </c>
      <c r="L196">
        <v>1191</v>
      </c>
      <c r="N196">
        <v>1013</v>
      </c>
      <c r="O196" t="s">
        <v>682</v>
      </c>
      <c r="P196" t="s">
        <v>682</v>
      </c>
      <c r="Q196">
        <v>1</v>
      </c>
      <c r="X196">
        <v>29.7</v>
      </c>
      <c r="Y196">
        <v>0</v>
      </c>
      <c r="Z196">
        <v>0</v>
      </c>
      <c r="AA196">
        <v>0</v>
      </c>
      <c r="AB196">
        <v>9.6199999999999992</v>
      </c>
      <c r="AC196">
        <v>0</v>
      </c>
      <c r="AD196">
        <v>1</v>
      </c>
      <c r="AE196">
        <v>1</v>
      </c>
      <c r="AF196" t="s">
        <v>6</v>
      </c>
      <c r="AG196">
        <v>29.7</v>
      </c>
      <c r="AH196">
        <v>2</v>
      </c>
      <c r="AI196">
        <v>92863475</v>
      </c>
      <c r="AJ196">
        <v>210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ROW(Source!A91)</f>
        <v>91</v>
      </c>
      <c r="B197">
        <v>92863491</v>
      </c>
      <c r="C197">
        <v>92863474</v>
      </c>
      <c r="D197">
        <v>48044033</v>
      </c>
      <c r="E197">
        <v>68</v>
      </c>
      <c r="F197">
        <v>1</v>
      </c>
      <c r="G197">
        <v>1</v>
      </c>
      <c r="H197">
        <v>1</v>
      </c>
      <c r="I197" t="s">
        <v>683</v>
      </c>
      <c r="J197" t="s">
        <v>6</v>
      </c>
      <c r="K197" t="s">
        <v>684</v>
      </c>
      <c r="L197">
        <v>1191</v>
      </c>
      <c r="N197">
        <v>1013</v>
      </c>
      <c r="O197" t="s">
        <v>682</v>
      </c>
      <c r="P197" t="s">
        <v>682</v>
      </c>
      <c r="Q197">
        <v>1</v>
      </c>
      <c r="X197">
        <v>0.5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6</v>
      </c>
      <c r="AG197">
        <v>0.5</v>
      </c>
      <c r="AH197">
        <v>2</v>
      </c>
      <c r="AI197">
        <v>92863476</v>
      </c>
      <c r="AJ197">
        <v>211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ROW(Source!A91)</f>
        <v>91</v>
      </c>
      <c r="B198">
        <v>92863492</v>
      </c>
      <c r="C198">
        <v>92863474</v>
      </c>
      <c r="D198">
        <v>48205516</v>
      </c>
      <c r="E198">
        <v>1</v>
      </c>
      <c r="F198">
        <v>1</v>
      </c>
      <c r="G198">
        <v>1</v>
      </c>
      <c r="H198">
        <v>2</v>
      </c>
      <c r="I198" t="s">
        <v>723</v>
      </c>
      <c r="J198" t="s">
        <v>724</v>
      </c>
      <c r="K198" t="s">
        <v>725</v>
      </c>
      <c r="L198">
        <v>1367</v>
      </c>
      <c r="N198">
        <v>1011</v>
      </c>
      <c r="O198" t="s">
        <v>688</v>
      </c>
      <c r="P198" t="s">
        <v>688</v>
      </c>
      <c r="Q198">
        <v>1</v>
      </c>
      <c r="X198">
        <v>0.08</v>
      </c>
      <c r="Y198">
        <v>0</v>
      </c>
      <c r="Z198">
        <v>86.4</v>
      </c>
      <c r="AA198">
        <v>13.5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0.08</v>
      </c>
      <c r="AH198">
        <v>2</v>
      </c>
      <c r="AI198">
        <v>92863477</v>
      </c>
      <c r="AJ198">
        <v>212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ROW(Source!A91)</f>
        <v>91</v>
      </c>
      <c r="B199">
        <v>92863493</v>
      </c>
      <c r="C199">
        <v>92863474</v>
      </c>
      <c r="D199">
        <v>48205574</v>
      </c>
      <c r="E199">
        <v>1</v>
      </c>
      <c r="F199">
        <v>1</v>
      </c>
      <c r="G199">
        <v>1</v>
      </c>
      <c r="H199">
        <v>2</v>
      </c>
      <c r="I199" t="s">
        <v>685</v>
      </c>
      <c r="J199" t="s">
        <v>686</v>
      </c>
      <c r="K199" t="s">
        <v>687</v>
      </c>
      <c r="L199">
        <v>1367</v>
      </c>
      <c r="N199">
        <v>1011</v>
      </c>
      <c r="O199" t="s">
        <v>688</v>
      </c>
      <c r="P199" t="s">
        <v>688</v>
      </c>
      <c r="Q199">
        <v>1</v>
      </c>
      <c r="X199">
        <v>7.0000000000000007E-2</v>
      </c>
      <c r="Y199">
        <v>0</v>
      </c>
      <c r="Z199">
        <v>115.4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7.0000000000000007E-2</v>
      </c>
      <c r="AH199">
        <v>2</v>
      </c>
      <c r="AI199">
        <v>92863478</v>
      </c>
      <c r="AJ199">
        <v>213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ROW(Source!A91)</f>
        <v>91</v>
      </c>
      <c r="B200">
        <v>92863494</v>
      </c>
      <c r="C200">
        <v>92863474</v>
      </c>
      <c r="D200">
        <v>48206504</v>
      </c>
      <c r="E200">
        <v>1</v>
      </c>
      <c r="F200">
        <v>1</v>
      </c>
      <c r="G200">
        <v>1</v>
      </c>
      <c r="H200">
        <v>2</v>
      </c>
      <c r="I200" t="s">
        <v>695</v>
      </c>
      <c r="J200" t="s">
        <v>696</v>
      </c>
      <c r="K200" t="s">
        <v>697</v>
      </c>
      <c r="L200">
        <v>1367</v>
      </c>
      <c r="N200">
        <v>1011</v>
      </c>
      <c r="O200" t="s">
        <v>688</v>
      </c>
      <c r="P200" t="s">
        <v>688</v>
      </c>
      <c r="Q200">
        <v>1</v>
      </c>
      <c r="X200">
        <v>0.35</v>
      </c>
      <c r="Y200">
        <v>0</v>
      </c>
      <c r="Z200">
        <v>65.709999999999994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0.35</v>
      </c>
      <c r="AH200">
        <v>2</v>
      </c>
      <c r="AI200">
        <v>92863479</v>
      </c>
      <c r="AJ200">
        <v>214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ROW(Source!A91)</f>
        <v>91</v>
      </c>
      <c r="B201">
        <v>92863495</v>
      </c>
      <c r="C201">
        <v>92863474</v>
      </c>
      <c r="D201">
        <v>48206659</v>
      </c>
      <c r="E201">
        <v>1</v>
      </c>
      <c r="F201">
        <v>1</v>
      </c>
      <c r="G201">
        <v>1</v>
      </c>
      <c r="H201">
        <v>2</v>
      </c>
      <c r="I201" t="s">
        <v>769</v>
      </c>
      <c r="J201" t="s">
        <v>770</v>
      </c>
      <c r="K201" t="s">
        <v>771</v>
      </c>
      <c r="L201">
        <v>1367</v>
      </c>
      <c r="N201">
        <v>1011</v>
      </c>
      <c r="O201" t="s">
        <v>688</v>
      </c>
      <c r="P201" t="s">
        <v>688</v>
      </c>
      <c r="Q201">
        <v>1</v>
      </c>
      <c r="X201">
        <v>1.1499999999999999</v>
      </c>
      <c r="Y201">
        <v>0</v>
      </c>
      <c r="Z201">
        <v>1.2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1.1499999999999999</v>
      </c>
      <c r="AH201">
        <v>2</v>
      </c>
      <c r="AI201">
        <v>92863480</v>
      </c>
      <c r="AJ201">
        <v>215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ROW(Source!A91)</f>
        <v>91</v>
      </c>
      <c r="B202">
        <v>92863496</v>
      </c>
      <c r="C202">
        <v>92863474</v>
      </c>
      <c r="D202">
        <v>48054706</v>
      </c>
      <c r="E202">
        <v>1</v>
      </c>
      <c r="F202">
        <v>1</v>
      </c>
      <c r="G202">
        <v>1</v>
      </c>
      <c r="H202">
        <v>3</v>
      </c>
      <c r="I202" t="s">
        <v>835</v>
      </c>
      <c r="J202" t="s">
        <v>836</v>
      </c>
      <c r="K202" t="s">
        <v>837</v>
      </c>
      <c r="L202">
        <v>1348</v>
      </c>
      <c r="N202">
        <v>1009</v>
      </c>
      <c r="O202" t="s">
        <v>185</v>
      </c>
      <c r="P202" t="s">
        <v>185</v>
      </c>
      <c r="Q202">
        <v>1000</v>
      </c>
      <c r="X202">
        <v>1.2999999999999999E-4</v>
      </c>
      <c r="Y202">
        <v>30540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1.2999999999999999E-4</v>
      </c>
      <c r="AH202">
        <v>2</v>
      </c>
      <c r="AI202">
        <v>92863481</v>
      </c>
      <c r="AJ202">
        <v>216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ROW(Source!A91)</f>
        <v>91</v>
      </c>
      <c r="B203">
        <v>92863497</v>
      </c>
      <c r="C203">
        <v>92863474</v>
      </c>
      <c r="D203">
        <v>48054722</v>
      </c>
      <c r="E203">
        <v>1</v>
      </c>
      <c r="F203">
        <v>1</v>
      </c>
      <c r="G203">
        <v>1</v>
      </c>
      <c r="H203">
        <v>3</v>
      </c>
      <c r="I203" t="s">
        <v>775</v>
      </c>
      <c r="J203" t="s">
        <v>776</v>
      </c>
      <c r="K203" t="s">
        <v>777</v>
      </c>
      <c r="L203">
        <v>1339</v>
      </c>
      <c r="N203">
        <v>1007</v>
      </c>
      <c r="O203" t="s">
        <v>401</v>
      </c>
      <c r="P203" t="s">
        <v>401</v>
      </c>
      <c r="Q203">
        <v>1</v>
      </c>
      <c r="X203">
        <v>0.28100000000000003</v>
      </c>
      <c r="Y203">
        <v>6.22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0.28100000000000003</v>
      </c>
      <c r="AH203">
        <v>2</v>
      </c>
      <c r="AI203">
        <v>92863482</v>
      </c>
      <c r="AJ203">
        <v>217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ROW(Source!A91)</f>
        <v>91</v>
      </c>
      <c r="B204">
        <v>92863498</v>
      </c>
      <c r="C204">
        <v>92863474</v>
      </c>
      <c r="D204">
        <v>48056368</v>
      </c>
      <c r="E204">
        <v>1</v>
      </c>
      <c r="F204">
        <v>1</v>
      </c>
      <c r="G204">
        <v>1</v>
      </c>
      <c r="H204">
        <v>3</v>
      </c>
      <c r="I204" t="s">
        <v>399</v>
      </c>
      <c r="J204" t="s">
        <v>402</v>
      </c>
      <c r="K204" t="s">
        <v>400</v>
      </c>
      <c r="L204">
        <v>1339</v>
      </c>
      <c r="N204">
        <v>1007</v>
      </c>
      <c r="O204" t="s">
        <v>401</v>
      </c>
      <c r="P204" t="s">
        <v>401</v>
      </c>
      <c r="Q204">
        <v>1</v>
      </c>
      <c r="X204">
        <v>1.76</v>
      </c>
      <c r="Y204">
        <v>2.44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1.76</v>
      </c>
      <c r="AH204">
        <v>2</v>
      </c>
      <c r="AI204">
        <v>92863483</v>
      </c>
      <c r="AJ204">
        <v>218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ROW(Source!A91)</f>
        <v>91</v>
      </c>
      <c r="B205">
        <v>92863499</v>
      </c>
      <c r="C205">
        <v>92863474</v>
      </c>
      <c r="D205">
        <v>48057016</v>
      </c>
      <c r="E205">
        <v>1</v>
      </c>
      <c r="F205">
        <v>1</v>
      </c>
      <c r="G205">
        <v>1</v>
      </c>
      <c r="H205">
        <v>3</v>
      </c>
      <c r="I205" t="s">
        <v>712</v>
      </c>
      <c r="J205" t="s">
        <v>713</v>
      </c>
      <c r="K205" t="s">
        <v>714</v>
      </c>
      <c r="L205">
        <v>1346</v>
      </c>
      <c r="N205">
        <v>1009</v>
      </c>
      <c r="O205" t="s">
        <v>406</v>
      </c>
      <c r="P205" t="s">
        <v>406</v>
      </c>
      <c r="Q205">
        <v>1</v>
      </c>
      <c r="X205">
        <v>0.06</v>
      </c>
      <c r="Y205">
        <v>37.29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0.06</v>
      </c>
      <c r="AH205">
        <v>2</v>
      </c>
      <c r="AI205">
        <v>92863484</v>
      </c>
      <c r="AJ205">
        <v>219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ROW(Source!A91)</f>
        <v>91</v>
      </c>
      <c r="B206">
        <v>92863500</v>
      </c>
      <c r="C206">
        <v>92863474</v>
      </c>
      <c r="D206">
        <v>48057400</v>
      </c>
      <c r="E206">
        <v>1</v>
      </c>
      <c r="F206">
        <v>1</v>
      </c>
      <c r="G206">
        <v>1</v>
      </c>
      <c r="H206">
        <v>3</v>
      </c>
      <c r="I206" t="s">
        <v>413</v>
      </c>
      <c r="J206" t="s">
        <v>415</v>
      </c>
      <c r="K206" t="s">
        <v>414</v>
      </c>
      <c r="L206">
        <v>1348</v>
      </c>
      <c r="N206">
        <v>1009</v>
      </c>
      <c r="O206" t="s">
        <v>185</v>
      </c>
      <c r="P206" t="s">
        <v>185</v>
      </c>
      <c r="Q206">
        <v>1000</v>
      </c>
      <c r="X206">
        <v>1.7000000000000001E-4</v>
      </c>
      <c r="Y206">
        <v>13560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1.7000000000000001E-4</v>
      </c>
      <c r="AH206">
        <v>2</v>
      </c>
      <c r="AI206">
        <v>92863485</v>
      </c>
      <c r="AJ206">
        <v>220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ROW(Source!A91)</f>
        <v>91</v>
      </c>
      <c r="B207">
        <v>92863501</v>
      </c>
      <c r="C207">
        <v>92863474</v>
      </c>
      <c r="D207">
        <v>48060854</v>
      </c>
      <c r="E207">
        <v>1</v>
      </c>
      <c r="F207">
        <v>1</v>
      </c>
      <c r="G207">
        <v>1</v>
      </c>
      <c r="H207">
        <v>3</v>
      </c>
      <c r="I207" t="s">
        <v>404</v>
      </c>
      <c r="J207" t="s">
        <v>407</v>
      </c>
      <c r="K207" t="s">
        <v>405</v>
      </c>
      <c r="L207">
        <v>1346</v>
      </c>
      <c r="N207">
        <v>1009</v>
      </c>
      <c r="O207" t="s">
        <v>406</v>
      </c>
      <c r="P207" t="s">
        <v>406</v>
      </c>
      <c r="Q207">
        <v>1</v>
      </c>
      <c r="X207">
        <v>6.3E-3</v>
      </c>
      <c r="Y207">
        <v>2.15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6.3E-3</v>
      </c>
      <c r="AH207">
        <v>2</v>
      </c>
      <c r="AI207">
        <v>92863486</v>
      </c>
      <c r="AJ207">
        <v>221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ROW(Source!A91)</f>
        <v>91</v>
      </c>
      <c r="B208">
        <v>92863502</v>
      </c>
      <c r="C208">
        <v>92863474</v>
      </c>
      <c r="D208">
        <v>48087656</v>
      </c>
      <c r="E208">
        <v>1</v>
      </c>
      <c r="F208">
        <v>1</v>
      </c>
      <c r="G208">
        <v>1</v>
      </c>
      <c r="H208">
        <v>3</v>
      </c>
      <c r="I208" t="s">
        <v>715</v>
      </c>
      <c r="J208" t="s">
        <v>716</v>
      </c>
      <c r="K208" t="s">
        <v>717</v>
      </c>
      <c r="L208">
        <v>1346</v>
      </c>
      <c r="N208">
        <v>1009</v>
      </c>
      <c r="O208" t="s">
        <v>406</v>
      </c>
      <c r="P208" t="s">
        <v>406</v>
      </c>
      <c r="Q208">
        <v>1</v>
      </c>
      <c r="X208">
        <v>0.44</v>
      </c>
      <c r="Y208">
        <v>15.12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0.44</v>
      </c>
      <c r="AH208">
        <v>2</v>
      </c>
      <c r="AI208">
        <v>92863487</v>
      </c>
      <c r="AJ208">
        <v>222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ROW(Source!A91)</f>
        <v>91</v>
      </c>
      <c r="B209">
        <v>92863503</v>
      </c>
      <c r="C209">
        <v>92863474</v>
      </c>
      <c r="D209">
        <v>48088344</v>
      </c>
      <c r="E209">
        <v>1</v>
      </c>
      <c r="F209">
        <v>1</v>
      </c>
      <c r="G209">
        <v>1</v>
      </c>
      <c r="H209">
        <v>3</v>
      </c>
      <c r="I209" t="s">
        <v>718</v>
      </c>
      <c r="J209" t="s">
        <v>719</v>
      </c>
      <c r="K209" t="s">
        <v>720</v>
      </c>
      <c r="L209">
        <v>1348</v>
      </c>
      <c r="N209">
        <v>1009</v>
      </c>
      <c r="O209" t="s">
        <v>185</v>
      </c>
      <c r="P209" t="s">
        <v>185</v>
      </c>
      <c r="Q209">
        <v>1000</v>
      </c>
      <c r="X209">
        <v>5.2999999999999998E-4</v>
      </c>
      <c r="Y209">
        <v>16950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5.2999999999999998E-4</v>
      </c>
      <c r="AH209">
        <v>2</v>
      </c>
      <c r="AI209">
        <v>92863488</v>
      </c>
      <c r="AJ209">
        <v>223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ROW(Source!A91)</f>
        <v>91</v>
      </c>
      <c r="B210">
        <v>92863504</v>
      </c>
      <c r="C210">
        <v>92863474</v>
      </c>
      <c r="D210">
        <v>48047443</v>
      </c>
      <c r="E210">
        <v>68</v>
      </c>
      <c r="F210">
        <v>1</v>
      </c>
      <c r="G210">
        <v>1</v>
      </c>
      <c r="H210">
        <v>3</v>
      </c>
      <c r="I210" t="s">
        <v>895</v>
      </c>
      <c r="J210" t="s">
        <v>6</v>
      </c>
      <c r="K210" t="s">
        <v>896</v>
      </c>
      <c r="L210">
        <v>1371</v>
      </c>
      <c r="N210">
        <v>1013</v>
      </c>
      <c r="O210" t="s">
        <v>35</v>
      </c>
      <c r="P210" t="s">
        <v>35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6</v>
      </c>
      <c r="AG210">
        <v>0</v>
      </c>
      <c r="AH210">
        <v>3</v>
      </c>
      <c r="AI210">
        <v>-1</v>
      </c>
      <c r="AJ210" t="s">
        <v>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ROW(Source!A91)</f>
        <v>91</v>
      </c>
      <c r="B211">
        <v>92863505</v>
      </c>
      <c r="C211">
        <v>92863474</v>
      </c>
      <c r="D211">
        <v>48047733</v>
      </c>
      <c r="E211">
        <v>68</v>
      </c>
      <c r="F211">
        <v>1</v>
      </c>
      <c r="G211">
        <v>1</v>
      </c>
      <c r="H211">
        <v>3</v>
      </c>
      <c r="I211" t="s">
        <v>897</v>
      </c>
      <c r="J211" t="s">
        <v>6</v>
      </c>
      <c r="K211" t="s">
        <v>898</v>
      </c>
      <c r="L211">
        <v>1301</v>
      </c>
      <c r="N211">
        <v>1003</v>
      </c>
      <c r="O211" t="s">
        <v>190</v>
      </c>
      <c r="P211" t="s">
        <v>190</v>
      </c>
      <c r="Q211">
        <v>1</v>
      </c>
      <c r="X211">
        <v>100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6</v>
      </c>
      <c r="AG211">
        <v>100</v>
      </c>
      <c r="AH211">
        <v>3</v>
      </c>
      <c r="AI211">
        <v>-1</v>
      </c>
      <c r="AJ211" t="s">
        <v>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ROW(Source!A91)</f>
        <v>91</v>
      </c>
      <c r="B212">
        <v>92863506</v>
      </c>
      <c r="C212">
        <v>92863474</v>
      </c>
      <c r="D212">
        <v>48048133</v>
      </c>
      <c r="E212">
        <v>68</v>
      </c>
      <c r="F212">
        <v>1</v>
      </c>
      <c r="G212">
        <v>1</v>
      </c>
      <c r="H212">
        <v>3</v>
      </c>
      <c r="I212" t="s">
        <v>899</v>
      </c>
      <c r="J212" t="s">
        <v>6</v>
      </c>
      <c r="K212" t="s">
        <v>900</v>
      </c>
      <c r="L212">
        <v>1346</v>
      </c>
      <c r="N212">
        <v>1009</v>
      </c>
      <c r="O212" t="s">
        <v>406</v>
      </c>
      <c r="P212" t="s">
        <v>406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6</v>
      </c>
      <c r="AG212">
        <v>0</v>
      </c>
      <c r="AH212">
        <v>3</v>
      </c>
      <c r="AI212">
        <v>-1</v>
      </c>
      <c r="AJ212" t="s">
        <v>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ROW(Source!A93)</f>
        <v>93</v>
      </c>
      <c r="B213">
        <v>92863522</v>
      </c>
      <c r="C213">
        <v>92863508</v>
      </c>
      <c r="D213">
        <v>48043887</v>
      </c>
      <c r="E213">
        <v>68</v>
      </c>
      <c r="F213">
        <v>1</v>
      </c>
      <c r="G213">
        <v>1</v>
      </c>
      <c r="H213">
        <v>1</v>
      </c>
      <c r="I213" t="s">
        <v>749</v>
      </c>
      <c r="J213" t="s">
        <v>6</v>
      </c>
      <c r="K213" t="s">
        <v>750</v>
      </c>
      <c r="L213">
        <v>1191</v>
      </c>
      <c r="N213">
        <v>1013</v>
      </c>
      <c r="O213" t="s">
        <v>682</v>
      </c>
      <c r="P213" t="s">
        <v>682</v>
      </c>
      <c r="Q213">
        <v>1</v>
      </c>
      <c r="X213">
        <v>55.3</v>
      </c>
      <c r="Y213">
        <v>0</v>
      </c>
      <c r="Z213">
        <v>0</v>
      </c>
      <c r="AA213">
        <v>0</v>
      </c>
      <c r="AB213">
        <v>9.76</v>
      </c>
      <c r="AC213">
        <v>0</v>
      </c>
      <c r="AD213">
        <v>1</v>
      </c>
      <c r="AE213">
        <v>1</v>
      </c>
      <c r="AF213" t="s">
        <v>6</v>
      </c>
      <c r="AG213">
        <v>55.3</v>
      </c>
      <c r="AH213">
        <v>2</v>
      </c>
      <c r="AI213">
        <v>92863509</v>
      </c>
      <c r="AJ213">
        <v>225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ROW(Source!A93)</f>
        <v>93</v>
      </c>
      <c r="B214">
        <v>92863523</v>
      </c>
      <c r="C214">
        <v>92863508</v>
      </c>
      <c r="D214">
        <v>48044033</v>
      </c>
      <c r="E214">
        <v>68</v>
      </c>
      <c r="F214">
        <v>1</v>
      </c>
      <c r="G214">
        <v>1</v>
      </c>
      <c r="H214">
        <v>1</v>
      </c>
      <c r="I214" t="s">
        <v>683</v>
      </c>
      <c r="J214" t="s">
        <v>6</v>
      </c>
      <c r="K214" t="s">
        <v>684</v>
      </c>
      <c r="L214">
        <v>1191</v>
      </c>
      <c r="N214">
        <v>1013</v>
      </c>
      <c r="O214" t="s">
        <v>682</v>
      </c>
      <c r="P214" t="s">
        <v>682</v>
      </c>
      <c r="Q214">
        <v>1</v>
      </c>
      <c r="X214">
        <v>1.06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6</v>
      </c>
      <c r="AG214">
        <v>1.06</v>
      </c>
      <c r="AH214">
        <v>2</v>
      </c>
      <c r="AI214">
        <v>92863510</v>
      </c>
      <c r="AJ214">
        <v>226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ROW(Source!A93)</f>
        <v>93</v>
      </c>
      <c r="B215">
        <v>92863524</v>
      </c>
      <c r="C215">
        <v>92863508</v>
      </c>
      <c r="D215">
        <v>48205516</v>
      </c>
      <c r="E215">
        <v>1</v>
      </c>
      <c r="F215">
        <v>1</v>
      </c>
      <c r="G215">
        <v>1</v>
      </c>
      <c r="H215">
        <v>2</v>
      </c>
      <c r="I215" t="s">
        <v>723</v>
      </c>
      <c r="J215" t="s">
        <v>724</v>
      </c>
      <c r="K215" t="s">
        <v>725</v>
      </c>
      <c r="L215">
        <v>1367</v>
      </c>
      <c r="N215">
        <v>1011</v>
      </c>
      <c r="O215" t="s">
        <v>688</v>
      </c>
      <c r="P215" t="s">
        <v>688</v>
      </c>
      <c r="Q215">
        <v>1</v>
      </c>
      <c r="X215">
        <v>0.12</v>
      </c>
      <c r="Y215">
        <v>0</v>
      </c>
      <c r="Z215">
        <v>86.4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0.12</v>
      </c>
      <c r="AH215">
        <v>2</v>
      </c>
      <c r="AI215">
        <v>92863511</v>
      </c>
      <c r="AJ215">
        <v>227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ROW(Source!A93)</f>
        <v>93</v>
      </c>
      <c r="B216">
        <v>92863525</v>
      </c>
      <c r="C216">
        <v>92863508</v>
      </c>
      <c r="D216">
        <v>48205574</v>
      </c>
      <c r="E216">
        <v>1</v>
      </c>
      <c r="F216">
        <v>1</v>
      </c>
      <c r="G216">
        <v>1</v>
      </c>
      <c r="H216">
        <v>2</v>
      </c>
      <c r="I216" t="s">
        <v>685</v>
      </c>
      <c r="J216" t="s">
        <v>686</v>
      </c>
      <c r="K216" t="s">
        <v>687</v>
      </c>
      <c r="L216">
        <v>1367</v>
      </c>
      <c r="N216">
        <v>1011</v>
      </c>
      <c r="O216" t="s">
        <v>688</v>
      </c>
      <c r="P216" t="s">
        <v>688</v>
      </c>
      <c r="Q216">
        <v>1</v>
      </c>
      <c r="X216">
        <v>7.0000000000000007E-2</v>
      </c>
      <c r="Y216">
        <v>0</v>
      </c>
      <c r="Z216">
        <v>115.4</v>
      </c>
      <c r="AA216">
        <v>13.5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7.0000000000000007E-2</v>
      </c>
      <c r="AH216">
        <v>2</v>
      </c>
      <c r="AI216">
        <v>92863512</v>
      </c>
      <c r="AJ216">
        <v>228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ROW(Source!A93)</f>
        <v>93</v>
      </c>
      <c r="B217">
        <v>92863526</v>
      </c>
      <c r="C217">
        <v>92863508</v>
      </c>
      <c r="D217">
        <v>48206504</v>
      </c>
      <c r="E217">
        <v>1</v>
      </c>
      <c r="F217">
        <v>1</v>
      </c>
      <c r="G217">
        <v>1</v>
      </c>
      <c r="H217">
        <v>2</v>
      </c>
      <c r="I217" t="s">
        <v>695</v>
      </c>
      <c r="J217" t="s">
        <v>696</v>
      </c>
      <c r="K217" t="s">
        <v>697</v>
      </c>
      <c r="L217">
        <v>1367</v>
      </c>
      <c r="N217">
        <v>1011</v>
      </c>
      <c r="O217" t="s">
        <v>688</v>
      </c>
      <c r="P217" t="s">
        <v>688</v>
      </c>
      <c r="Q217">
        <v>1</v>
      </c>
      <c r="X217">
        <v>0.87</v>
      </c>
      <c r="Y217">
        <v>0</v>
      </c>
      <c r="Z217">
        <v>65.709999999999994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0.87</v>
      </c>
      <c r="AH217">
        <v>2</v>
      </c>
      <c r="AI217">
        <v>92863513</v>
      </c>
      <c r="AJ217">
        <v>229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ROW(Source!A93)</f>
        <v>93</v>
      </c>
      <c r="B218">
        <v>92863527</v>
      </c>
      <c r="C218">
        <v>92863508</v>
      </c>
      <c r="D218">
        <v>48206659</v>
      </c>
      <c r="E218">
        <v>1</v>
      </c>
      <c r="F218">
        <v>1</v>
      </c>
      <c r="G218">
        <v>1</v>
      </c>
      <c r="H218">
        <v>2</v>
      </c>
      <c r="I218" t="s">
        <v>769</v>
      </c>
      <c r="J218" t="s">
        <v>770</v>
      </c>
      <c r="K218" t="s">
        <v>771</v>
      </c>
      <c r="L218">
        <v>1367</v>
      </c>
      <c r="N218">
        <v>1011</v>
      </c>
      <c r="O218" t="s">
        <v>688</v>
      </c>
      <c r="P218" t="s">
        <v>688</v>
      </c>
      <c r="Q218">
        <v>1</v>
      </c>
      <c r="X218">
        <v>18.440000000000001</v>
      </c>
      <c r="Y218">
        <v>0</v>
      </c>
      <c r="Z218">
        <v>1.2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18.440000000000001</v>
      </c>
      <c r="AH218">
        <v>2</v>
      </c>
      <c r="AI218">
        <v>92863514</v>
      </c>
      <c r="AJ218">
        <v>230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ROW(Source!A93)</f>
        <v>93</v>
      </c>
      <c r="B219">
        <v>92863528</v>
      </c>
      <c r="C219">
        <v>92863508</v>
      </c>
      <c r="D219">
        <v>48054704</v>
      </c>
      <c r="E219">
        <v>1</v>
      </c>
      <c r="F219">
        <v>1</v>
      </c>
      <c r="G219">
        <v>1</v>
      </c>
      <c r="H219">
        <v>3</v>
      </c>
      <c r="I219" t="s">
        <v>772</v>
      </c>
      <c r="J219" t="s">
        <v>773</v>
      </c>
      <c r="K219" t="s">
        <v>774</v>
      </c>
      <c r="L219">
        <v>1339</v>
      </c>
      <c r="N219">
        <v>1007</v>
      </c>
      <c r="O219" t="s">
        <v>401</v>
      </c>
      <c r="P219" t="s">
        <v>401</v>
      </c>
      <c r="Q219">
        <v>1</v>
      </c>
      <c r="X219">
        <v>0.32</v>
      </c>
      <c r="Y219">
        <v>38.51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0.32</v>
      </c>
      <c r="AH219">
        <v>2</v>
      </c>
      <c r="AI219">
        <v>92863515</v>
      </c>
      <c r="AJ219">
        <v>231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ROW(Source!A93)</f>
        <v>93</v>
      </c>
      <c r="B220">
        <v>92863529</v>
      </c>
      <c r="C220">
        <v>92863508</v>
      </c>
      <c r="D220">
        <v>48054722</v>
      </c>
      <c r="E220">
        <v>1</v>
      </c>
      <c r="F220">
        <v>1</v>
      </c>
      <c r="G220">
        <v>1</v>
      </c>
      <c r="H220">
        <v>3</v>
      </c>
      <c r="I220" t="s">
        <v>775</v>
      </c>
      <c r="J220" t="s">
        <v>776</v>
      </c>
      <c r="K220" t="s">
        <v>777</v>
      </c>
      <c r="L220">
        <v>1339</v>
      </c>
      <c r="N220">
        <v>1007</v>
      </c>
      <c r="O220" t="s">
        <v>401</v>
      </c>
      <c r="P220" t="s">
        <v>401</v>
      </c>
      <c r="Q220">
        <v>1</v>
      </c>
      <c r="X220">
        <v>0.35</v>
      </c>
      <c r="Y220">
        <v>6.22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0.35</v>
      </c>
      <c r="AH220">
        <v>2</v>
      </c>
      <c r="AI220">
        <v>92863516</v>
      </c>
      <c r="AJ220">
        <v>232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ROW(Source!A93)</f>
        <v>93</v>
      </c>
      <c r="B221">
        <v>92863530</v>
      </c>
      <c r="C221">
        <v>92863508</v>
      </c>
      <c r="D221">
        <v>48056368</v>
      </c>
      <c r="E221">
        <v>1</v>
      </c>
      <c r="F221">
        <v>1</v>
      </c>
      <c r="G221">
        <v>1</v>
      </c>
      <c r="H221">
        <v>3</v>
      </c>
      <c r="I221" t="s">
        <v>399</v>
      </c>
      <c r="J221" t="s">
        <v>402</v>
      </c>
      <c r="K221" t="s">
        <v>400</v>
      </c>
      <c r="L221">
        <v>1339</v>
      </c>
      <c r="N221">
        <v>1007</v>
      </c>
      <c r="O221" t="s">
        <v>401</v>
      </c>
      <c r="P221" t="s">
        <v>401</v>
      </c>
      <c r="Q221">
        <v>1</v>
      </c>
      <c r="X221">
        <v>2.75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2.75</v>
      </c>
      <c r="AH221">
        <v>2</v>
      </c>
      <c r="AI221">
        <v>92863517</v>
      </c>
      <c r="AJ221">
        <v>233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ROW(Source!A93)</f>
        <v>93</v>
      </c>
      <c r="B222">
        <v>92863531</v>
      </c>
      <c r="C222">
        <v>92863508</v>
      </c>
      <c r="D222">
        <v>48057400</v>
      </c>
      <c r="E222">
        <v>1</v>
      </c>
      <c r="F222">
        <v>1</v>
      </c>
      <c r="G222">
        <v>1</v>
      </c>
      <c r="H222">
        <v>3</v>
      </c>
      <c r="I222" t="s">
        <v>413</v>
      </c>
      <c r="J222" t="s">
        <v>415</v>
      </c>
      <c r="K222" t="s">
        <v>414</v>
      </c>
      <c r="L222">
        <v>1348</v>
      </c>
      <c r="N222">
        <v>1009</v>
      </c>
      <c r="O222" t="s">
        <v>185</v>
      </c>
      <c r="P222" t="s">
        <v>185</v>
      </c>
      <c r="Q222">
        <v>1000</v>
      </c>
      <c r="X222">
        <v>2.0000000000000001E-4</v>
      </c>
      <c r="Y222">
        <v>13560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2.0000000000000001E-4</v>
      </c>
      <c r="AH222">
        <v>2</v>
      </c>
      <c r="AI222">
        <v>92863518</v>
      </c>
      <c r="AJ222">
        <v>234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ROW(Source!A93)</f>
        <v>93</v>
      </c>
      <c r="B223">
        <v>92863532</v>
      </c>
      <c r="C223">
        <v>92863508</v>
      </c>
      <c r="D223">
        <v>48060854</v>
      </c>
      <c r="E223">
        <v>1</v>
      </c>
      <c r="F223">
        <v>1</v>
      </c>
      <c r="G223">
        <v>1</v>
      </c>
      <c r="H223">
        <v>3</v>
      </c>
      <c r="I223" t="s">
        <v>404</v>
      </c>
      <c r="J223" t="s">
        <v>407</v>
      </c>
      <c r="K223" t="s">
        <v>405</v>
      </c>
      <c r="L223">
        <v>1346</v>
      </c>
      <c r="N223">
        <v>1009</v>
      </c>
      <c r="O223" t="s">
        <v>406</v>
      </c>
      <c r="P223" t="s">
        <v>406</v>
      </c>
      <c r="Q223">
        <v>1</v>
      </c>
      <c r="X223">
        <v>9.9000000000000008E-3</v>
      </c>
      <c r="Y223">
        <v>2.15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9.9000000000000008E-3</v>
      </c>
      <c r="AH223">
        <v>2</v>
      </c>
      <c r="AI223">
        <v>92863519</v>
      </c>
      <c r="AJ223">
        <v>235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ROW(Source!A93)</f>
        <v>93</v>
      </c>
      <c r="B224">
        <v>92863533</v>
      </c>
      <c r="C224">
        <v>92863508</v>
      </c>
      <c r="D224">
        <v>48061654</v>
      </c>
      <c r="E224">
        <v>1</v>
      </c>
      <c r="F224">
        <v>1</v>
      </c>
      <c r="G224">
        <v>1</v>
      </c>
      <c r="H224">
        <v>3</v>
      </c>
      <c r="I224" t="s">
        <v>409</v>
      </c>
      <c r="J224" t="s">
        <v>411</v>
      </c>
      <c r="K224" t="s">
        <v>410</v>
      </c>
      <c r="L224">
        <v>1339</v>
      </c>
      <c r="N224">
        <v>1007</v>
      </c>
      <c r="O224" t="s">
        <v>401</v>
      </c>
      <c r="P224" t="s">
        <v>401</v>
      </c>
      <c r="Q224">
        <v>1</v>
      </c>
      <c r="X224">
        <v>8.0000000000000002E-3</v>
      </c>
      <c r="Y224">
        <v>600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8.0000000000000002E-3</v>
      </c>
      <c r="AH224">
        <v>2</v>
      </c>
      <c r="AI224">
        <v>92863520</v>
      </c>
      <c r="AJ224">
        <v>236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ROW(Source!A93)</f>
        <v>93</v>
      </c>
      <c r="B225">
        <v>92863534</v>
      </c>
      <c r="C225">
        <v>92863508</v>
      </c>
      <c r="D225">
        <v>48048133</v>
      </c>
      <c r="E225">
        <v>68</v>
      </c>
      <c r="F225">
        <v>1</v>
      </c>
      <c r="G225">
        <v>1</v>
      </c>
      <c r="H225">
        <v>3</v>
      </c>
      <c r="I225" t="s">
        <v>899</v>
      </c>
      <c r="J225" t="s">
        <v>6</v>
      </c>
      <c r="K225" t="s">
        <v>900</v>
      </c>
      <c r="L225">
        <v>1346</v>
      </c>
      <c r="N225">
        <v>1009</v>
      </c>
      <c r="O225" t="s">
        <v>406</v>
      </c>
      <c r="P225" t="s">
        <v>406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6</v>
      </c>
      <c r="AG225">
        <v>0</v>
      </c>
      <c r="AH225">
        <v>3</v>
      </c>
      <c r="AI225">
        <v>-1</v>
      </c>
      <c r="AJ225" t="s">
        <v>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ROW(Source!A93)</f>
        <v>93</v>
      </c>
      <c r="B226">
        <v>92863535</v>
      </c>
      <c r="C226">
        <v>92863508</v>
      </c>
      <c r="D226">
        <v>48048313</v>
      </c>
      <c r="E226">
        <v>68</v>
      </c>
      <c r="F226">
        <v>1</v>
      </c>
      <c r="G226">
        <v>1</v>
      </c>
      <c r="H226">
        <v>3</v>
      </c>
      <c r="I226" t="s">
        <v>901</v>
      </c>
      <c r="J226" t="s">
        <v>6</v>
      </c>
      <c r="K226" t="s">
        <v>898</v>
      </c>
      <c r="L226">
        <v>1301</v>
      </c>
      <c r="N226">
        <v>1003</v>
      </c>
      <c r="O226" t="s">
        <v>190</v>
      </c>
      <c r="P226" t="s">
        <v>190</v>
      </c>
      <c r="Q226">
        <v>1</v>
      </c>
      <c r="X226">
        <v>100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6</v>
      </c>
      <c r="AG226">
        <v>100</v>
      </c>
      <c r="AH226">
        <v>3</v>
      </c>
      <c r="AI226">
        <v>-1</v>
      </c>
      <c r="AJ226" t="s">
        <v>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ROW(Source!A95)</f>
        <v>95</v>
      </c>
      <c r="B227">
        <v>92863544</v>
      </c>
      <c r="C227">
        <v>92863537</v>
      </c>
      <c r="D227">
        <v>48043919</v>
      </c>
      <c r="E227">
        <v>68</v>
      </c>
      <c r="F227">
        <v>1</v>
      </c>
      <c r="G227">
        <v>1</v>
      </c>
      <c r="H227">
        <v>1</v>
      </c>
      <c r="I227" t="s">
        <v>838</v>
      </c>
      <c r="J227" t="s">
        <v>6</v>
      </c>
      <c r="K227" t="s">
        <v>839</v>
      </c>
      <c r="L227">
        <v>1191</v>
      </c>
      <c r="N227">
        <v>1013</v>
      </c>
      <c r="O227" t="s">
        <v>682</v>
      </c>
      <c r="P227" t="s">
        <v>682</v>
      </c>
      <c r="Q227">
        <v>1</v>
      </c>
      <c r="X227">
        <v>5.01</v>
      </c>
      <c r="Y227">
        <v>0</v>
      </c>
      <c r="Z227">
        <v>0</v>
      </c>
      <c r="AA227">
        <v>0</v>
      </c>
      <c r="AB227">
        <v>11.64</v>
      </c>
      <c r="AC227">
        <v>0</v>
      </c>
      <c r="AD227">
        <v>1</v>
      </c>
      <c r="AE227">
        <v>1</v>
      </c>
      <c r="AF227" t="s">
        <v>6</v>
      </c>
      <c r="AG227">
        <v>5.01</v>
      </c>
      <c r="AH227">
        <v>2</v>
      </c>
      <c r="AI227">
        <v>92863538</v>
      </c>
      <c r="AJ227">
        <v>238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ROW(Source!A95)</f>
        <v>95</v>
      </c>
      <c r="B228">
        <v>92863545</v>
      </c>
      <c r="C228">
        <v>92863537</v>
      </c>
      <c r="D228">
        <v>48206309</v>
      </c>
      <c r="E228">
        <v>1</v>
      </c>
      <c r="F228">
        <v>1</v>
      </c>
      <c r="G228">
        <v>1</v>
      </c>
      <c r="H228">
        <v>2</v>
      </c>
      <c r="I228" t="s">
        <v>692</v>
      </c>
      <c r="J228" t="s">
        <v>693</v>
      </c>
      <c r="K228" t="s">
        <v>694</v>
      </c>
      <c r="L228">
        <v>1367</v>
      </c>
      <c r="N228">
        <v>1011</v>
      </c>
      <c r="O228" t="s">
        <v>688</v>
      </c>
      <c r="P228" t="s">
        <v>688</v>
      </c>
      <c r="Q228">
        <v>1</v>
      </c>
      <c r="X228">
        <v>1.5</v>
      </c>
      <c r="Y228">
        <v>0</v>
      </c>
      <c r="Z228">
        <v>29.67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1.5</v>
      </c>
      <c r="AH228">
        <v>2</v>
      </c>
      <c r="AI228">
        <v>92863539</v>
      </c>
      <c r="AJ228">
        <v>239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ROW(Source!A95)</f>
        <v>95</v>
      </c>
      <c r="B229">
        <v>92863546</v>
      </c>
      <c r="C229">
        <v>92863537</v>
      </c>
      <c r="D229">
        <v>48056368</v>
      </c>
      <c r="E229">
        <v>1</v>
      </c>
      <c r="F229">
        <v>1</v>
      </c>
      <c r="G229">
        <v>1</v>
      </c>
      <c r="H229">
        <v>3</v>
      </c>
      <c r="I229" t="s">
        <v>399</v>
      </c>
      <c r="J229" t="s">
        <v>402</v>
      </c>
      <c r="K229" t="s">
        <v>400</v>
      </c>
      <c r="L229">
        <v>1339</v>
      </c>
      <c r="N229">
        <v>1007</v>
      </c>
      <c r="O229" t="s">
        <v>401</v>
      </c>
      <c r="P229" t="s">
        <v>401</v>
      </c>
      <c r="Q229">
        <v>1</v>
      </c>
      <c r="X229">
        <v>1</v>
      </c>
      <c r="Y229">
        <v>2.44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1</v>
      </c>
      <c r="AH229">
        <v>2</v>
      </c>
      <c r="AI229">
        <v>92863540</v>
      </c>
      <c r="AJ229">
        <v>240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ROW(Source!A95)</f>
        <v>95</v>
      </c>
      <c r="B230">
        <v>92863547</v>
      </c>
      <c r="C230">
        <v>92863537</v>
      </c>
      <c r="D230">
        <v>48057016</v>
      </c>
      <c r="E230">
        <v>1</v>
      </c>
      <c r="F230">
        <v>1</v>
      </c>
      <c r="G230">
        <v>1</v>
      </c>
      <c r="H230">
        <v>3</v>
      </c>
      <c r="I230" t="s">
        <v>712</v>
      </c>
      <c r="J230" t="s">
        <v>713</v>
      </c>
      <c r="K230" t="s">
        <v>714</v>
      </c>
      <c r="L230">
        <v>1346</v>
      </c>
      <c r="N230">
        <v>1009</v>
      </c>
      <c r="O230" t="s">
        <v>406</v>
      </c>
      <c r="P230" t="s">
        <v>406</v>
      </c>
      <c r="Q230">
        <v>1</v>
      </c>
      <c r="X230">
        <v>0.02</v>
      </c>
      <c r="Y230">
        <v>37.29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0.02</v>
      </c>
      <c r="AH230">
        <v>2</v>
      </c>
      <c r="AI230">
        <v>92863541</v>
      </c>
      <c r="AJ230">
        <v>241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ROW(Source!A95)</f>
        <v>95</v>
      </c>
      <c r="B231">
        <v>92863548</v>
      </c>
      <c r="C231">
        <v>92863537</v>
      </c>
      <c r="D231">
        <v>48087656</v>
      </c>
      <c r="E231">
        <v>1</v>
      </c>
      <c r="F231">
        <v>1</v>
      </c>
      <c r="G231">
        <v>1</v>
      </c>
      <c r="H231">
        <v>3</v>
      </c>
      <c r="I231" t="s">
        <v>715</v>
      </c>
      <c r="J231" t="s">
        <v>716</v>
      </c>
      <c r="K231" t="s">
        <v>717</v>
      </c>
      <c r="L231">
        <v>1346</v>
      </c>
      <c r="N231">
        <v>1009</v>
      </c>
      <c r="O231" t="s">
        <v>406</v>
      </c>
      <c r="P231" t="s">
        <v>406</v>
      </c>
      <c r="Q231">
        <v>1</v>
      </c>
      <c r="X231">
        <v>0.05</v>
      </c>
      <c r="Y231">
        <v>15.12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0.05</v>
      </c>
      <c r="AH231">
        <v>2</v>
      </c>
      <c r="AI231">
        <v>92863542</v>
      </c>
      <c r="AJ231">
        <v>242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ROW(Source!A95)</f>
        <v>95</v>
      </c>
      <c r="B232">
        <v>92863549</v>
      </c>
      <c r="C232">
        <v>92863537</v>
      </c>
      <c r="D232">
        <v>48088344</v>
      </c>
      <c r="E232">
        <v>1</v>
      </c>
      <c r="F232">
        <v>1</v>
      </c>
      <c r="G232">
        <v>1</v>
      </c>
      <c r="H232">
        <v>3</v>
      </c>
      <c r="I232" t="s">
        <v>718</v>
      </c>
      <c r="J232" t="s">
        <v>719</v>
      </c>
      <c r="K232" t="s">
        <v>720</v>
      </c>
      <c r="L232">
        <v>1348</v>
      </c>
      <c r="N232">
        <v>1009</v>
      </c>
      <c r="O232" t="s">
        <v>185</v>
      </c>
      <c r="P232" t="s">
        <v>185</v>
      </c>
      <c r="Q232">
        <v>1000</v>
      </c>
      <c r="X232">
        <v>2.0000000000000002E-5</v>
      </c>
      <c r="Y232">
        <v>16950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2.0000000000000002E-5</v>
      </c>
      <c r="AH232">
        <v>2</v>
      </c>
      <c r="AI232">
        <v>92863543</v>
      </c>
      <c r="AJ232">
        <v>243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ROW(Source!A96)</f>
        <v>96</v>
      </c>
      <c r="B233">
        <v>92863564</v>
      </c>
      <c r="C233">
        <v>92863550</v>
      </c>
      <c r="D233">
        <v>48043887</v>
      </c>
      <c r="E233">
        <v>68</v>
      </c>
      <c r="F233">
        <v>1</v>
      </c>
      <c r="G233">
        <v>1</v>
      </c>
      <c r="H233">
        <v>1</v>
      </c>
      <c r="I233" t="s">
        <v>749</v>
      </c>
      <c r="J233" t="s">
        <v>6</v>
      </c>
      <c r="K233" t="s">
        <v>750</v>
      </c>
      <c r="L233">
        <v>1191</v>
      </c>
      <c r="N233">
        <v>1013</v>
      </c>
      <c r="O233" t="s">
        <v>682</v>
      </c>
      <c r="P233" t="s">
        <v>682</v>
      </c>
      <c r="Q233">
        <v>1</v>
      </c>
      <c r="X233">
        <v>65.599999999999994</v>
      </c>
      <c r="Y233">
        <v>0</v>
      </c>
      <c r="Z233">
        <v>0</v>
      </c>
      <c r="AA233">
        <v>0</v>
      </c>
      <c r="AB233">
        <v>9.76</v>
      </c>
      <c r="AC233">
        <v>0</v>
      </c>
      <c r="AD233">
        <v>1</v>
      </c>
      <c r="AE233">
        <v>1</v>
      </c>
      <c r="AF233" t="s">
        <v>6</v>
      </c>
      <c r="AG233">
        <v>65.599999999999994</v>
      </c>
      <c r="AH233">
        <v>2</v>
      </c>
      <c r="AI233">
        <v>92863551</v>
      </c>
      <c r="AJ233">
        <v>244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ROW(Source!A96)</f>
        <v>96</v>
      </c>
      <c r="B234">
        <v>92863565</v>
      </c>
      <c r="C234">
        <v>92863550</v>
      </c>
      <c r="D234">
        <v>48044033</v>
      </c>
      <c r="E234">
        <v>68</v>
      </c>
      <c r="F234">
        <v>1</v>
      </c>
      <c r="G234">
        <v>1</v>
      </c>
      <c r="H234">
        <v>1</v>
      </c>
      <c r="I234" t="s">
        <v>683</v>
      </c>
      <c r="J234" t="s">
        <v>6</v>
      </c>
      <c r="K234" t="s">
        <v>684</v>
      </c>
      <c r="L234">
        <v>1191</v>
      </c>
      <c r="N234">
        <v>1013</v>
      </c>
      <c r="O234" t="s">
        <v>682</v>
      </c>
      <c r="P234" t="s">
        <v>682</v>
      </c>
      <c r="Q234">
        <v>1</v>
      </c>
      <c r="X234">
        <v>1.24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6</v>
      </c>
      <c r="AG234">
        <v>1.24</v>
      </c>
      <c r="AH234">
        <v>2</v>
      </c>
      <c r="AI234">
        <v>92863552</v>
      </c>
      <c r="AJ234">
        <v>245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ROW(Source!A96)</f>
        <v>96</v>
      </c>
      <c r="B235">
        <v>92863566</v>
      </c>
      <c r="C235">
        <v>92863550</v>
      </c>
      <c r="D235">
        <v>48205516</v>
      </c>
      <c r="E235">
        <v>1</v>
      </c>
      <c r="F235">
        <v>1</v>
      </c>
      <c r="G235">
        <v>1</v>
      </c>
      <c r="H235">
        <v>2</v>
      </c>
      <c r="I235" t="s">
        <v>723</v>
      </c>
      <c r="J235" t="s">
        <v>724</v>
      </c>
      <c r="K235" t="s">
        <v>725</v>
      </c>
      <c r="L235">
        <v>1367</v>
      </c>
      <c r="N235">
        <v>1011</v>
      </c>
      <c r="O235" t="s">
        <v>688</v>
      </c>
      <c r="P235" t="s">
        <v>688</v>
      </c>
      <c r="Q235">
        <v>1</v>
      </c>
      <c r="X235">
        <v>0.15</v>
      </c>
      <c r="Y235">
        <v>0</v>
      </c>
      <c r="Z235">
        <v>86.4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0.15</v>
      </c>
      <c r="AH235">
        <v>2</v>
      </c>
      <c r="AI235">
        <v>92863553</v>
      </c>
      <c r="AJ235">
        <v>246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ROW(Source!A96)</f>
        <v>96</v>
      </c>
      <c r="B236">
        <v>92863567</v>
      </c>
      <c r="C236">
        <v>92863550</v>
      </c>
      <c r="D236">
        <v>48205574</v>
      </c>
      <c r="E236">
        <v>1</v>
      </c>
      <c r="F236">
        <v>1</v>
      </c>
      <c r="G236">
        <v>1</v>
      </c>
      <c r="H236">
        <v>2</v>
      </c>
      <c r="I236" t="s">
        <v>685</v>
      </c>
      <c r="J236" t="s">
        <v>686</v>
      </c>
      <c r="K236" t="s">
        <v>687</v>
      </c>
      <c r="L236">
        <v>1367</v>
      </c>
      <c r="N236">
        <v>1011</v>
      </c>
      <c r="O236" t="s">
        <v>688</v>
      </c>
      <c r="P236" t="s">
        <v>688</v>
      </c>
      <c r="Q236">
        <v>1</v>
      </c>
      <c r="X236">
        <v>0.08</v>
      </c>
      <c r="Y236">
        <v>0</v>
      </c>
      <c r="Z236">
        <v>115.4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0.08</v>
      </c>
      <c r="AH236">
        <v>2</v>
      </c>
      <c r="AI236">
        <v>92863554</v>
      </c>
      <c r="AJ236">
        <v>247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ROW(Source!A96)</f>
        <v>96</v>
      </c>
      <c r="B237">
        <v>92863568</v>
      </c>
      <c r="C237">
        <v>92863550</v>
      </c>
      <c r="D237">
        <v>48206504</v>
      </c>
      <c r="E237">
        <v>1</v>
      </c>
      <c r="F237">
        <v>1</v>
      </c>
      <c r="G237">
        <v>1</v>
      </c>
      <c r="H237">
        <v>2</v>
      </c>
      <c r="I237" t="s">
        <v>695</v>
      </c>
      <c r="J237" t="s">
        <v>696</v>
      </c>
      <c r="K237" t="s">
        <v>697</v>
      </c>
      <c r="L237">
        <v>1367</v>
      </c>
      <c r="N237">
        <v>1011</v>
      </c>
      <c r="O237" t="s">
        <v>688</v>
      </c>
      <c r="P237" t="s">
        <v>688</v>
      </c>
      <c r="Q237">
        <v>1</v>
      </c>
      <c r="X237">
        <v>1.01</v>
      </c>
      <c r="Y237">
        <v>0</v>
      </c>
      <c r="Z237">
        <v>65.709999999999994</v>
      </c>
      <c r="AA237">
        <v>11.6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1.01</v>
      </c>
      <c r="AH237">
        <v>2</v>
      </c>
      <c r="AI237">
        <v>92863555</v>
      </c>
      <c r="AJ237">
        <v>248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ROW(Source!A96)</f>
        <v>96</v>
      </c>
      <c r="B238">
        <v>92863569</v>
      </c>
      <c r="C238">
        <v>92863550</v>
      </c>
      <c r="D238">
        <v>48206659</v>
      </c>
      <c r="E238">
        <v>1</v>
      </c>
      <c r="F238">
        <v>1</v>
      </c>
      <c r="G238">
        <v>1</v>
      </c>
      <c r="H238">
        <v>2</v>
      </c>
      <c r="I238" t="s">
        <v>769</v>
      </c>
      <c r="J238" t="s">
        <v>770</v>
      </c>
      <c r="K238" t="s">
        <v>771</v>
      </c>
      <c r="L238">
        <v>1367</v>
      </c>
      <c r="N238">
        <v>1011</v>
      </c>
      <c r="O238" t="s">
        <v>688</v>
      </c>
      <c r="P238" t="s">
        <v>688</v>
      </c>
      <c r="Q238">
        <v>1</v>
      </c>
      <c r="X238">
        <v>24.94</v>
      </c>
      <c r="Y238">
        <v>0</v>
      </c>
      <c r="Z238">
        <v>1.2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24.94</v>
      </c>
      <c r="AH238">
        <v>2</v>
      </c>
      <c r="AI238">
        <v>92863556</v>
      </c>
      <c r="AJ238">
        <v>249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ROW(Source!A96)</f>
        <v>96</v>
      </c>
      <c r="B239">
        <v>92863570</v>
      </c>
      <c r="C239">
        <v>92863550</v>
      </c>
      <c r="D239">
        <v>48054704</v>
      </c>
      <c r="E239">
        <v>1</v>
      </c>
      <c r="F239">
        <v>1</v>
      </c>
      <c r="G239">
        <v>1</v>
      </c>
      <c r="H239">
        <v>3</v>
      </c>
      <c r="I239" t="s">
        <v>772</v>
      </c>
      <c r="J239" t="s">
        <v>773</v>
      </c>
      <c r="K239" t="s">
        <v>774</v>
      </c>
      <c r="L239">
        <v>1339</v>
      </c>
      <c r="N239">
        <v>1007</v>
      </c>
      <c r="O239" t="s">
        <v>401</v>
      </c>
      <c r="P239" t="s">
        <v>401</v>
      </c>
      <c r="Q239">
        <v>1</v>
      </c>
      <c r="X239">
        <v>0.41</v>
      </c>
      <c r="Y239">
        <v>38.51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0.41</v>
      </c>
      <c r="AH239">
        <v>2</v>
      </c>
      <c r="AI239">
        <v>92863557</v>
      </c>
      <c r="AJ239">
        <v>250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ROW(Source!A96)</f>
        <v>96</v>
      </c>
      <c r="B240">
        <v>92863571</v>
      </c>
      <c r="C240">
        <v>92863550</v>
      </c>
      <c r="D240">
        <v>48054722</v>
      </c>
      <c r="E240">
        <v>1</v>
      </c>
      <c r="F240">
        <v>1</v>
      </c>
      <c r="G240">
        <v>1</v>
      </c>
      <c r="H240">
        <v>3</v>
      </c>
      <c r="I240" t="s">
        <v>775</v>
      </c>
      <c r="J240" t="s">
        <v>776</v>
      </c>
      <c r="K240" t="s">
        <v>777</v>
      </c>
      <c r="L240">
        <v>1339</v>
      </c>
      <c r="N240">
        <v>1007</v>
      </c>
      <c r="O240" t="s">
        <v>401</v>
      </c>
      <c r="P240" t="s">
        <v>401</v>
      </c>
      <c r="Q240">
        <v>1</v>
      </c>
      <c r="X240">
        <v>0.45</v>
      </c>
      <c r="Y240">
        <v>6.22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0.45</v>
      </c>
      <c r="AH240">
        <v>2</v>
      </c>
      <c r="AI240">
        <v>92863558</v>
      </c>
      <c r="AJ240">
        <v>251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ROW(Source!A96)</f>
        <v>96</v>
      </c>
      <c r="B241">
        <v>92863572</v>
      </c>
      <c r="C241">
        <v>92863550</v>
      </c>
      <c r="D241">
        <v>48056368</v>
      </c>
      <c r="E241">
        <v>1</v>
      </c>
      <c r="F241">
        <v>1</v>
      </c>
      <c r="G241">
        <v>1</v>
      </c>
      <c r="H241">
        <v>3</v>
      </c>
      <c r="I241" t="s">
        <v>399</v>
      </c>
      <c r="J241" t="s">
        <v>402</v>
      </c>
      <c r="K241" t="s">
        <v>400</v>
      </c>
      <c r="L241">
        <v>1339</v>
      </c>
      <c r="N241">
        <v>1007</v>
      </c>
      <c r="O241" t="s">
        <v>401</v>
      </c>
      <c r="P241" t="s">
        <v>401</v>
      </c>
      <c r="Q241">
        <v>1</v>
      </c>
      <c r="X241">
        <v>4.6399999999999997</v>
      </c>
      <c r="Y241">
        <v>2.44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4.6399999999999997</v>
      </c>
      <c r="AH241">
        <v>2</v>
      </c>
      <c r="AI241">
        <v>92863559</v>
      </c>
      <c r="AJ241">
        <v>252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ROW(Source!A96)</f>
        <v>96</v>
      </c>
      <c r="B242">
        <v>92863573</v>
      </c>
      <c r="C242">
        <v>92863550</v>
      </c>
      <c r="D242">
        <v>48057400</v>
      </c>
      <c r="E242">
        <v>1</v>
      </c>
      <c r="F242">
        <v>1</v>
      </c>
      <c r="G242">
        <v>1</v>
      </c>
      <c r="H242">
        <v>3</v>
      </c>
      <c r="I242" t="s">
        <v>413</v>
      </c>
      <c r="J242" t="s">
        <v>415</v>
      </c>
      <c r="K242" t="s">
        <v>414</v>
      </c>
      <c r="L242">
        <v>1348</v>
      </c>
      <c r="N242">
        <v>1009</v>
      </c>
      <c r="O242" t="s">
        <v>185</v>
      </c>
      <c r="P242" t="s">
        <v>185</v>
      </c>
      <c r="Q242">
        <v>1000</v>
      </c>
      <c r="X242">
        <v>2.9999999999999997E-4</v>
      </c>
      <c r="Y242">
        <v>13560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2.9999999999999997E-4</v>
      </c>
      <c r="AH242">
        <v>2</v>
      </c>
      <c r="AI242">
        <v>92863560</v>
      </c>
      <c r="AJ242">
        <v>253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ROW(Source!A96)</f>
        <v>96</v>
      </c>
      <c r="B243">
        <v>92863574</v>
      </c>
      <c r="C243">
        <v>92863550</v>
      </c>
      <c r="D243">
        <v>48060854</v>
      </c>
      <c r="E243">
        <v>1</v>
      </c>
      <c r="F243">
        <v>1</v>
      </c>
      <c r="G243">
        <v>1</v>
      </c>
      <c r="H243">
        <v>3</v>
      </c>
      <c r="I243" t="s">
        <v>404</v>
      </c>
      <c r="J243" t="s">
        <v>407</v>
      </c>
      <c r="K243" t="s">
        <v>405</v>
      </c>
      <c r="L243">
        <v>1346</v>
      </c>
      <c r="N243">
        <v>1009</v>
      </c>
      <c r="O243" t="s">
        <v>406</v>
      </c>
      <c r="P243" t="s">
        <v>406</v>
      </c>
      <c r="Q243">
        <v>1</v>
      </c>
      <c r="X243">
        <v>1.66E-2</v>
      </c>
      <c r="Y243">
        <v>2.15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1.66E-2</v>
      </c>
      <c r="AH243">
        <v>2</v>
      </c>
      <c r="AI243">
        <v>92863561</v>
      </c>
      <c r="AJ243">
        <v>254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ROW(Source!A96)</f>
        <v>96</v>
      </c>
      <c r="B244">
        <v>92863575</v>
      </c>
      <c r="C244">
        <v>92863550</v>
      </c>
      <c r="D244">
        <v>48061654</v>
      </c>
      <c r="E244">
        <v>1</v>
      </c>
      <c r="F244">
        <v>1</v>
      </c>
      <c r="G244">
        <v>1</v>
      </c>
      <c r="H244">
        <v>3</v>
      </c>
      <c r="I244" t="s">
        <v>409</v>
      </c>
      <c r="J244" t="s">
        <v>411</v>
      </c>
      <c r="K244" t="s">
        <v>410</v>
      </c>
      <c r="L244">
        <v>1339</v>
      </c>
      <c r="N244">
        <v>1007</v>
      </c>
      <c r="O244" t="s">
        <v>401</v>
      </c>
      <c r="P244" t="s">
        <v>401</v>
      </c>
      <c r="Q244">
        <v>1</v>
      </c>
      <c r="X244">
        <v>1.2E-2</v>
      </c>
      <c r="Y244">
        <v>600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1.2E-2</v>
      </c>
      <c r="AH244">
        <v>2</v>
      </c>
      <c r="AI244">
        <v>92863562</v>
      </c>
      <c r="AJ244">
        <v>255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ROW(Source!A96)</f>
        <v>96</v>
      </c>
      <c r="B245">
        <v>92863576</v>
      </c>
      <c r="C245">
        <v>92863550</v>
      </c>
      <c r="D245">
        <v>48048133</v>
      </c>
      <c r="E245">
        <v>68</v>
      </c>
      <c r="F245">
        <v>1</v>
      </c>
      <c r="G245">
        <v>1</v>
      </c>
      <c r="H245">
        <v>3</v>
      </c>
      <c r="I245" t="s">
        <v>899</v>
      </c>
      <c r="J245" t="s">
        <v>6</v>
      </c>
      <c r="K245" t="s">
        <v>900</v>
      </c>
      <c r="L245">
        <v>1346</v>
      </c>
      <c r="N245">
        <v>1009</v>
      </c>
      <c r="O245" t="s">
        <v>406</v>
      </c>
      <c r="P245" t="s">
        <v>406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6</v>
      </c>
      <c r="AG245">
        <v>0</v>
      </c>
      <c r="AH245">
        <v>3</v>
      </c>
      <c r="AI245">
        <v>-1</v>
      </c>
      <c r="AJ245" t="s">
        <v>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ROW(Source!A96)</f>
        <v>96</v>
      </c>
      <c r="B246">
        <v>92863577</v>
      </c>
      <c r="C246">
        <v>92863550</v>
      </c>
      <c r="D246">
        <v>48048313</v>
      </c>
      <c r="E246">
        <v>68</v>
      </c>
      <c r="F246">
        <v>1</v>
      </c>
      <c r="G246">
        <v>1</v>
      </c>
      <c r="H246">
        <v>3</v>
      </c>
      <c r="I246" t="s">
        <v>901</v>
      </c>
      <c r="J246" t="s">
        <v>6</v>
      </c>
      <c r="K246" t="s">
        <v>898</v>
      </c>
      <c r="L246">
        <v>1301</v>
      </c>
      <c r="N246">
        <v>1003</v>
      </c>
      <c r="O246" t="s">
        <v>190</v>
      </c>
      <c r="P246" t="s">
        <v>190</v>
      </c>
      <c r="Q246">
        <v>1</v>
      </c>
      <c r="X246">
        <v>100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6</v>
      </c>
      <c r="AG246">
        <v>100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ROW(Source!A98)</f>
        <v>98</v>
      </c>
      <c r="B247">
        <v>92863593</v>
      </c>
      <c r="C247">
        <v>92863579</v>
      </c>
      <c r="D247">
        <v>48043887</v>
      </c>
      <c r="E247">
        <v>68</v>
      </c>
      <c r="F247">
        <v>1</v>
      </c>
      <c r="G247">
        <v>1</v>
      </c>
      <c r="H247">
        <v>1</v>
      </c>
      <c r="I247" t="s">
        <v>749</v>
      </c>
      <c r="J247" t="s">
        <v>6</v>
      </c>
      <c r="K247" t="s">
        <v>750</v>
      </c>
      <c r="L247">
        <v>1191</v>
      </c>
      <c r="N247">
        <v>1013</v>
      </c>
      <c r="O247" t="s">
        <v>682</v>
      </c>
      <c r="P247" t="s">
        <v>682</v>
      </c>
      <c r="Q247">
        <v>1</v>
      </c>
      <c r="X247">
        <v>72.5</v>
      </c>
      <c r="Y247">
        <v>0</v>
      </c>
      <c r="Z247">
        <v>0</v>
      </c>
      <c r="AA247">
        <v>0</v>
      </c>
      <c r="AB247">
        <v>9.76</v>
      </c>
      <c r="AC247">
        <v>0</v>
      </c>
      <c r="AD247">
        <v>1</v>
      </c>
      <c r="AE247">
        <v>1</v>
      </c>
      <c r="AF247" t="s">
        <v>6</v>
      </c>
      <c r="AG247">
        <v>72.5</v>
      </c>
      <c r="AH247">
        <v>2</v>
      </c>
      <c r="AI247">
        <v>92863580</v>
      </c>
      <c r="AJ247">
        <v>257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ROW(Source!A98)</f>
        <v>98</v>
      </c>
      <c r="B248">
        <v>92863594</v>
      </c>
      <c r="C248">
        <v>92863579</v>
      </c>
      <c r="D248">
        <v>48044033</v>
      </c>
      <c r="E248">
        <v>68</v>
      </c>
      <c r="F248">
        <v>1</v>
      </c>
      <c r="G248">
        <v>1</v>
      </c>
      <c r="H248">
        <v>1</v>
      </c>
      <c r="I248" t="s">
        <v>683</v>
      </c>
      <c r="J248" t="s">
        <v>6</v>
      </c>
      <c r="K248" t="s">
        <v>684</v>
      </c>
      <c r="L248">
        <v>1191</v>
      </c>
      <c r="N248">
        <v>1013</v>
      </c>
      <c r="O248" t="s">
        <v>682</v>
      </c>
      <c r="P248" t="s">
        <v>682</v>
      </c>
      <c r="Q248">
        <v>1</v>
      </c>
      <c r="X248">
        <v>1.77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6</v>
      </c>
      <c r="AG248">
        <v>1.77</v>
      </c>
      <c r="AH248">
        <v>2</v>
      </c>
      <c r="AI248">
        <v>92863581</v>
      </c>
      <c r="AJ248">
        <v>258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ROW(Source!A98)</f>
        <v>98</v>
      </c>
      <c r="B249">
        <v>92863595</v>
      </c>
      <c r="C249">
        <v>92863579</v>
      </c>
      <c r="D249">
        <v>48205516</v>
      </c>
      <c r="E249">
        <v>1</v>
      </c>
      <c r="F249">
        <v>1</v>
      </c>
      <c r="G249">
        <v>1</v>
      </c>
      <c r="H249">
        <v>2</v>
      </c>
      <c r="I249" t="s">
        <v>723</v>
      </c>
      <c r="J249" t="s">
        <v>724</v>
      </c>
      <c r="K249" t="s">
        <v>725</v>
      </c>
      <c r="L249">
        <v>1367</v>
      </c>
      <c r="N249">
        <v>1011</v>
      </c>
      <c r="O249" t="s">
        <v>688</v>
      </c>
      <c r="P249" t="s">
        <v>688</v>
      </c>
      <c r="Q249">
        <v>1</v>
      </c>
      <c r="X249">
        <v>0.27</v>
      </c>
      <c r="Y249">
        <v>0</v>
      </c>
      <c r="Z249">
        <v>86.4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0.27</v>
      </c>
      <c r="AH249">
        <v>2</v>
      </c>
      <c r="AI249">
        <v>92863582</v>
      </c>
      <c r="AJ249">
        <v>259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ROW(Source!A98)</f>
        <v>98</v>
      </c>
      <c r="B250">
        <v>92863596</v>
      </c>
      <c r="C250">
        <v>92863579</v>
      </c>
      <c r="D250">
        <v>48205574</v>
      </c>
      <c r="E250">
        <v>1</v>
      </c>
      <c r="F250">
        <v>1</v>
      </c>
      <c r="G250">
        <v>1</v>
      </c>
      <c r="H250">
        <v>2</v>
      </c>
      <c r="I250" t="s">
        <v>685</v>
      </c>
      <c r="J250" t="s">
        <v>686</v>
      </c>
      <c r="K250" t="s">
        <v>687</v>
      </c>
      <c r="L250">
        <v>1367</v>
      </c>
      <c r="N250">
        <v>1011</v>
      </c>
      <c r="O250" t="s">
        <v>688</v>
      </c>
      <c r="P250" t="s">
        <v>688</v>
      </c>
      <c r="Q250">
        <v>1</v>
      </c>
      <c r="X250">
        <v>0.1</v>
      </c>
      <c r="Y250">
        <v>0</v>
      </c>
      <c r="Z250">
        <v>115.4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0.1</v>
      </c>
      <c r="AH250">
        <v>2</v>
      </c>
      <c r="AI250">
        <v>92863583</v>
      </c>
      <c r="AJ250">
        <v>260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ROW(Source!A98)</f>
        <v>98</v>
      </c>
      <c r="B251">
        <v>92863597</v>
      </c>
      <c r="C251">
        <v>92863579</v>
      </c>
      <c r="D251">
        <v>48206504</v>
      </c>
      <c r="E251">
        <v>1</v>
      </c>
      <c r="F251">
        <v>1</v>
      </c>
      <c r="G251">
        <v>1</v>
      </c>
      <c r="H251">
        <v>2</v>
      </c>
      <c r="I251" t="s">
        <v>695</v>
      </c>
      <c r="J251" t="s">
        <v>696</v>
      </c>
      <c r="K251" t="s">
        <v>697</v>
      </c>
      <c r="L251">
        <v>1367</v>
      </c>
      <c r="N251">
        <v>1011</v>
      </c>
      <c r="O251" t="s">
        <v>688</v>
      </c>
      <c r="P251" t="s">
        <v>688</v>
      </c>
      <c r="Q251">
        <v>1</v>
      </c>
      <c r="X251">
        <v>1.4</v>
      </c>
      <c r="Y251">
        <v>0</v>
      </c>
      <c r="Z251">
        <v>65.709999999999994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1.4</v>
      </c>
      <c r="AH251">
        <v>2</v>
      </c>
      <c r="AI251">
        <v>92863584</v>
      </c>
      <c r="AJ251">
        <v>261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ROW(Source!A98)</f>
        <v>98</v>
      </c>
      <c r="B252">
        <v>92863598</v>
      </c>
      <c r="C252">
        <v>92863579</v>
      </c>
      <c r="D252">
        <v>48206659</v>
      </c>
      <c r="E252">
        <v>1</v>
      </c>
      <c r="F252">
        <v>1</v>
      </c>
      <c r="G252">
        <v>1</v>
      </c>
      <c r="H252">
        <v>2</v>
      </c>
      <c r="I252" t="s">
        <v>769</v>
      </c>
      <c r="J252" t="s">
        <v>770</v>
      </c>
      <c r="K252" t="s">
        <v>771</v>
      </c>
      <c r="L252">
        <v>1367</v>
      </c>
      <c r="N252">
        <v>1011</v>
      </c>
      <c r="O252" t="s">
        <v>688</v>
      </c>
      <c r="P252" t="s">
        <v>688</v>
      </c>
      <c r="Q252">
        <v>1</v>
      </c>
      <c r="X252">
        <v>34.92</v>
      </c>
      <c r="Y252">
        <v>0</v>
      </c>
      <c r="Z252">
        <v>1.2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34.92</v>
      </c>
      <c r="AH252">
        <v>2</v>
      </c>
      <c r="AI252">
        <v>92863585</v>
      </c>
      <c r="AJ252">
        <v>262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ROW(Source!A98)</f>
        <v>98</v>
      </c>
      <c r="B253">
        <v>92863599</v>
      </c>
      <c r="C253">
        <v>92863579</v>
      </c>
      <c r="D253">
        <v>48054704</v>
      </c>
      <c r="E253">
        <v>1</v>
      </c>
      <c r="F253">
        <v>1</v>
      </c>
      <c r="G253">
        <v>1</v>
      </c>
      <c r="H253">
        <v>3</v>
      </c>
      <c r="I253" t="s">
        <v>772</v>
      </c>
      <c r="J253" t="s">
        <v>773</v>
      </c>
      <c r="K253" t="s">
        <v>774</v>
      </c>
      <c r="L253">
        <v>1339</v>
      </c>
      <c r="N253">
        <v>1007</v>
      </c>
      <c r="O253" t="s">
        <v>401</v>
      </c>
      <c r="P253" t="s">
        <v>401</v>
      </c>
      <c r="Q253">
        <v>1</v>
      </c>
      <c r="X253">
        <v>0.61</v>
      </c>
      <c r="Y253">
        <v>38.51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0.61</v>
      </c>
      <c r="AH253">
        <v>2</v>
      </c>
      <c r="AI253">
        <v>92863586</v>
      </c>
      <c r="AJ253">
        <v>263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ROW(Source!A98)</f>
        <v>98</v>
      </c>
      <c r="B254">
        <v>92863600</v>
      </c>
      <c r="C254">
        <v>92863579</v>
      </c>
      <c r="D254">
        <v>48054722</v>
      </c>
      <c r="E254">
        <v>1</v>
      </c>
      <c r="F254">
        <v>1</v>
      </c>
      <c r="G254">
        <v>1</v>
      </c>
      <c r="H254">
        <v>3</v>
      </c>
      <c r="I254" t="s">
        <v>775</v>
      </c>
      <c r="J254" t="s">
        <v>776</v>
      </c>
      <c r="K254" t="s">
        <v>777</v>
      </c>
      <c r="L254">
        <v>1339</v>
      </c>
      <c r="N254">
        <v>1007</v>
      </c>
      <c r="O254" t="s">
        <v>401</v>
      </c>
      <c r="P254" t="s">
        <v>401</v>
      </c>
      <c r="Q254">
        <v>1</v>
      </c>
      <c r="X254">
        <v>0.67</v>
      </c>
      <c r="Y254">
        <v>6.22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0.67</v>
      </c>
      <c r="AH254">
        <v>2</v>
      </c>
      <c r="AI254">
        <v>92863587</v>
      </c>
      <c r="AJ254">
        <v>264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ROW(Source!A98)</f>
        <v>98</v>
      </c>
      <c r="B255">
        <v>92863601</v>
      </c>
      <c r="C255">
        <v>92863579</v>
      </c>
      <c r="D255">
        <v>48056368</v>
      </c>
      <c r="E255">
        <v>1</v>
      </c>
      <c r="F255">
        <v>1</v>
      </c>
      <c r="G255">
        <v>1</v>
      </c>
      <c r="H255">
        <v>3</v>
      </c>
      <c r="I255" t="s">
        <v>399</v>
      </c>
      <c r="J255" t="s">
        <v>402</v>
      </c>
      <c r="K255" t="s">
        <v>400</v>
      </c>
      <c r="L255">
        <v>1339</v>
      </c>
      <c r="N255">
        <v>1007</v>
      </c>
      <c r="O255" t="s">
        <v>401</v>
      </c>
      <c r="P255" t="s">
        <v>401</v>
      </c>
      <c r="Q255">
        <v>1</v>
      </c>
      <c r="X255">
        <v>7.03</v>
      </c>
      <c r="Y255">
        <v>2.44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7.03</v>
      </c>
      <c r="AH255">
        <v>2</v>
      </c>
      <c r="AI255">
        <v>92863588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ROW(Source!A98)</f>
        <v>98</v>
      </c>
      <c r="B256">
        <v>92863602</v>
      </c>
      <c r="C256">
        <v>92863579</v>
      </c>
      <c r="D256">
        <v>48057400</v>
      </c>
      <c r="E256">
        <v>1</v>
      </c>
      <c r="F256">
        <v>1</v>
      </c>
      <c r="G256">
        <v>1</v>
      </c>
      <c r="H256">
        <v>3</v>
      </c>
      <c r="I256" t="s">
        <v>413</v>
      </c>
      <c r="J256" t="s">
        <v>415</v>
      </c>
      <c r="K256" t="s">
        <v>414</v>
      </c>
      <c r="L256">
        <v>1348</v>
      </c>
      <c r="N256">
        <v>1009</v>
      </c>
      <c r="O256" t="s">
        <v>185</v>
      </c>
      <c r="P256" t="s">
        <v>185</v>
      </c>
      <c r="Q256">
        <v>1000</v>
      </c>
      <c r="X256">
        <v>5.0000000000000001E-4</v>
      </c>
      <c r="Y256">
        <v>13560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5.0000000000000001E-4</v>
      </c>
      <c r="AH256">
        <v>2</v>
      </c>
      <c r="AI256">
        <v>92863589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ROW(Source!A98)</f>
        <v>98</v>
      </c>
      <c r="B257">
        <v>92863603</v>
      </c>
      <c r="C257">
        <v>92863579</v>
      </c>
      <c r="D257">
        <v>48060854</v>
      </c>
      <c r="E257">
        <v>1</v>
      </c>
      <c r="F257">
        <v>1</v>
      </c>
      <c r="G257">
        <v>1</v>
      </c>
      <c r="H257">
        <v>3</v>
      </c>
      <c r="I257" t="s">
        <v>404</v>
      </c>
      <c r="J257" t="s">
        <v>407</v>
      </c>
      <c r="K257" t="s">
        <v>405</v>
      </c>
      <c r="L257">
        <v>1346</v>
      </c>
      <c r="N257">
        <v>1009</v>
      </c>
      <c r="O257" t="s">
        <v>406</v>
      </c>
      <c r="P257" t="s">
        <v>406</v>
      </c>
      <c r="Q257">
        <v>1</v>
      </c>
      <c r="X257">
        <v>2.5100000000000001E-2</v>
      </c>
      <c r="Y257">
        <v>2.15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2.5100000000000001E-2</v>
      </c>
      <c r="AH257">
        <v>2</v>
      </c>
      <c r="AI257">
        <v>92863590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ROW(Source!A98)</f>
        <v>98</v>
      </c>
      <c r="B258">
        <v>92863604</v>
      </c>
      <c r="C258">
        <v>92863579</v>
      </c>
      <c r="D258">
        <v>48061654</v>
      </c>
      <c r="E258">
        <v>1</v>
      </c>
      <c r="F258">
        <v>1</v>
      </c>
      <c r="G258">
        <v>1</v>
      </c>
      <c r="H258">
        <v>3</v>
      </c>
      <c r="I258" t="s">
        <v>409</v>
      </c>
      <c r="J258" t="s">
        <v>411</v>
      </c>
      <c r="K258" t="s">
        <v>410</v>
      </c>
      <c r="L258">
        <v>1339</v>
      </c>
      <c r="N258">
        <v>1007</v>
      </c>
      <c r="O258" t="s">
        <v>401</v>
      </c>
      <c r="P258" t="s">
        <v>401</v>
      </c>
      <c r="Q258">
        <v>1</v>
      </c>
      <c r="X258">
        <v>2.1000000000000001E-2</v>
      </c>
      <c r="Y258">
        <v>600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2.1000000000000001E-2</v>
      </c>
      <c r="AH258">
        <v>2</v>
      </c>
      <c r="AI258">
        <v>92863591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ROW(Source!A98)</f>
        <v>98</v>
      </c>
      <c r="B259">
        <v>92863605</v>
      </c>
      <c r="C259">
        <v>92863579</v>
      </c>
      <c r="D259">
        <v>48048133</v>
      </c>
      <c r="E259">
        <v>68</v>
      </c>
      <c r="F259">
        <v>1</v>
      </c>
      <c r="G259">
        <v>1</v>
      </c>
      <c r="H259">
        <v>3</v>
      </c>
      <c r="I259" t="s">
        <v>899</v>
      </c>
      <c r="J259" t="s">
        <v>6</v>
      </c>
      <c r="K259" t="s">
        <v>900</v>
      </c>
      <c r="L259">
        <v>1346</v>
      </c>
      <c r="N259">
        <v>1009</v>
      </c>
      <c r="O259" t="s">
        <v>406</v>
      </c>
      <c r="P259" t="s">
        <v>406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6</v>
      </c>
      <c r="AG259">
        <v>0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ROW(Source!A98)</f>
        <v>98</v>
      </c>
      <c r="B260">
        <v>92863606</v>
      </c>
      <c r="C260">
        <v>92863579</v>
      </c>
      <c r="D260">
        <v>48048313</v>
      </c>
      <c r="E260">
        <v>68</v>
      </c>
      <c r="F260">
        <v>1</v>
      </c>
      <c r="G260">
        <v>1</v>
      </c>
      <c r="H260">
        <v>3</v>
      </c>
      <c r="I260" t="s">
        <v>901</v>
      </c>
      <c r="J260" t="s">
        <v>6</v>
      </c>
      <c r="K260" t="s">
        <v>898</v>
      </c>
      <c r="L260">
        <v>1301</v>
      </c>
      <c r="N260">
        <v>1003</v>
      </c>
      <c r="O260" t="s">
        <v>190</v>
      </c>
      <c r="P260" t="s">
        <v>190</v>
      </c>
      <c r="Q260">
        <v>1</v>
      </c>
      <c r="X260">
        <v>100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6</v>
      </c>
      <c r="AG260">
        <v>100</v>
      </c>
      <c r="AH260">
        <v>3</v>
      </c>
      <c r="AI260">
        <v>-1</v>
      </c>
      <c r="AJ260" t="s">
        <v>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ROW(Source!A100)</f>
        <v>100</v>
      </c>
      <c r="B261">
        <v>92863622</v>
      </c>
      <c r="C261">
        <v>92863608</v>
      </c>
      <c r="D261">
        <v>48043887</v>
      </c>
      <c r="E261">
        <v>68</v>
      </c>
      <c r="F261">
        <v>1</v>
      </c>
      <c r="G261">
        <v>1</v>
      </c>
      <c r="H261">
        <v>1</v>
      </c>
      <c r="I261" t="s">
        <v>749</v>
      </c>
      <c r="J261" t="s">
        <v>6</v>
      </c>
      <c r="K261" t="s">
        <v>750</v>
      </c>
      <c r="L261">
        <v>1191</v>
      </c>
      <c r="N261">
        <v>1013</v>
      </c>
      <c r="O261" t="s">
        <v>682</v>
      </c>
      <c r="P261" t="s">
        <v>682</v>
      </c>
      <c r="Q261">
        <v>1</v>
      </c>
      <c r="X261">
        <v>72.5</v>
      </c>
      <c r="Y261">
        <v>0</v>
      </c>
      <c r="Z261">
        <v>0</v>
      </c>
      <c r="AA261">
        <v>0</v>
      </c>
      <c r="AB261">
        <v>9.76</v>
      </c>
      <c r="AC261">
        <v>0</v>
      </c>
      <c r="AD261">
        <v>1</v>
      </c>
      <c r="AE261">
        <v>1</v>
      </c>
      <c r="AF261" t="s">
        <v>6</v>
      </c>
      <c r="AG261">
        <v>72.5</v>
      </c>
      <c r="AH261">
        <v>2</v>
      </c>
      <c r="AI261">
        <v>92863609</v>
      </c>
      <c r="AJ261">
        <v>270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ROW(Source!A100)</f>
        <v>100</v>
      </c>
      <c r="B262">
        <v>92863623</v>
      </c>
      <c r="C262">
        <v>92863608</v>
      </c>
      <c r="D262">
        <v>48044033</v>
      </c>
      <c r="E262">
        <v>68</v>
      </c>
      <c r="F262">
        <v>1</v>
      </c>
      <c r="G262">
        <v>1</v>
      </c>
      <c r="H262">
        <v>1</v>
      </c>
      <c r="I262" t="s">
        <v>683</v>
      </c>
      <c r="J262" t="s">
        <v>6</v>
      </c>
      <c r="K262" t="s">
        <v>684</v>
      </c>
      <c r="L262">
        <v>1191</v>
      </c>
      <c r="N262">
        <v>1013</v>
      </c>
      <c r="O262" t="s">
        <v>682</v>
      </c>
      <c r="P262" t="s">
        <v>682</v>
      </c>
      <c r="Q262">
        <v>1</v>
      </c>
      <c r="X262">
        <v>1.77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6</v>
      </c>
      <c r="AG262">
        <v>1.77</v>
      </c>
      <c r="AH262">
        <v>2</v>
      </c>
      <c r="AI262">
        <v>92863610</v>
      </c>
      <c r="AJ262">
        <v>271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ROW(Source!A100)</f>
        <v>100</v>
      </c>
      <c r="B263">
        <v>92863624</v>
      </c>
      <c r="C263">
        <v>92863608</v>
      </c>
      <c r="D263">
        <v>48205516</v>
      </c>
      <c r="E263">
        <v>1</v>
      </c>
      <c r="F263">
        <v>1</v>
      </c>
      <c r="G263">
        <v>1</v>
      </c>
      <c r="H263">
        <v>2</v>
      </c>
      <c r="I263" t="s">
        <v>723</v>
      </c>
      <c r="J263" t="s">
        <v>724</v>
      </c>
      <c r="K263" t="s">
        <v>725</v>
      </c>
      <c r="L263">
        <v>1367</v>
      </c>
      <c r="N263">
        <v>1011</v>
      </c>
      <c r="O263" t="s">
        <v>688</v>
      </c>
      <c r="P263" t="s">
        <v>688</v>
      </c>
      <c r="Q263">
        <v>1</v>
      </c>
      <c r="X263">
        <v>0.27</v>
      </c>
      <c r="Y263">
        <v>0</v>
      </c>
      <c r="Z263">
        <v>86.4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0.27</v>
      </c>
      <c r="AH263">
        <v>2</v>
      </c>
      <c r="AI263">
        <v>92863611</v>
      </c>
      <c r="AJ263">
        <v>272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ROW(Source!A100)</f>
        <v>100</v>
      </c>
      <c r="B264">
        <v>92863625</v>
      </c>
      <c r="C264">
        <v>92863608</v>
      </c>
      <c r="D264">
        <v>48205574</v>
      </c>
      <c r="E264">
        <v>1</v>
      </c>
      <c r="F264">
        <v>1</v>
      </c>
      <c r="G264">
        <v>1</v>
      </c>
      <c r="H264">
        <v>2</v>
      </c>
      <c r="I264" t="s">
        <v>685</v>
      </c>
      <c r="J264" t="s">
        <v>686</v>
      </c>
      <c r="K264" t="s">
        <v>687</v>
      </c>
      <c r="L264">
        <v>1367</v>
      </c>
      <c r="N264">
        <v>1011</v>
      </c>
      <c r="O264" t="s">
        <v>688</v>
      </c>
      <c r="P264" t="s">
        <v>688</v>
      </c>
      <c r="Q264">
        <v>1</v>
      </c>
      <c r="X264">
        <v>0.1</v>
      </c>
      <c r="Y264">
        <v>0</v>
      </c>
      <c r="Z264">
        <v>115.4</v>
      </c>
      <c r="AA264">
        <v>13.5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0.1</v>
      </c>
      <c r="AH264">
        <v>2</v>
      </c>
      <c r="AI264">
        <v>92863612</v>
      </c>
      <c r="AJ264">
        <v>273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ROW(Source!A100)</f>
        <v>100</v>
      </c>
      <c r="B265">
        <v>92863626</v>
      </c>
      <c r="C265">
        <v>92863608</v>
      </c>
      <c r="D265">
        <v>48206504</v>
      </c>
      <c r="E265">
        <v>1</v>
      </c>
      <c r="F265">
        <v>1</v>
      </c>
      <c r="G265">
        <v>1</v>
      </c>
      <c r="H265">
        <v>2</v>
      </c>
      <c r="I265" t="s">
        <v>695</v>
      </c>
      <c r="J265" t="s">
        <v>696</v>
      </c>
      <c r="K265" t="s">
        <v>697</v>
      </c>
      <c r="L265">
        <v>1367</v>
      </c>
      <c r="N265">
        <v>1011</v>
      </c>
      <c r="O265" t="s">
        <v>688</v>
      </c>
      <c r="P265" t="s">
        <v>688</v>
      </c>
      <c r="Q265">
        <v>1</v>
      </c>
      <c r="X265">
        <v>1.4</v>
      </c>
      <c r="Y265">
        <v>0</v>
      </c>
      <c r="Z265">
        <v>65.709999999999994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1.4</v>
      </c>
      <c r="AH265">
        <v>2</v>
      </c>
      <c r="AI265">
        <v>92863613</v>
      </c>
      <c r="AJ265">
        <v>274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ROW(Source!A100)</f>
        <v>100</v>
      </c>
      <c r="B266">
        <v>92863627</v>
      </c>
      <c r="C266">
        <v>92863608</v>
      </c>
      <c r="D266">
        <v>48206659</v>
      </c>
      <c r="E266">
        <v>1</v>
      </c>
      <c r="F266">
        <v>1</v>
      </c>
      <c r="G266">
        <v>1</v>
      </c>
      <c r="H266">
        <v>2</v>
      </c>
      <c r="I266" t="s">
        <v>769</v>
      </c>
      <c r="J266" t="s">
        <v>770</v>
      </c>
      <c r="K266" t="s">
        <v>771</v>
      </c>
      <c r="L266">
        <v>1367</v>
      </c>
      <c r="N266">
        <v>1011</v>
      </c>
      <c r="O266" t="s">
        <v>688</v>
      </c>
      <c r="P266" t="s">
        <v>688</v>
      </c>
      <c r="Q266">
        <v>1</v>
      </c>
      <c r="X266">
        <v>34.92</v>
      </c>
      <c r="Y266">
        <v>0</v>
      </c>
      <c r="Z266">
        <v>1.2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34.92</v>
      </c>
      <c r="AH266">
        <v>2</v>
      </c>
      <c r="AI266">
        <v>92863614</v>
      </c>
      <c r="AJ266">
        <v>275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ROW(Source!A100)</f>
        <v>100</v>
      </c>
      <c r="B267">
        <v>92863628</v>
      </c>
      <c r="C267">
        <v>92863608</v>
      </c>
      <c r="D267">
        <v>48054704</v>
      </c>
      <c r="E267">
        <v>1</v>
      </c>
      <c r="F267">
        <v>1</v>
      </c>
      <c r="G267">
        <v>1</v>
      </c>
      <c r="H267">
        <v>3</v>
      </c>
      <c r="I267" t="s">
        <v>772</v>
      </c>
      <c r="J267" t="s">
        <v>773</v>
      </c>
      <c r="K267" t="s">
        <v>774</v>
      </c>
      <c r="L267">
        <v>1339</v>
      </c>
      <c r="N267">
        <v>1007</v>
      </c>
      <c r="O267" t="s">
        <v>401</v>
      </c>
      <c r="P267" t="s">
        <v>401</v>
      </c>
      <c r="Q267">
        <v>1</v>
      </c>
      <c r="X267">
        <v>0.61</v>
      </c>
      <c r="Y267">
        <v>38.51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0.61</v>
      </c>
      <c r="AH267">
        <v>2</v>
      </c>
      <c r="AI267">
        <v>92863615</v>
      </c>
      <c r="AJ267">
        <v>276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ROW(Source!A100)</f>
        <v>100</v>
      </c>
      <c r="B268">
        <v>92863629</v>
      </c>
      <c r="C268">
        <v>92863608</v>
      </c>
      <c r="D268">
        <v>48054722</v>
      </c>
      <c r="E268">
        <v>1</v>
      </c>
      <c r="F268">
        <v>1</v>
      </c>
      <c r="G268">
        <v>1</v>
      </c>
      <c r="H268">
        <v>3</v>
      </c>
      <c r="I268" t="s">
        <v>775</v>
      </c>
      <c r="J268" t="s">
        <v>776</v>
      </c>
      <c r="K268" t="s">
        <v>777</v>
      </c>
      <c r="L268">
        <v>1339</v>
      </c>
      <c r="N268">
        <v>1007</v>
      </c>
      <c r="O268" t="s">
        <v>401</v>
      </c>
      <c r="P268" t="s">
        <v>401</v>
      </c>
      <c r="Q268">
        <v>1</v>
      </c>
      <c r="X268">
        <v>0.67</v>
      </c>
      <c r="Y268">
        <v>6.22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0.67</v>
      </c>
      <c r="AH268">
        <v>2</v>
      </c>
      <c r="AI268">
        <v>92863616</v>
      </c>
      <c r="AJ268">
        <v>277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ROW(Source!A100)</f>
        <v>100</v>
      </c>
      <c r="B269">
        <v>92863630</v>
      </c>
      <c r="C269">
        <v>92863608</v>
      </c>
      <c r="D269">
        <v>48056368</v>
      </c>
      <c r="E269">
        <v>1</v>
      </c>
      <c r="F269">
        <v>1</v>
      </c>
      <c r="G269">
        <v>1</v>
      </c>
      <c r="H269">
        <v>3</v>
      </c>
      <c r="I269" t="s">
        <v>399</v>
      </c>
      <c r="J269" t="s">
        <v>402</v>
      </c>
      <c r="K269" t="s">
        <v>400</v>
      </c>
      <c r="L269">
        <v>1339</v>
      </c>
      <c r="N269">
        <v>1007</v>
      </c>
      <c r="O269" t="s">
        <v>401</v>
      </c>
      <c r="P269" t="s">
        <v>401</v>
      </c>
      <c r="Q269">
        <v>1</v>
      </c>
      <c r="X269">
        <v>10.99</v>
      </c>
      <c r="Y269">
        <v>2.44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10.99</v>
      </c>
      <c r="AH269">
        <v>2</v>
      </c>
      <c r="AI269">
        <v>92863617</v>
      </c>
      <c r="AJ269">
        <v>278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ROW(Source!A100)</f>
        <v>100</v>
      </c>
      <c r="B270">
        <v>92863631</v>
      </c>
      <c r="C270">
        <v>92863608</v>
      </c>
      <c r="D270">
        <v>48057400</v>
      </c>
      <c r="E270">
        <v>1</v>
      </c>
      <c r="F270">
        <v>1</v>
      </c>
      <c r="G270">
        <v>1</v>
      </c>
      <c r="H270">
        <v>3</v>
      </c>
      <c r="I270" t="s">
        <v>413</v>
      </c>
      <c r="J270" t="s">
        <v>415</v>
      </c>
      <c r="K270" t="s">
        <v>414</v>
      </c>
      <c r="L270">
        <v>1348</v>
      </c>
      <c r="N270">
        <v>1009</v>
      </c>
      <c r="O270" t="s">
        <v>185</v>
      </c>
      <c r="P270" t="s">
        <v>185</v>
      </c>
      <c r="Q270">
        <v>1000</v>
      </c>
      <c r="X270">
        <v>5.0000000000000001E-4</v>
      </c>
      <c r="Y270">
        <v>13560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5.0000000000000001E-4</v>
      </c>
      <c r="AH270">
        <v>2</v>
      </c>
      <c r="AI270">
        <v>92863618</v>
      </c>
      <c r="AJ270">
        <v>279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ROW(Source!A100)</f>
        <v>100</v>
      </c>
      <c r="B271">
        <v>92863632</v>
      </c>
      <c r="C271">
        <v>92863608</v>
      </c>
      <c r="D271">
        <v>48060854</v>
      </c>
      <c r="E271">
        <v>1</v>
      </c>
      <c r="F271">
        <v>1</v>
      </c>
      <c r="G271">
        <v>1</v>
      </c>
      <c r="H271">
        <v>3</v>
      </c>
      <c r="I271" t="s">
        <v>404</v>
      </c>
      <c r="J271" t="s">
        <v>407</v>
      </c>
      <c r="K271" t="s">
        <v>405</v>
      </c>
      <c r="L271">
        <v>1346</v>
      </c>
      <c r="N271">
        <v>1009</v>
      </c>
      <c r="O271" t="s">
        <v>406</v>
      </c>
      <c r="P271" t="s">
        <v>406</v>
      </c>
      <c r="Q271">
        <v>1</v>
      </c>
      <c r="X271">
        <v>3.9300000000000002E-2</v>
      </c>
      <c r="Y271">
        <v>2.15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3.9300000000000002E-2</v>
      </c>
      <c r="AH271">
        <v>2</v>
      </c>
      <c r="AI271">
        <v>92863619</v>
      </c>
      <c r="AJ271">
        <v>280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ROW(Source!A100)</f>
        <v>100</v>
      </c>
      <c r="B272">
        <v>92863633</v>
      </c>
      <c r="C272">
        <v>92863608</v>
      </c>
      <c r="D272">
        <v>48061654</v>
      </c>
      <c r="E272">
        <v>1</v>
      </c>
      <c r="F272">
        <v>1</v>
      </c>
      <c r="G272">
        <v>1</v>
      </c>
      <c r="H272">
        <v>3</v>
      </c>
      <c r="I272" t="s">
        <v>409</v>
      </c>
      <c r="J272" t="s">
        <v>411</v>
      </c>
      <c r="K272" t="s">
        <v>410</v>
      </c>
      <c r="L272">
        <v>1339</v>
      </c>
      <c r="N272">
        <v>1007</v>
      </c>
      <c r="O272" t="s">
        <v>401</v>
      </c>
      <c r="P272" t="s">
        <v>401</v>
      </c>
      <c r="Q272">
        <v>1</v>
      </c>
      <c r="X272">
        <v>2.1000000000000001E-2</v>
      </c>
      <c r="Y272">
        <v>600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2.1000000000000001E-2</v>
      </c>
      <c r="AH272">
        <v>2</v>
      </c>
      <c r="AI272">
        <v>92863620</v>
      </c>
      <c r="AJ272">
        <v>281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ROW(Source!A100)</f>
        <v>100</v>
      </c>
      <c r="B273">
        <v>92863634</v>
      </c>
      <c r="C273">
        <v>92863608</v>
      </c>
      <c r="D273">
        <v>48048133</v>
      </c>
      <c r="E273">
        <v>68</v>
      </c>
      <c r="F273">
        <v>1</v>
      </c>
      <c r="G273">
        <v>1</v>
      </c>
      <c r="H273">
        <v>3</v>
      </c>
      <c r="I273" t="s">
        <v>899</v>
      </c>
      <c r="J273" t="s">
        <v>6</v>
      </c>
      <c r="K273" t="s">
        <v>900</v>
      </c>
      <c r="L273">
        <v>1346</v>
      </c>
      <c r="N273">
        <v>1009</v>
      </c>
      <c r="O273" t="s">
        <v>406</v>
      </c>
      <c r="P273" t="s">
        <v>406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6</v>
      </c>
      <c r="AG273">
        <v>0</v>
      </c>
      <c r="AH273">
        <v>3</v>
      </c>
      <c r="AI273">
        <v>-1</v>
      </c>
      <c r="AJ273" t="s">
        <v>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ROW(Source!A100)</f>
        <v>100</v>
      </c>
      <c r="B274">
        <v>92863635</v>
      </c>
      <c r="C274">
        <v>92863608</v>
      </c>
      <c r="D274">
        <v>48048313</v>
      </c>
      <c r="E274">
        <v>68</v>
      </c>
      <c r="F274">
        <v>1</v>
      </c>
      <c r="G274">
        <v>1</v>
      </c>
      <c r="H274">
        <v>3</v>
      </c>
      <c r="I274" t="s">
        <v>901</v>
      </c>
      <c r="J274" t="s">
        <v>6</v>
      </c>
      <c r="K274" t="s">
        <v>898</v>
      </c>
      <c r="L274">
        <v>1301</v>
      </c>
      <c r="N274">
        <v>1003</v>
      </c>
      <c r="O274" t="s">
        <v>190</v>
      </c>
      <c r="P274" t="s">
        <v>190</v>
      </c>
      <c r="Q274">
        <v>1</v>
      </c>
      <c r="X274">
        <v>100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6</v>
      </c>
      <c r="AG274">
        <v>100</v>
      </c>
      <c r="AH274">
        <v>3</v>
      </c>
      <c r="AI274">
        <v>-1</v>
      </c>
      <c r="AJ274" t="s">
        <v>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ROW(Source!A102)</f>
        <v>102</v>
      </c>
      <c r="B275">
        <v>92863644</v>
      </c>
      <c r="C275">
        <v>92863637</v>
      </c>
      <c r="D275">
        <v>48043919</v>
      </c>
      <c r="E275">
        <v>68</v>
      </c>
      <c r="F275">
        <v>1</v>
      </c>
      <c r="G275">
        <v>1</v>
      </c>
      <c r="H275">
        <v>1</v>
      </c>
      <c r="I275" t="s">
        <v>838</v>
      </c>
      <c r="J275" t="s">
        <v>6</v>
      </c>
      <c r="K275" t="s">
        <v>839</v>
      </c>
      <c r="L275">
        <v>1191</v>
      </c>
      <c r="N275">
        <v>1013</v>
      </c>
      <c r="O275" t="s">
        <v>682</v>
      </c>
      <c r="P275" t="s">
        <v>682</v>
      </c>
      <c r="Q275">
        <v>1</v>
      </c>
      <c r="X275">
        <v>5.01</v>
      </c>
      <c r="Y275">
        <v>0</v>
      </c>
      <c r="Z275">
        <v>0</v>
      </c>
      <c r="AA275">
        <v>0</v>
      </c>
      <c r="AB275">
        <v>11.64</v>
      </c>
      <c r="AC275">
        <v>0</v>
      </c>
      <c r="AD275">
        <v>1</v>
      </c>
      <c r="AE275">
        <v>1</v>
      </c>
      <c r="AF275" t="s">
        <v>6</v>
      </c>
      <c r="AG275">
        <v>5.01</v>
      </c>
      <c r="AH275">
        <v>2</v>
      </c>
      <c r="AI275">
        <v>92863638</v>
      </c>
      <c r="AJ275">
        <v>283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ROW(Source!A102)</f>
        <v>102</v>
      </c>
      <c r="B276">
        <v>92863645</v>
      </c>
      <c r="C276">
        <v>92863637</v>
      </c>
      <c r="D276">
        <v>48206309</v>
      </c>
      <c r="E276">
        <v>1</v>
      </c>
      <c r="F276">
        <v>1</v>
      </c>
      <c r="G276">
        <v>1</v>
      </c>
      <c r="H276">
        <v>2</v>
      </c>
      <c r="I276" t="s">
        <v>692</v>
      </c>
      <c r="J276" t="s">
        <v>693</v>
      </c>
      <c r="K276" t="s">
        <v>694</v>
      </c>
      <c r="L276">
        <v>1367</v>
      </c>
      <c r="N276">
        <v>1011</v>
      </c>
      <c r="O276" t="s">
        <v>688</v>
      </c>
      <c r="P276" t="s">
        <v>688</v>
      </c>
      <c r="Q276">
        <v>1</v>
      </c>
      <c r="X276">
        <v>1.5</v>
      </c>
      <c r="Y276">
        <v>0</v>
      </c>
      <c r="Z276">
        <v>29.67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1.5</v>
      </c>
      <c r="AH276">
        <v>2</v>
      </c>
      <c r="AI276">
        <v>92863639</v>
      </c>
      <c r="AJ276">
        <v>284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ROW(Source!A102)</f>
        <v>102</v>
      </c>
      <c r="B277">
        <v>92863646</v>
      </c>
      <c r="C277">
        <v>92863637</v>
      </c>
      <c r="D277">
        <v>48056368</v>
      </c>
      <c r="E277">
        <v>1</v>
      </c>
      <c r="F277">
        <v>1</v>
      </c>
      <c r="G277">
        <v>1</v>
      </c>
      <c r="H277">
        <v>3</v>
      </c>
      <c r="I277" t="s">
        <v>399</v>
      </c>
      <c r="J277" t="s">
        <v>402</v>
      </c>
      <c r="K277" t="s">
        <v>400</v>
      </c>
      <c r="L277">
        <v>1339</v>
      </c>
      <c r="N277">
        <v>1007</v>
      </c>
      <c r="O277" t="s">
        <v>401</v>
      </c>
      <c r="P277" t="s">
        <v>401</v>
      </c>
      <c r="Q277">
        <v>1</v>
      </c>
      <c r="X277">
        <v>3.8</v>
      </c>
      <c r="Y277">
        <v>2.44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3.8</v>
      </c>
      <c r="AH277">
        <v>2</v>
      </c>
      <c r="AI277">
        <v>92863640</v>
      </c>
      <c r="AJ277">
        <v>285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ROW(Source!A102)</f>
        <v>102</v>
      </c>
      <c r="B278">
        <v>92863647</v>
      </c>
      <c r="C278">
        <v>92863637</v>
      </c>
      <c r="D278">
        <v>48057016</v>
      </c>
      <c r="E278">
        <v>1</v>
      </c>
      <c r="F278">
        <v>1</v>
      </c>
      <c r="G278">
        <v>1</v>
      </c>
      <c r="H278">
        <v>3</v>
      </c>
      <c r="I278" t="s">
        <v>712</v>
      </c>
      <c r="J278" t="s">
        <v>713</v>
      </c>
      <c r="K278" t="s">
        <v>714</v>
      </c>
      <c r="L278">
        <v>1346</v>
      </c>
      <c r="N278">
        <v>1009</v>
      </c>
      <c r="O278" t="s">
        <v>406</v>
      </c>
      <c r="P278" t="s">
        <v>406</v>
      </c>
      <c r="Q278">
        <v>1</v>
      </c>
      <c r="X278">
        <v>0.02</v>
      </c>
      <c r="Y278">
        <v>37.29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0.02</v>
      </c>
      <c r="AH278">
        <v>2</v>
      </c>
      <c r="AI278">
        <v>92863641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ROW(Source!A102)</f>
        <v>102</v>
      </c>
      <c r="B279">
        <v>92863648</v>
      </c>
      <c r="C279">
        <v>92863637</v>
      </c>
      <c r="D279">
        <v>48087656</v>
      </c>
      <c r="E279">
        <v>1</v>
      </c>
      <c r="F279">
        <v>1</v>
      </c>
      <c r="G279">
        <v>1</v>
      </c>
      <c r="H279">
        <v>3</v>
      </c>
      <c r="I279" t="s">
        <v>715</v>
      </c>
      <c r="J279" t="s">
        <v>716</v>
      </c>
      <c r="K279" t="s">
        <v>717</v>
      </c>
      <c r="L279">
        <v>1346</v>
      </c>
      <c r="N279">
        <v>1009</v>
      </c>
      <c r="O279" t="s">
        <v>406</v>
      </c>
      <c r="P279" t="s">
        <v>406</v>
      </c>
      <c r="Q279">
        <v>1</v>
      </c>
      <c r="X279">
        <v>0.05</v>
      </c>
      <c r="Y279">
        <v>15.12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0.05</v>
      </c>
      <c r="AH279">
        <v>2</v>
      </c>
      <c r="AI279">
        <v>92863642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ROW(Source!A102)</f>
        <v>102</v>
      </c>
      <c r="B280">
        <v>92863649</v>
      </c>
      <c r="C280">
        <v>92863637</v>
      </c>
      <c r="D280">
        <v>48088344</v>
      </c>
      <c r="E280">
        <v>1</v>
      </c>
      <c r="F280">
        <v>1</v>
      </c>
      <c r="G280">
        <v>1</v>
      </c>
      <c r="H280">
        <v>3</v>
      </c>
      <c r="I280" t="s">
        <v>718</v>
      </c>
      <c r="J280" t="s">
        <v>719</v>
      </c>
      <c r="K280" t="s">
        <v>720</v>
      </c>
      <c r="L280">
        <v>1348</v>
      </c>
      <c r="N280">
        <v>1009</v>
      </c>
      <c r="O280" t="s">
        <v>185</v>
      </c>
      <c r="P280" t="s">
        <v>185</v>
      </c>
      <c r="Q280">
        <v>1000</v>
      </c>
      <c r="X280">
        <v>2.0000000000000002E-5</v>
      </c>
      <c r="Y280">
        <v>16950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2.0000000000000002E-5</v>
      </c>
      <c r="AH280">
        <v>2</v>
      </c>
      <c r="AI280">
        <v>92863643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ROW(Source!A103)</f>
        <v>103</v>
      </c>
      <c r="B281">
        <v>92863660</v>
      </c>
      <c r="C281">
        <v>92863650</v>
      </c>
      <c r="D281">
        <v>48043875</v>
      </c>
      <c r="E281">
        <v>68</v>
      </c>
      <c r="F281">
        <v>1</v>
      </c>
      <c r="G281">
        <v>1</v>
      </c>
      <c r="H281">
        <v>1</v>
      </c>
      <c r="I281" t="s">
        <v>781</v>
      </c>
      <c r="J281" t="s">
        <v>6</v>
      </c>
      <c r="K281" t="s">
        <v>782</v>
      </c>
      <c r="L281">
        <v>1191</v>
      </c>
      <c r="N281">
        <v>1013</v>
      </c>
      <c r="O281" t="s">
        <v>682</v>
      </c>
      <c r="P281" t="s">
        <v>682</v>
      </c>
      <c r="Q281">
        <v>1</v>
      </c>
      <c r="X281">
        <v>1.59</v>
      </c>
      <c r="Y281">
        <v>0</v>
      </c>
      <c r="Z281">
        <v>0</v>
      </c>
      <c r="AA281">
        <v>0</v>
      </c>
      <c r="AB281">
        <v>9.51</v>
      </c>
      <c r="AC281">
        <v>0</v>
      </c>
      <c r="AD281">
        <v>1</v>
      </c>
      <c r="AE281">
        <v>1</v>
      </c>
      <c r="AF281" t="s">
        <v>25</v>
      </c>
      <c r="AG281">
        <v>1.6377000000000002</v>
      </c>
      <c r="AH281">
        <v>2</v>
      </c>
      <c r="AI281">
        <v>92863651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ROW(Source!A103)</f>
        <v>103</v>
      </c>
      <c r="B282">
        <v>92863661</v>
      </c>
      <c r="C282">
        <v>92863650</v>
      </c>
      <c r="D282">
        <v>48044033</v>
      </c>
      <c r="E282">
        <v>68</v>
      </c>
      <c r="F282">
        <v>1</v>
      </c>
      <c r="G282">
        <v>1</v>
      </c>
      <c r="H282">
        <v>1</v>
      </c>
      <c r="I282" t="s">
        <v>683</v>
      </c>
      <c r="J282" t="s">
        <v>6</v>
      </c>
      <c r="K282" t="s">
        <v>684</v>
      </c>
      <c r="L282">
        <v>1191</v>
      </c>
      <c r="N282">
        <v>1013</v>
      </c>
      <c r="O282" t="s">
        <v>682</v>
      </c>
      <c r="P282" t="s">
        <v>682</v>
      </c>
      <c r="Q282">
        <v>1</v>
      </c>
      <c r="X282">
        <v>0.08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25</v>
      </c>
      <c r="AG282">
        <v>8.2400000000000001E-2</v>
      </c>
      <c r="AH282">
        <v>2</v>
      </c>
      <c r="AI282">
        <v>92863652</v>
      </c>
      <c r="AJ282">
        <v>290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ROW(Source!A103)</f>
        <v>103</v>
      </c>
      <c r="B283">
        <v>92863662</v>
      </c>
      <c r="C283">
        <v>92863650</v>
      </c>
      <c r="D283">
        <v>48205574</v>
      </c>
      <c r="E283">
        <v>1</v>
      </c>
      <c r="F283">
        <v>1</v>
      </c>
      <c r="G283">
        <v>1</v>
      </c>
      <c r="H283">
        <v>2</v>
      </c>
      <c r="I283" t="s">
        <v>685</v>
      </c>
      <c r="J283" t="s">
        <v>686</v>
      </c>
      <c r="K283" t="s">
        <v>687</v>
      </c>
      <c r="L283">
        <v>1367</v>
      </c>
      <c r="N283">
        <v>1011</v>
      </c>
      <c r="O283" t="s">
        <v>688</v>
      </c>
      <c r="P283" t="s">
        <v>688</v>
      </c>
      <c r="Q283">
        <v>1</v>
      </c>
      <c r="X283">
        <v>0.02</v>
      </c>
      <c r="Y283">
        <v>0</v>
      </c>
      <c r="Z283">
        <v>115.4</v>
      </c>
      <c r="AA283">
        <v>13.5</v>
      </c>
      <c r="AB283">
        <v>0</v>
      </c>
      <c r="AC283">
        <v>0</v>
      </c>
      <c r="AD283">
        <v>1</v>
      </c>
      <c r="AE283">
        <v>0</v>
      </c>
      <c r="AF283" t="s">
        <v>25</v>
      </c>
      <c r="AG283">
        <v>2.06E-2</v>
      </c>
      <c r="AH283">
        <v>2</v>
      </c>
      <c r="AI283">
        <v>92863653</v>
      </c>
      <c r="AJ283">
        <v>291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ROW(Source!A103)</f>
        <v>103</v>
      </c>
      <c r="B284">
        <v>92863663</v>
      </c>
      <c r="C284">
        <v>92863650</v>
      </c>
      <c r="D284">
        <v>48206504</v>
      </c>
      <c r="E284">
        <v>1</v>
      </c>
      <c r="F284">
        <v>1</v>
      </c>
      <c r="G284">
        <v>1</v>
      </c>
      <c r="H284">
        <v>2</v>
      </c>
      <c r="I284" t="s">
        <v>695</v>
      </c>
      <c r="J284" t="s">
        <v>696</v>
      </c>
      <c r="K284" t="s">
        <v>697</v>
      </c>
      <c r="L284">
        <v>1367</v>
      </c>
      <c r="N284">
        <v>1011</v>
      </c>
      <c r="O284" t="s">
        <v>688</v>
      </c>
      <c r="P284" t="s">
        <v>688</v>
      </c>
      <c r="Q284">
        <v>1</v>
      </c>
      <c r="X284">
        <v>0.06</v>
      </c>
      <c r="Y284">
        <v>0</v>
      </c>
      <c r="Z284">
        <v>65.709999999999994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25</v>
      </c>
      <c r="AG284">
        <v>6.1800000000000001E-2</v>
      </c>
      <c r="AH284">
        <v>2</v>
      </c>
      <c r="AI284">
        <v>92863654</v>
      </c>
      <c r="AJ284">
        <v>292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ROW(Source!A103)</f>
        <v>103</v>
      </c>
      <c r="B285">
        <v>92863664</v>
      </c>
      <c r="C285">
        <v>92863650</v>
      </c>
      <c r="D285">
        <v>48054357</v>
      </c>
      <c r="E285">
        <v>1</v>
      </c>
      <c r="F285">
        <v>1</v>
      </c>
      <c r="G285">
        <v>1</v>
      </c>
      <c r="H285">
        <v>3</v>
      </c>
      <c r="I285" t="s">
        <v>94</v>
      </c>
      <c r="J285" t="s">
        <v>97</v>
      </c>
      <c r="K285" t="s">
        <v>95</v>
      </c>
      <c r="L285">
        <v>1407</v>
      </c>
      <c r="N285">
        <v>1013</v>
      </c>
      <c r="O285" t="s">
        <v>96</v>
      </c>
      <c r="P285" t="s">
        <v>96</v>
      </c>
      <c r="Q285">
        <v>1</v>
      </c>
      <c r="X285">
        <v>1E-3</v>
      </c>
      <c r="Y285">
        <v>5650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1E-3</v>
      </c>
      <c r="AH285">
        <v>2</v>
      </c>
      <c r="AI285">
        <v>92863655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ROW(Source!A103)</f>
        <v>103</v>
      </c>
      <c r="B286">
        <v>92863665</v>
      </c>
      <c r="C286">
        <v>92863650</v>
      </c>
      <c r="D286">
        <v>48057016</v>
      </c>
      <c r="E286">
        <v>1</v>
      </c>
      <c r="F286">
        <v>1</v>
      </c>
      <c r="G286">
        <v>1</v>
      </c>
      <c r="H286">
        <v>3</v>
      </c>
      <c r="I286" t="s">
        <v>712</v>
      </c>
      <c r="J286" t="s">
        <v>713</v>
      </c>
      <c r="K286" t="s">
        <v>714</v>
      </c>
      <c r="L286">
        <v>1346</v>
      </c>
      <c r="N286">
        <v>1009</v>
      </c>
      <c r="O286" t="s">
        <v>406</v>
      </c>
      <c r="P286" t="s">
        <v>406</v>
      </c>
      <c r="Q286">
        <v>1</v>
      </c>
      <c r="X286">
        <v>0.04</v>
      </c>
      <c r="Y286">
        <v>37.29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0.04</v>
      </c>
      <c r="AH286">
        <v>2</v>
      </c>
      <c r="AI286">
        <v>92863656</v>
      </c>
      <c r="AJ286">
        <v>294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ROW(Source!A103)</f>
        <v>103</v>
      </c>
      <c r="B287">
        <v>92863666</v>
      </c>
      <c r="C287">
        <v>92863650</v>
      </c>
      <c r="D287">
        <v>48087656</v>
      </c>
      <c r="E287">
        <v>1</v>
      </c>
      <c r="F287">
        <v>1</v>
      </c>
      <c r="G287">
        <v>1</v>
      </c>
      <c r="H287">
        <v>3</v>
      </c>
      <c r="I287" t="s">
        <v>715</v>
      </c>
      <c r="J287" t="s">
        <v>716</v>
      </c>
      <c r="K287" t="s">
        <v>717</v>
      </c>
      <c r="L287">
        <v>1346</v>
      </c>
      <c r="N287">
        <v>1009</v>
      </c>
      <c r="O287" t="s">
        <v>406</v>
      </c>
      <c r="P287" t="s">
        <v>406</v>
      </c>
      <c r="Q287">
        <v>1</v>
      </c>
      <c r="X287">
        <v>7.0000000000000007E-2</v>
      </c>
      <c r="Y287">
        <v>15.12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7.0000000000000007E-2</v>
      </c>
      <c r="AH287">
        <v>2</v>
      </c>
      <c r="AI287">
        <v>92863657</v>
      </c>
      <c r="AJ287">
        <v>295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ROW(Source!A103)</f>
        <v>103</v>
      </c>
      <c r="B288">
        <v>92863667</v>
      </c>
      <c r="C288">
        <v>92863650</v>
      </c>
      <c r="D288">
        <v>48088344</v>
      </c>
      <c r="E288">
        <v>1</v>
      </c>
      <c r="F288">
        <v>1</v>
      </c>
      <c r="G288">
        <v>1</v>
      </c>
      <c r="H288">
        <v>3</v>
      </c>
      <c r="I288" t="s">
        <v>718</v>
      </c>
      <c r="J288" t="s">
        <v>719</v>
      </c>
      <c r="K288" t="s">
        <v>720</v>
      </c>
      <c r="L288">
        <v>1348</v>
      </c>
      <c r="N288">
        <v>1009</v>
      </c>
      <c r="O288" t="s">
        <v>185</v>
      </c>
      <c r="P288" t="s">
        <v>185</v>
      </c>
      <c r="Q288">
        <v>1000</v>
      </c>
      <c r="X288">
        <v>4.0000000000000003E-5</v>
      </c>
      <c r="Y288">
        <v>16950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4.0000000000000003E-5</v>
      </c>
      <c r="AH288">
        <v>2</v>
      </c>
      <c r="AI288">
        <v>92863658</v>
      </c>
      <c r="AJ288">
        <v>296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ROW(Source!A103)</f>
        <v>103</v>
      </c>
      <c r="B289">
        <v>92863668</v>
      </c>
      <c r="C289">
        <v>92863650</v>
      </c>
      <c r="D289">
        <v>48047771</v>
      </c>
      <c r="E289">
        <v>68</v>
      </c>
      <c r="F289">
        <v>1</v>
      </c>
      <c r="G289">
        <v>1</v>
      </c>
      <c r="H289">
        <v>3</v>
      </c>
      <c r="I289" t="s">
        <v>902</v>
      </c>
      <c r="J289" t="s">
        <v>6</v>
      </c>
      <c r="K289" t="s">
        <v>903</v>
      </c>
      <c r="L289">
        <v>1371</v>
      </c>
      <c r="N289">
        <v>1013</v>
      </c>
      <c r="O289" t="s">
        <v>35</v>
      </c>
      <c r="P289" t="s">
        <v>35</v>
      </c>
      <c r="Q289">
        <v>1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6</v>
      </c>
      <c r="AG289">
        <v>1</v>
      </c>
      <c r="AH289">
        <v>3</v>
      </c>
      <c r="AI289">
        <v>-1</v>
      </c>
      <c r="AJ289" t="s">
        <v>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ROW(Source!A103)</f>
        <v>103</v>
      </c>
      <c r="B290">
        <v>92863669</v>
      </c>
      <c r="C290">
        <v>92863650</v>
      </c>
      <c r="D290">
        <v>48048358</v>
      </c>
      <c r="E290">
        <v>68</v>
      </c>
      <c r="F290">
        <v>1</v>
      </c>
      <c r="G290">
        <v>1</v>
      </c>
      <c r="H290">
        <v>3</v>
      </c>
      <c r="I290" t="s">
        <v>887</v>
      </c>
      <c r="J290" t="s">
        <v>6</v>
      </c>
      <c r="K290" t="s">
        <v>888</v>
      </c>
      <c r="L290">
        <v>1371</v>
      </c>
      <c r="N290">
        <v>1013</v>
      </c>
      <c r="O290" t="s">
        <v>35</v>
      </c>
      <c r="P290" t="s">
        <v>35</v>
      </c>
      <c r="Q290">
        <v>1</v>
      </c>
      <c r="X290">
        <v>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6</v>
      </c>
      <c r="AG290">
        <v>1</v>
      </c>
      <c r="AH290">
        <v>3</v>
      </c>
      <c r="AI290">
        <v>-1</v>
      </c>
      <c r="AJ290" t="s">
        <v>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ROW(Source!A105)</f>
        <v>105</v>
      </c>
      <c r="B291">
        <v>92863687</v>
      </c>
      <c r="C291">
        <v>92863671</v>
      </c>
      <c r="D291">
        <v>49510757</v>
      </c>
      <c r="E291">
        <v>70</v>
      </c>
      <c r="F291">
        <v>1</v>
      </c>
      <c r="G291">
        <v>1</v>
      </c>
      <c r="H291">
        <v>1</v>
      </c>
      <c r="I291" t="s">
        <v>833</v>
      </c>
      <c r="J291" t="s">
        <v>6</v>
      </c>
      <c r="K291" t="s">
        <v>834</v>
      </c>
      <c r="L291">
        <v>1191</v>
      </c>
      <c r="N291">
        <v>1013</v>
      </c>
      <c r="O291" t="s">
        <v>682</v>
      </c>
      <c r="P291" t="s">
        <v>682</v>
      </c>
      <c r="Q291">
        <v>1</v>
      </c>
      <c r="X291">
        <v>33.700000000000003</v>
      </c>
      <c r="Y291">
        <v>0</v>
      </c>
      <c r="Z291">
        <v>0</v>
      </c>
      <c r="AA291">
        <v>0</v>
      </c>
      <c r="AB291">
        <v>9.6199999999999992</v>
      </c>
      <c r="AC291">
        <v>0</v>
      </c>
      <c r="AD291">
        <v>1</v>
      </c>
      <c r="AE291">
        <v>1</v>
      </c>
      <c r="AF291" t="s">
        <v>6</v>
      </c>
      <c r="AG291">
        <v>33.700000000000003</v>
      </c>
      <c r="AH291">
        <v>2</v>
      </c>
      <c r="AI291">
        <v>92863672</v>
      </c>
      <c r="AJ291">
        <v>298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ROW(Source!A105)</f>
        <v>105</v>
      </c>
      <c r="B292">
        <v>92863688</v>
      </c>
      <c r="C292">
        <v>92863671</v>
      </c>
      <c r="D292">
        <v>49510905</v>
      </c>
      <c r="E292">
        <v>70</v>
      </c>
      <c r="F292">
        <v>1</v>
      </c>
      <c r="G292">
        <v>1</v>
      </c>
      <c r="H292">
        <v>1</v>
      </c>
      <c r="I292" t="s">
        <v>683</v>
      </c>
      <c r="J292" t="s">
        <v>6</v>
      </c>
      <c r="K292" t="s">
        <v>684</v>
      </c>
      <c r="L292">
        <v>1191</v>
      </c>
      <c r="N292">
        <v>1013</v>
      </c>
      <c r="O292" t="s">
        <v>682</v>
      </c>
      <c r="P292" t="s">
        <v>682</v>
      </c>
      <c r="Q292">
        <v>1</v>
      </c>
      <c r="X292">
        <v>0.54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6</v>
      </c>
      <c r="AG292">
        <v>0.54</v>
      </c>
      <c r="AH292">
        <v>2</v>
      </c>
      <c r="AI292">
        <v>92863673</v>
      </c>
      <c r="AJ292">
        <v>299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ROW(Source!A105)</f>
        <v>105</v>
      </c>
      <c r="B293">
        <v>92863689</v>
      </c>
      <c r="C293">
        <v>92863671</v>
      </c>
      <c r="D293">
        <v>49672515</v>
      </c>
      <c r="E293">
        <v>1</v>
      </c>
      <c r="F293">
        <v>1</v>
      </c>
      <c r="G293">
        <v>1</v>
      </c>
      <c r="H293">
        <v>2</v>
      </c>
      <c r="I293" t="s">
        <v>723</v>
      </c>
      <c r="J293" t="s">
        <v>724</v>
      </c>
      <c r="K293" t="s">
        <v>725</v>
      </c>
      <c r="L293">
        <v>1367</v>
      </c>
      <c r="N293">
        <v>1011</v>
      </c>
      <c r="O293" t="s">
        <v>688</v>
      </c>
      <c r="P293" t="s">
        <v>688</v>
      </c>
      <c r="Q293">
        <v>1</v>
      </c>
      <c r="X293">
        <v>0.08</v>
      </c>
      <c r="Y293">
        <v>0</v>
      </c>
      <c r="Z293">
        <v>86.4</v>
      </c>
      <c r="AA293">
        <v>13.5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0.08</v>
      </c>
      <c r="AH293">
        <v>2</v>
      </c>
      <c r="AI293">
        <v>92863674</v>
      </c>
      <c r="AJ293">
        <v>300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ROW(Source!A105)</f>
        <v>105</v>
      </c>
      <c r="B294">
        <v>92863690</v>
      </c>
      <c r="C294">
        <v>92863671</v>
      </c>
      <c r="D294">
        <v>49672573</v>
      </c>
      <c r="E294">
        <v>1</v>
      </c>
      <c r="F294">
        <v>1</v>
      </c>
      <c r="G294">
        <v>1</v>
      </c>
      <c r="H294">
        <v>2</v>
      </c>
      <c r="I294" t="s">
        <v>685</v>
      </c>
      <c r="J294" t="s">
        <v>686</v>
      </c>
      <c r="K294" t="s">
        <v>687</v>
      </c>
      <c r="L294">
        <v>1367</v>
      </c>
      <c r="N294">
        <v>1011</v>
      </c>
      <c r="O294" t="s">
        <v>688</v>
      </c>
      <c r="P294" t="s">
        <v>688</v>
      </c>
      <c r="Q294">
        <v>1</v>
      </c>
      <c r="X294">
        <v>0.06</v>
      </c>
      <c r="Y294">
        <v>0</v>
      </c>
      <c r="Z294">
        <v>115.4</v>
      </c>
      <c r="AA294">
        <v>13.5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0.06</v>
      </c>
      <c r="AH294">
        <v>2</v>
      </c>
      <c r="AI294">
        <v>92863675</v>
      </c>
      <c r="AJ294">
        <v>301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ROW(Source!A105)</f>
        <v>105</v>
      </c>
      <c r="B295">
        <v>92863691</v>
      </c>
      <c r="C295">
        <v>92863671</v>
      </c>
      <c r="D295">
        <v>49673503</v>
      </c>
      <c r="E295">
        <v>1</v>
      </c>
      <c r="F295">
        <v>1</v>
      </c>
      <c r="G295">
        <v>1</v>
      </c>
      <c r="H295">
        <v>2</v>
      </c>
      <c r="I295" t="s">
        <v>695</v>
      </c>
      <c r="J295" t="s">
        <v>696</v>
      </c>
      <c r="K295" t="s">
        <v>697</v>
      </c>
      <c r="L295">
        <v>1367</v>
      </c>
      <c r="N295">
        <v>1011</v>
      </c>
      <c r="O295" t="s">
        <v>688</v>
      </c>
      <c r="P295" t="s">
        <v>688</v>
      </c>
      <c r="Q295">
        <v>1</v>
      </c>
      <c r="X295">
        <v>0.4</v>
      </c>
      <c r="Y295">
        <v>0</v>
      </c>
      <c r="Z295">
        <v>65.709999999999994</v>
      </c>
      <c r="AA295">
        <v>11.6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0.4</v>
      </c>
      <c r="AH295">
        <v>2</v>
      </c>
      <c r="AI295">
        <v>92863676</v>
      </c>
      <c r="AJ295">
        <v>302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ROW(Source!A105)</f>
        <v>105</v>
      </c>
      <c r="B296">
        <v>92863692</v>
      </c>
      <c r="C296">
        <v>92863671</v>
      </c>
      <c r="D296">
        <v>49673658</v>
      </c>
      <c r="E296">
        <v>1</v>
      </c>
      <c r="F296">
        <v>1</v>
      </c>
      <c r="G296">
        <v>1</v>
      </c>
      <c r="H296">
        <v>2</v>
      </c>
      <c r="I296" t="s">
        <v>769</v>
      </c>
      <c r="J296" t="s">
        <v>770</v>
      </c>
      <c r="K296" t="s">
        <v>771</v>
      </c>
      <c r="L296">
        <v>1367</v>
      </c>
      <c r="N296">
        <v>1011</v>
      </c>
      <c r="O296" t="s">
        <v>688</v>
      </c>
      <c r="P296" t="s">
        <v>688</v>
      </c>
      <c r="Q296">
        <v>1</v>
      </c>
      <c r="X296">
        <v>1.19</v>
      </c>
      <c r="Y296">
        <v>0</v>
      </c>
      <c r="Z296">
        <v>1.2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1.19</v>
      </c>
      <c r="AH296">
        <v>2</v>
      </c>
      <c r="AI296">
        <v>92863677</v>
      </c>
      <c r="AJ296">
        <v>303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ROW(Source!A105)</f>
        <v>105</v>
      </c>
      <c r="B297">
        <v>92863693</v>
      </c>
      <c r="C297">
        <v>92863671</v>
      </c>
      <c r="D297">
        <v>49521586</v>
      </c>
      <c r="E297">
        <v>1</v>
      </c>
      <c r="F297">
        <v>1</v>
      </c>
      <c r="G297">
        <v>1</v>
      </c>
      <c r="H297">
        <v>3</v>
      </c>
      <c r="I297" t="s">
        <v>835</v>
      </c>
      <c r="J297" t="s">
        <v>836</v>
      </c>
      <c r="K297" t="s">
        <v>837</v>
      </c>
      <c r="L297">
        <v>1348</v>
      </c>
      <c r="N297">
        <v>1009</v>
      </c>
      <c r="O297" t="s">
        <v>185</v>
      </c>
      <c r="P297" t="s">
        <v>185</v>
      </c>
      <c r="Q297">
        <v>1000</v>
      </c>
      <c r="X297">
        <v>1.9000000000000001E-4</v>
      </c>
      <c r="Y297">
        <v>30540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1.9000000000000001E-4</v>
      </c>
      <c r="AH297">
        <v>2</v>
      </c>
      <c r="AI297">
        <v>92863678</v>
      </c>
      <c r="AJ297">
        <v>304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ROW(Source!A105)</f>
        <v>105</v>
      </c>
      <c r="B298">
        <v>92863694</v>
      </c>
      <c r="C298">
        <v>92863671</v>
      </c>
      <c r="D298">
        <v>49521602</v>
      </c>
      <c r="E298">
        <v>1</v>
      </c>
      <c r="F298">
        <v>1</v>
      </c>
      <c r="G298">
        <v>1</v>
      </c>
      <c r="H298">
        <v>3</v>
      </c>
      <c r="I298" t="s">
        <v>775</v>
      </c>
      <c r="J298" t="s">
        <v>776</v>
      </c>
      <c r="K298" t="s">
        <v>777</v>
      </c>
      <c r="L298">
        <v>1339</v>
      </c>
      <c r="N298">
        <v>1007</v>
      </c>
      <c r="O298" t="s">
        <v>401</v>
      </c>
      <c r="P298" t="s">
        <v>401</v>
      </c>
      <c r="Q298">
        <v>1</v>
      </c>
      <c r="X298">
        <v>0.34200000000000003</v>
      </c>
      <c r="Y298">
        <v>6.22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0.34200000000000003</v>
      </c>
      <c r="AH298">
        <v>2</v>
      </c>
      <c r="AI298">
        <v>92863679</v>
      </c>
      <c r="AJ298">
        <v>305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ROW(Source!A105)</f>
        <v>105</v>
      </c>
      <c r="B299">
        <v>92863695</v>
      </c>
      <c r="C299">
        <v>92863671</v>
      </c>
      <c r="D299">
        <v>49523203</v>
      </c>
      <c r="E299">
        <v>1</v>
      </c>
      <c r="F299">
        <v>1</v>
      </c>
      <c r="G299">
        <v>1</v>
      </c>
      <c r="H299">
        <v>3</v>
      </c>
      <c r="I299" t="s">
        <v>399</v>
      </c>
      <c r="J299" t="s">
        <v>402</v>
      </c>
      <c r="K299" t="s">
        <v>400</v>
      </c>
      <c r="L299">
        <v>1339</v>
      </c>
      <c r="N299">
        <v>1007</v>
      </c>
      <c r="O299" t="s">
        <v>401</v>
      </c>
      <c r="P299" t="s">
        <v>401</v>
      </c>
      <c r="Q299">
        <v>1</v>
      </c>
      <c r="X299">
        <v>0.25</v>
      </c>
      <c r="Y299">
        <v>2.44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0.25</v>
      </c>
      <c r="AH299">
        <v>2</v>
      </c>
      <c r="AI299">
        <v>92863680</v>
      </c>
      <c r="AJ299">
        <v>306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ROW(Source!A105)</f>
        <v>105</v>
      </c>
      <c r="B300">
        <v>92863696</v>
      </c>
      <c r="C300">
        <v>92863671</v>
      </c>
      <c r="D300">
        <v>49523851</v>
      </c>
      <c r="E300">
        <v>1</v>
      </c>
      <c r="F300">
        <v>1</v>
      </c>
      <c r="G300">
        <v>1</v>
      </c>
      <c r="H300">
        <v>3</v>
      </c>
      <c r="I300" t="s">
        <v>712</v>
      </c>
      <c r="J300" t="s">
        <v>713</v>
      </c>
      <c r="K300" t="s">
        <v>714</v>
      </c>
      <c r="L300">
        <v>1346</v>
      </c>
      <c r="N300">
        <v>1009</v>
      </c>
      <c r="O300" t="s">
        <v>406</v>
      </c>
      <c r="P300" t="s">
        <v>406</v>
      </c>
      <c r="Q300">
        <v>1</v>
      </c>
      <c r="X300">
        <v>0.05</v>
      </c>
      <c r="Y300">
        <v>37.29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0.05</v>
      </c>
      <c r="AH300">
        <v>2</v>
      </c>
      <c r="AI300">
        <v>92863681</v>
      </c>
      <c r="AJ300">
        <v>307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ROW(Source!A105)</f>
        <v>105</v>
      </c>
      <c r="B301">
        <v>92863697</v>
      </c>
      <c r="C301">
        <v>92863671</v>
      </c>
      <c r="D301">
        <v>49524232</v>
      </c>
      <c r="E301">
        <v>1</v>
      </c>
      <c r="F301">
        <v>1</v>
      </c>
      <c r="G301">
        <v>1</v>
      </c>
      <c r="H301">
        <v>3</v>
      </c>
      <c r="I301" t="s">
        <v>413</v>
      </c>
      <c r="J301" t="s">
        <v>415</v>
      </c>
      <c r="K301" t="s">
        <v>414</v>
      </c>
      <c r="L301">
        <v>1348</v>
      </c>
      <c r="N301">
        <v>1009</v>
      </c>
      <c r="O301" t="s">
        <v>185</v>
      </c>
      <c r="P301" t="s">
        <v>185</v>
      </c>
      <c r="Q301">
        <v>1000</v>
      </c>
      <c r="X301">
        <v>4.0000000000000002E-4</v>
      </c>
      <c r="Y301">
        <v>13560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4.0000000000000002E-4</v>
      </c>
      <c r="AH301">
        <v>2</v>
      </c>
      <c r="AI301">
        <v>92863682</v>
      </c>
      <c r="AJ301">
        <v>308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ROW(Source!A105)</f>
        <v>105</v>
      </c>
      <c r="B302">
        <v>92863698</v>
      </c>
      <c r="C302">
        <v>92863671</v>
      </c>
      <c r="D302">
        <v>49527729</v>
      </c>
      <c r="E302">
        <v>1</v>
      </c>
      <c r="F302">
        <v>1</v>
      </c>
      <c r="G302">
        <v>1</v>
      </c>
      <c r="H302">
        <v>3</v>
      </c>
      <c r="I302" t="s">
        <v>404</v>
      </c>
      <c r="J302" t="s">
        <v>407</v>
      </c>
      <c r="K302" t="s">
        <v>405</v>
      </c>
      <c r="L302">
        <v>1346</v>
      </c>
      <c r="N302">
        <v>1009</v>
      </c>
      <c r="O302" t="s">
        <v>406</v>
      </c>
      <c r="P302" t="s">
        <v>406</v>
      </c>
      <c r="Q302">
        <v>1</v>
      </c>
      <c r="X302">
        <v>8.9999999999999998E-4</v>
      </c>
      <c r="Y302">
        <v>2.15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8.9999999999999998E-4</v>
      </c>
      <c r="AH302">
        <v>2</v>
      </c>
      <c r="AI302">
        <v>92863683</v>
      </c>
      <c r="AJ302">
        <v>309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ROW(Source!A105)</f>
        <v>105</v>
      </c>
      <c r="B303">
        <v>92863699</v>
      </c>
      <c r="C303">
        <v>92863671</v>
      </c>
      <c r="D303">
        <v>49554500</v>
      </c>
      <c r="E303">
        <v>1</v>
      </c>
      <c r="F303">
        <v>1</v>
      </c>
      <c r="G303">
        <v>1</v>
      </c>
      <c r="H303">
        <v>3</v>
      </c>
      <c r="I303" t="s">
        <v>715</v>
      </c>
      <c r="J303" t="s">
        <v>716</v>
      </c>
      <c r="K303" t="s">
        <v>717</v>
      </c>
      <c r="L303">
        <v>1346</v>
      </c>
      <c r="N303">
        <v>1009</v>
      </c>
      <c r="O303" t="s">
        <v>406</v>
      </c>
      <c r="P303" t="s">
        <v>406</v>
      </c>
      <c r="Q303">
        <v>1</v>
      </c>
      <c r="X303">
        <v>0.44</v>
      </c>
      <c r="Y303">
        <v>15.12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0.44</v>
      </c>
      <c r="AH303">
        <v>2</v>
      </c>
      <c r="AI303">
        <v>92863684</v>
      </c>
      <c r="AJ303">
        <v>310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ROW(Source!A105)</f>
        <v>105</v>
      </c>
      <c r="B304">
        <v>92863700</v>
      </c>
      <c r="C304">
        <v>92863671</v>
      </c>
      <c r="D304">
        <v>49555188</v>
      </c>
      <c r="E304">
        <v>1</v>
      </c>
      <c r="F304">
        <v>1</v>
      </c>
      <c r="G304">
        <v>1</v>
      </c>
      <c r="H304">
        <v>3</v>
      </c>
      <c r="I304" t="s">
        <v>718</v>
      </c>
      <c r="J304" t="s">
        <v>719</v>
      </c>
      <c r="K304" t="s">
        <v>720</v>
      </c>
      <c r="L304">
        <v>1348</v>
      </c>
      <c r="N304">
        <v>1009</v>
      </c>
      <c r="O304" t="s">
        <v>185</v>
      </c>
      <c r="P304" t="s">
        <v>185</v>
      </c>
      <c r="Q304">
        <v>1000</v>
      </c>
      <c r="X304">
        <v>5.2999999999999998E-4</v>
      </c>
      <c r="Y304">
        <v>16950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5.2999999999999998E-4</v>
      </c>
      <c r="AH304">
        <v>2</v>
      </c>
      <c r="AI304">
        <v>92863685</v>
      </c>
      <c r="AJ304">
        <v>311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ROW(Source!A105)</f>
        <v>105</v>
      </c>
      <c r="B305">
        <v>92863701</v>
      </c>
      <c r="C305">
        <v>92863671</v>
      </c>
      <c r="D305">
        <v>49514299</v>
      </c>
      <c r="E305">
        <v>70</v>
      </c>
      <c r="F305">
        <v>1</v>
      </c>
      <c r="G305">
        <v>1</v>
      </c>
      <c r="H305">
        <v>3</v>
      </c>
      <c r="I305" t="s">
        <v>895</v>
      </c>
      <c r="J305" t="s">
        <v>6</v>
      </c>
      <c r="K305" t="s">
        <v>896</v>
      </c>
      <c r="L305">
        <v>1371</v>
      </c>
      <c r="N305">
        <v>1013</v>
      </c>
      <c r="O305" t="s">
        <v>35</v>
      </c>
      <c r="P305" t="s">
        <v>35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6</v>
      </c>
      <c r="AG305">
        <v>0</v>
      </c>
      <c r="AH305">
        <v>3</v>
      </c>
      <c r="AI305">
        <v>-1</v>
      </c>
      <c r="AJ305" t="s">
        <v>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ROW(Source!A105)</f>
        <v>105</v>
      </c>
      <c r="B306">
        <v>92863702</v>
      </c>
      <c r="C306">
        <v>92863671</v>
      </c>
      <c r="D306">
        <v>49514448</v>
      </c>
      <c r="E306">
        <v>70</v>
      </c>
      <c r="F306">
        <v>1</v>
      </c>
      <c r="G306">
        <v>1</v>
      </c>
      <c r="H306">
        <v>3</v>
      </c>
      <c r="I306" t="s">
        <v>904</v>
      </c>
      <c r="J306" t="s">
        <v>6</v>
      </c>
      <c r="K306" t="s">
        <v>898</v>
      </c>
      <c r="L306">
        <v>1301</v>
      </c>
      <c r="N306">
        <v>1003</v>
      </c>
      <c r="O306" t="s">
        <v>190</v>
      </c>
      <c r="P306" t="s">
        <v>190</v>
      </c>
      <c r="Q306">
        <v>1</v>
      </c>
      <c r="X306">
        <v>100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6</v>
      </c>
      <c r="AG306">
        <v>100</v>
      </c>
      <c r="AH306">
        <v>3</v>
      </c>
      <c r="AI306">
        <v>-1</v>
      </c>
      <c r="AJ306" t="s">
        <v>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ROW(Source!A105)</f>
        <v>105</v>
      </c>
      <c r="B307">
        <v>92863703</v>
      </c>
      <c r="C307">
        <v>92863671</v>
      </c>
      <c r="D307">
        <v>49514987</v>
      </c>
      <c r="E307">
        <v>70</v>
      </c>
      <c r="F307">
        <v>1</v>
      </c>
      <c r="G307">
        <v>1</v>
      </c>
      <c r="H307">
        <v>3</v>
      </c>
      <c r="I307" t="s">
        <v>899</v>
      </c>
      <c r="J307" t="s">
        <v>6</v>
      </c>
      <c r="K307" t="s">
        <v>900</v>
      </c>
      <c r="L307">
        <v>1346</v>
      </c>
      <c r="N307">
        <v>1009</v>
      </c>
      <c r="O307" t="s">
        <v>406</v>
      </c>
      <c r="P307" t="s">
        <v>406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6</v>
      </c>
      <c r="AG307">
        <v>0</v>
      </c>
      <c r="AH307">
        <v>3</v>
      </c>
      <c r="AI307">
        <v>-1</v>
      </c>
      <c r="AJ307" t="s">
        <v>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ROW(Source!A107)</f>
        <v>107</v>
      </c>
      <c r="B308">
        <v>92863721</v>
      </c>
      <c r="C308">
        <v>92863705</v>
      </c>
      <c r="D308">
        <v>49510757</v>
      </c>
      <c r="E308">
        <v>70</v>
      </c>
      <c r="F308">
        <v>1</v>
      </c>
      <c r="G308">
        <v>1</v>
      </c>
      <c r="H308">
        <v>1</v>
      </c>
      <c r="I308" t="s">
        <v>833</v>
      </c>
      <c r="J308" t="s">
        <v>6</v>
      </c>
      <c r="K308" t="s">
        <v>834</v>
      </c>
      <c r="L308">
        <v>1191</v>
      </c>
      <c r="N308">
        <v>1013</v>
      </c>
      <c r="O308" t="s">
        <v>682</v>
      </c>
      <c r="P308" t="s">
        <v>682</v>
      </c>
      <c r="Q308">
        <v>1</v>
      </c>
      <c r="X308">
        <v>33.700000000000003</v>
      </c>
      <c r="Y308">
        <v>0</v>
      </c>
      <c r="Z308">
        <v>0</v>
      </c>
      <c r="AA308">
        <v>0</v>
      </c>
      <c r="AB308">
        <v>9.6199999999999992</v>
      </c>
      <c r="AC308">
        <v>0</v>
      </c>
      <c r="AD308">
        <v>1</v>
      </c>
      <c r="AE308">
        <v>1</v>
      </c>
      <c r="AF308" t="s">
        <v>6</v>
      </c>
      <c r="AG308">
        <v>33.700000000000003</v>
      </c>
      <c r="AH308">
        <v>2</v>
      </c>
      <c r="AI308">
        <v>92863706</v>
      </c>
      <c r="AJ308">
        <v>313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ROW(Source!A107)</f>
        <v>107</v>
      </c>
      <c r="B309">
        <v>92863722</v>
      </c>
      <c r="C309">
        <v>92863705</v>
      </c>
      <c r="D309">
        <v>49510905</v>
      </c>
      <c r="E309">
        <v>70</v>
      </c>
      <c r="F309">
        <v>1</v>
      </c>
      <c r="G309">
        <v>1</v>
      </c>
      <c r="H309">
        <v>1</v>
      </c>
      <c r="I309" t="s">
        <v>683</v>
      </c>
      <c r="J309" t="s">
        <v>6</v>
      </c>
      <c r="K309" t="s">
        <v>684</v>
      </c>
      <c r="L309">
        <v>1191</v>
      </c>
      <c r="N309">
        <v>1013</v>
      </c>
      <c r="O309" t="s">
        <v>682</v>
      </c>
      <c r="P309" t="s">
        <v>682</v>
      </c>
      <c r="Q309">
        <v>1</v>
      </c>
      <c r="X309">
        <v>0.54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6</v>
      </c>
      <c r="AG309">
        <v>0.54</v>
      </c>
      <c r="AH309">
        <v>2</v>
      </c>
      <c r="AI309">
        <v>92863707</v>
      </c>
      <c r="AJ309">
        <v>314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ROW(Source!A107)</f>
        <v>107</v>
      </c>
      <c r="B310">
        <v>92863723</v>
      </c>
      <c r="C310">
        <v>92863705</v>
      </c>
      <c r="D310">
        <v>49672515</v>
      </c>
      <c r="E310">
        <v>1</v>
      </c>
      <c r="F310">
        <v>1</v>
      </c>
      <c r="G310">
        <v>1</v>
      </c>
      <c r="H310">
        <v>2</v>
      </c>
      <c r="I310" t="s">
        <v>723</v>
      </c>
      <c r="J310" t="s">
        <v>724</v>
      </c>
      <c r="K310" t="s">
        <v>725</v>
      </c>
      <c r="L310">
        <v>1367</v>
      </c>
      <c r="N310">
        <v>1011</v>
      </c>
      <c r="O310" t="s">
        <v>688</v>
      </c>
      <c r="P310" t="s">
        <v>688</v>
      </c>
      <c r="Q310">
        <v>1</v>
      </c>
      <c r="X310">
        <v>0.08</v>
      </c>
      <c r="Y310">
        <v>0</v>
      </c>
      <c r="Z310">
        <v>86.4</v>
      </c>
      <c r="AA310">
        <v>13.5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0.08</v>
      </c>
      <c r="AH310">
        <v>2</v>
      </c>
      <c r="AI310">
        <v>92863708</v>
      </c>
      <c r="AJ310">
        <v>315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ROW(Source!A107)</f>
        <v>107</v>
      </c>
      <c r="B311">
        <v>92863724</v>
      </c>
      <c r="C311">
        <v>92863705</v>
      </c>
      <c r="D311">
        <v>49672573</v>
      </c>
      <c r="E311">
        <v>1</v>
      </c>
      <c r="F311">
        <v>1</v>
      </c>
      <c r="G311">
        <v>1</v>
      </c>
      <c r="H311">
        <v>2</v>
      </c>
      <c r="I311" t="s">
        <v>685</v>
      </c>
      <c r="J311" t="s">
        <v>686</v>
      </c>
      <c r="K311" t="s">
        <v>687</v>
      </c>
      <c r="L311">
        <v>1367</v>
      </c>
      <c r="N311">
        <v>1011</v>
      </c>
      <c r="O311" t="s">
        <v>688</v>
      </c>
      <c r="P311" t="s">
        <v>688</v>
      </c>
      <c r="Q311">
        <v>1</v>
      </c>
      <c r="X311">
        <v>0.06</v>
      </c>
      <c r="Y311">
        <v>0</v>
      </c>
      <c r="Z311">
        <v>115.4</v>
      </c>
      <c r="AA311">
        <v>13.5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0.06</v>
      </c>
      <c r="AH311">
        <v>2</v>
      </c>
      <c r="AI311">
        <v>92863709</v>
      </c>
      <c r="AJ311">
        <v>316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ROW(Source!A107)</f>
        <v>107</v>
      </c>
      <c r="B312">
        <v>92863725</v>
      </c>
      <c r="C312">
        <v>92863705</v>
      </c>
      <c r="D312">
        <v>49673503</v>
      </c>
      <c r="E312">
        <v>1</v>
      </c>
      <c r="F312">
        <v>1</v>
      </c>
      <c r="G312">
        <v>1</v>
      </c>
      <c r="H312">
        <v>2</v>
      </c>
      <c r="I312" t="s">
        <v>695</v>
      </c>
      <c r="J312" t="s">
        <v>696</v>
      </c>
      <c r="K312" t="s">
        <v>697</v>
      </c>
      <c r="L312">
        <v>1367</v>
      </c>
      <c r="N312">
        <v>1011</v>
      </c>
      <c r="O312" t="s">
        <v>688</v>
      </c>
      <c r="P312" t="s">
        <v>688</v>
      </c>
      <c r="Q312">
        <v>1</v>
      </c>
      <c r="X312">
        <v>0.4</v>
      </c>
      <c r="Y312">
        <v>0</v>
      </c>
      <c r="Z312">
        <v>65.709999999999994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0.4</v>
      </c>
      <c r="AH312">
        <v>2</v>
      </c>
      <c r="AI312">
        <v>92863710</v>
      </c>
      <c r="AJ312">
        <v>317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ROW(Source!A107)</f>
        <v>107</v>
      </c>
      <c r="B313">
        <v>92863726</v>
      </c>
      <c r="C313">
        <v>92863705</v>
      </c>
      <c r="D313">
        <v>49673658</v>
      </c>
      <c r="E313">
        <v>1</v>
      </c>
      <c r="F313">
        <v>1</v>
      </c>
      <c r="G313">
        <v>1</v>
      </c>
      <c r="H313">
        <v>2</v>
      </c>
      <c r="I313" t="s">
        <v>769</v>
      </c>
      <c r="J313" t="s">
        <v>770</v>
      </c>
      <c r="K313" t="s">
        <v>771</v>
      </c>
      <c r="L313">
        <v>1367</v>
      </c>
      <c r="N313">
        <v>1011</v>
      </c>
      <c r="O313" t="s">
        <v>688</v>
      </c>
      <c r="P313" t="s">
        <v>688</v>
      </c>
      <c r="Q313">
        <v>1</v>
      </c>
      <c r="X313">
        <v>1.19</v>
      </c>
      <c r="Y313">
        <v>0</v>
      </c>
      <c r="Z313">
        <v>1.2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1.19</v>
      </c>
      <c r="AH313">
        <v>2</v>
      </c>
      <c r="AI313">
        <v>92863711</v>
      </c>
      <c r="AJ313">
        <v>318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ROW(Source!A107)</f>
        <v>107</v>
      </c>
      <c r="B314">
        <v>92863727</v>
      </c>
      <c r="C314">
        <v>92863705</v>
      </c>
      <c r="D314">
        <v>49521586</v>
      </c>
      <c r="E314">
        <v>1</v>
      </c>
      <c r="F314">
        <v>1</v>
      </c>
      <c r="G314">
        <v>1</v>
      </c>
      <c r="H314">
        <v>3</v>
      </c>
      <c r="I314" t="s">
        <v>835</v>
      </c>
      <c r="J314" t="s">
        <v>836</v>
      </c>
      <c r="K314" t="s">
        <v>837</v>
      </c>
      <c r="L314">
        <v>1348</v>
      </c>
      <c r="N314">
        <v>1009</v>
      </c>
      <c r="O314" t="s">
        <v>185</v>
      </c>
      <c r="P314" t="s">
        <v>185</v>
      </c>
      <c r="Q314">
        <v>1000</v>
      </c>
      <c r="X314">
        <v>1.9000000000000001E-4</v>
      </c>
      <c r="Y314">
        <v>30540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1.9000000000000001E-4</v>
      </c>
      <c r="AH314">
        <v>2</v>
      </c>
      <c r="AI314">
        <v>92863712</v>
      </c>
      <c r="AJ314">
        <v>319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ROW(Source!A107)</f>
        <v>107</v>
      </c>
      <c r="B315">
        <v>92863728</v>
      </c>
      <c r="C315">
        <v>92863705</v>
      </c>
      <c r="D315">
        <v>49521602</v>
      </c>
      <c r="E315">
        <v>1</v>
      </c>
      <c r="F315">
        <v>1</v>
      </c>
      <c r="G315">
        <v>1</v>
      </c>
      <c r="H315">
        <v>3</v>
      </c>
      <c r="I315" t="s">
        <v>775</v>
      </c>
      <c r="J315" t="s">
        <v>776</v>
      </c>
      <c r="K315" t="s">
        <v>777</v>
      </c>
      <c r="L315">
        <v>1339</v>
      </c>
      <c r="N315">
        <v>1007</v>
      </c>
      <c r="O315" t="s">
        <v>401</v>
      </c>
      <c r="P315" t="s">
        <v>401</v>
      </c>
      <c r="Q315">
        <v>1</v>
      </c>
      <c r="X315">
        <v>0.34200000000000003</v>
      </c>
      <c r="Y315">
        <v>6.22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0.34200000000000003</v>
      </c>
      <c r="AH315">
        <v>2</v>
      </c>
      <c r="AI315">
        <v>92863713</v>
      </c>
      <c r="AJ315">
        <v>320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ROW(Source!A107)</f>
        <v>107</v>
      </c>
      <c r="B316">
        <v>92863729</v>
      </c>
      <c r="C316">
        <v>92863705</v>
      </c>
      <c r="D316">
        <v>49523203</v>
      </c>
      <c r="E316">
        <v>1</v>
      </c>
      <c r="F316">
        <v>1</v>
      </c>
      <c r="G316">
        <v>1</v>
      </c>
      <c r="H316">
        <v>3</v>
      </c>
      <c r="I316" t="s">
        <v>399</v>
      </c>
      <c r="J316" t="s">
        <v>402</v>
      </c>
      <c r="K316" t="s">
        <v>400</v>
      </c>
      <c r="L316">
        <v>1339</v>
      </c>
      <c r="N316">
        <v>1007</v>
      </c>
      <c r="O316" t="s">
        <v>401</v>
      </c>
      <c r="P316" t="s">
        <v>401</v>
      </c>
      <c r="Q316">
        <v>1</v>
      </c>
      <c r="X316">
        <v>0.44</v>
      </c>
      <c r="Y316">
        <v>2.44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0.44</v>
      </c>
      <c r="AH316">
        <v>2</v>
      </c>
      <c r="AI316">
        <v>92863714</v>
      </c>
      <c r="AJ316">
        <v>321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ROW(Source!A107)</f>
        <v>107</v>
      </c>
      <c r="B317">
        <v>92863730</v>
      </c>
      <c r="C317">
        <v>92863705</v>
      </c>
      <c r="D317">
        <v>49523851</v>
      </c>
      <c r="E317">
        <v>1</v>
      </c>
      <c r="F317">
        <v>1</v>
      </c>
      <c r="G317">
        <v>1</v>
      </c>
      <c r="H317">
        <v>3</v>
      </c>
      <c r="I317" t="s">
        <v>712</v>
      </c>
      <c r="J317" t="s">
        <v>713</v>
      </c>
      <c r="K317" t="s">
        <v>714</v>
      </c>
      <c r="L317">
        <v>1346</v>
      </c>
      <c r="N317">
        <v>1009</v>
      </c>
      <c r="O317" t="s">
        <v>406</v>
      </c>
      <c r="P317" t="s">
        <v>406</v>
      </c>
      <c r="Q317">
        <v>1</v>
      </c>
      <c r="X317">
        <v>0.05</v>
      </c>
      <c r="Y317">
        <v>37.29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0.05</v>
      </c>
      <c r="AH317">
        <v>2</v>
      </c>
      <c r="AI317">
        <v>92863715</v>
      </c>
      <c r="AJ317">
        <v>322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ROW(Source!A107)</f>
        <v>107</v>
      </c>
      <c r="B318">
        <v>92863731</v>
      </c>
      <c r="C318">
        <v>92863705</v>
      </c>
      <c r="D318">
        <v>49524232</v>
      </c>
      <c r="E318">
        <v>1</v>
      </c>
      <c r="F318">
        <v>1</v>
      </c>
      <c r="G318">
        <v>1</v>
      </c>
      <c r="H318">
        <v>3</v>
      </c>
      <c r="I318" t="s">
        <v>413</v>
      </c>
      <c r="J318" t="s">
        <v>415</v>
      </c>
      <c r="K318" t="s">
        <v>414</v>
      </c>
      <c r="L318">
        <v>1348</v>
      </c>
      <c r="N318">
        <v>1009</v>
      </c>
      <c r="O318" t="s">
        <v>185</v>
      </c>
      <c r="P318" t="s">
        <v>185</v>
      </c>
      <c r="Q318">
        <v>1000</v>
      </c>
      <c r="X318">
        <v>4.0000000000000002E-4</v>
      </c>
      <c r="Y318">
        <v>13560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4.0000000000000002E-4</v>
      </c>
      <c r="AH318">
        <v>2</v>
      </c>
      <c r="AI318">
        <v>92863716</v>
      </c>
      <c r="AJ318">
        <v>323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ROW(Source!A107)</f>
        <v>107</v>
      </c>
      <c r="B319">
        <v>92863732</v>
      </c>
      <c r="C319">
        <v>92863705</v>
      </c>
      <c r="D319">
        <v>49527729</v>
      </c>
      <c r="E319">
        <v>1</v>
      </c>
      <c r="F319">
        <v>1</v>
      </c>
      <c r="G319">
        <v>1</v>
      </c>
      <c r="H319">
        <v>3</v>
      </c>
      <c r="I319" t="s">
        <v>404</v>
      </c>
      <c r="J319" t="s">
        <v>407</v>
      </c>
      <c r="K319" t="s">
        <v>405</v>
      </c>
      <c r="L319">
        <v>1346</v>
      </c>
      <c r="N319">
        <v>1009</v>
      </c>
      <c r="O319" t="s">
        <v>406</v>
      </c>
      <c r="P319" t="s">
        <v>406</v>
      </c>
      <c r="Q319">
        <v>1</v>
      </c>
      <c r="X319">
        <v>1.6000000000000001E-3</v>
      </c>
      <c r="Y319">
        <v>2.15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1.6000000000000001E-3</v>
      </c>
      <c r="AH319">
        <v>2</v>
      </c>
      <c r="AI319">
        <v>92863717</v>
      </c>
      <c r="AJ319">
        <v>324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ROW(Source!A107)</f>
        <v>107</v>
      </c>
      <c r="B320">
        <v>92863733</v>
      </c>
      <c r="C320">
        <v>92863705</v>
      </c>
      <c r="D320">
        <v>49554500</v>
      </c>
      <c r="E320">
        <v>1</v>
      </c>
      <c r="F320">
        <v>1</v>
      </c>
      <c r="G320">
        <v>1</v>
      </c>
      <c r="H320">
        <v>3</v>
      </c>
      <c r="I320" t="s">
        <v>715</v>
      </c>
      <c r="J320" t="s">
        <v>716</v>
      </c>
      <c r="K320" t="s">
        <v>717</v>
      </c>
      <c r="L320">
        <v>1346</v>
      </c>
      <c r="N320">
        <v>1009</v>
      </c>
      <c r="O320" t="s">
        <v>406</v>
      </c>
      <c r="P320" t="s">
        <v>406</v>
      </c>
      <c r="Q320">
        <v>1</v>
      </c>
      <c r="X320">
        <v>0.44</v>
      </c>
      <c r="Y320">
        <v>15.12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0.44</v>
      </c>
      <c r="AH320">
        <v>2</v>
      </c>
      <c r="AI320">
        <v>92863718</v>
      </c>
      <c r="AJ320">
        <v>325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ROW(Source!A107)</f>
        <v>107</v>
      </c>
      <c r="B321">
        <v>92863734</v>
      </c>
      <c r="C321">
        <v>92863705</v>
      </c>
      <c r="D321">
        <v>49555188</v>
      </c>
      <c r="E321">
        <v>1</v>
      </c>
      <c r="F321">
        <v>1</v>
      </c>
      <c r="G321">
        <v>1</v>
      </c>
      <c r="H321">
        <v>3</v>
      </c>
      <c r="I321" t="s">
        <v>718</v>
      </c>
      <c r="J321" t="s">
        <v>719</v>
      </c>
      <c r="K321" t="s">
        <v>720</v>
      </c>
      <c r="L321">
        <v>1348</v>
      </c>
      <c r="N321">
        <v>1009</v>
      </c>
      <c r="O321" t="s">
        <v>185</v>
      </c>
      <c r="P321" t="s">
        <v>185</v>
      </c>
      <c r="Q321">
        <v>1000</v>
      </c>
      <c r="X321">
        <v>5.2999999999999998E-4</v>
      </c>
      <c r="Y321">
        <v>16950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5.2999999999999998E-4</v>
      </c>
      <c r="AH321">
        <v>2</v>
      </c>
      <c r="AI321">
        <v>92863719</v>
      </c>
      <c r="AJ321">
        <v>326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ROW(Source!A107)</f>
        <v>107</v>
      </c>
      <c r="B322">
        <v>92863735</v>
      </c>
      <c r="C322">
        <v>92863705</v>
      </c>
      <c r="D322">
        <v>49514299</v>
      </c>
      <c r="E322">
        <v>70</v>
      </c>
      <c r="F322">
        <v>1</v>
      </c>
      <c r="G322">
        <v>1</v>
      </c>
      <c r="H322">
        <v>3</v>
      </c>
      <c r="I322" t="s">
        <v>895</v>
      </c>
      <c r="J322" t="s">
        <v>6</v>
      </c>
      <c r="K322" t="s">
        <v>896</v>
      </c>
      <c r="L322">
        <v>1371</v>
      </c>
      <c r="N322">
        <v>1013</v>
      </c>
      <c r="O322" t="s">
        <v>35</v>
      </c>
      <c r="P322" t="s">
        <v>35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6</v>
      </c>
      <c r="AG322">
        <v>0</v>
      </c>
      <c r="AH322">
        <v>3</v>
      </c>
      <c r="AI322">
        <v>-1</v>
      </c>
      <c r="AJ322" t="s">
        <v>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ROW(Source!A107)</f>
        <v>107</v>
      </c>
      <c r="B323">
        <v>92863736</v>
      </c>
      <c r="C323">
        <v>92863705</v>
      </c>
      <c r="D323">
        <v>49514448</v>
      </c>
      <c r="E323">
        <v>70</v>
      </c>
      <c r="F323">
        <v>1</v>
      </c>
      <c r="G323">
        <v>1</v>
      </c>
      <c r="H323">
        <v>3</v>
      </c>
      <c r="I323" t="s">
        <v>904</v>
      </c>
      <c r="J323" t="s">
        <v>6</v>
      </c>
      <c r="K323" t="s">
        <v>898</v>
      </c>
      <c r="L323">
        <v>1301</v>
      </c>
      <c r="N323">
        <v>1003</v>
      </c>
      <c r="O323" t="s">
        <v>190</v>
      </c>
      <c r="P323" t="s">
        <v>190</v>
      </c>
      <c r="Q323">
        <v>1</v>
      </c>
      <c r="X323">
        <v>100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6</v>
      </c>
      <c r="AG323">
        <v>100</v>
      </c>
      <c r="AH323">
        <v>3</v>
      </c>
      <c r="AI323">
        <v>-1</v>
      </c>
      <c r="AJ323" t="s">
        <v>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ROW(Source!A107)</f>
        <v>107</v>
      </c>
      <c r="B324">
        <v>92863737</v>
      </c>
      <c r="C324">
        <v>92863705</v>
      </c>
      <c r="D324">
        <v>49514987</v>
      </c>
      <c r="E324">
        <v>70</v>
      </c>
      <c r="F324">
        <v>1</v>
      </c>
      <c r="G324">
        <v>1</v>
      </c>
      <c r="H324">
        <v>3</v>
      </c>
      <c r="I324" t="s">
        <v>899</v>
      </c>
      <c r="J324" t="s">
        <v>6</v>
      </c>
      <c r="K324" t="s">
        <v>900</v>
      </c>
      <c r="L324">
        <v>1346</v>
      </c>
      <c r="N324">
        <v>1009</v>
      </c>
      <c r="O324" t="s">
        <v>406</v>
      </c>
      <c r="P324" t="s">
        <v>406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6</v>
      </c>
      <c r="AG324">
        <v>0</v>
      </c>
      <c r="AH324">
        <v>3</v>
      </c>
      <c r="AI324">
        <v>-1</v>
      </c>
      <c r="AJ324" t="s">
        <v>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ROW(Source!A109)</f>
        <v>109</v>
      </c>
      <c r="B325">
        <v>92863755</v>
      </c>
      <c r="C325">
        <v>92863739</v>
      </c>
      <c r="D325">
        <v>49510757</v>
      </c>
      <c r="E325">
        <v>70</v>
      </c>
      <c r="F325">
        <v>1</v>
      </c>
      <c r="G325">
        <v>1</v>
      </c>
      <c r="H325">
        <v>1</v>
      </c>
      <c r="I325" t="s">
        <v>833</v>
      </c>
      <c r="J325" t="s">
        <v>6</v>
      </c>
      <c r="K325" t="s">
        <v>834</v>
      </c>
      <c r="L325">
        <v>1191</v>
      </c>
      <c r="N325">
        <v>1013</v>
      </c>
      <c r="O325" t="s">
        <v>682</v>
      </c>
      <c r="P325" t="s">
        <v>682</v>
      </c>
      <c r="Q325">
        <v>1</v>
      </c>
      <c r="X325">
        <v>33.700000000000003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6</v>
      </c>
      <c r="AG325">
        <v>33.700000000000003</v>
      </c>
      <c r="AH325">
        <v>2</v>
      </c>
      <c r="AI325">
        <v>92863740</v>
      </c>
      <c r="AJ325">
        <v>328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ROW(Source!A109)</f>
        <v>109</v>
      </c>
      <c r="B326">
        <v>92863756</v>
      </c>
      <c r="C326">
        <v>92863739</v>
      </c>
      <c r="D326">
        <v>49510905</v>
      </c>
      <c r="E326">
        <v>70</v>
      </c>
      <c r="F326">
        <v>1</v>
      </c>
      <c r="G326">
        <v>1</v>
      </c>
      <c r="H326">
        <v>1</v>
      </c>
      <c r="I326" t="s">
        <v>683</v>
      </c>
      <c r="J326" t="s">
        <v>6</v>
      </c>
      <c r="K326" t="s">
        <v>684</v>
      </c>
      <c r="L326">
        <v>1191</v>
      </c>
      <c r="N326">
        <v>1013</v>
      </c>
      <c r="O326" t="s">
        <v>682</v>
      </c>
      <c r="P326" t="s">
        <v>682</v>
      </c>
      <c r="Q326">
        <v>1</v>
      </c>
      <c r="X326">
        <v>0.54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6</v>
      </c>
      <c r="AG326">
        <v>0.54</v>
      </c>
      <c r="AH326">
        <v>2</v>
      </c>
      <c r="AI326">
        <v>92863741</v>
      </c>
      <c r="AJ326">
        <v>329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ROW(Source!A109)</f>
        <v>109</v>
      </c>
      <c r="B327">
        <v>92863757</v>
      </c>
      <c r="C327">
        <v>92863739</v>
      </c>
      <c r="D327">
        <v>49672515</v>
      </c>
      <c r="E327">
        <v>1</v>
      </c>
      <c r="F327">
        <v>1</v>
      </c>
      <c r="G327">
        <v>1</v>
      </c>
      <c r="H327">
        <v>2</v>
      </c>
      <c r="I327" t="s">
        <v>723</v>
      </c>
      <c r="J327" t="s">
        <v>724</v>
      </c>
      <c r="K327" t="s">
        <v>725</v>
      </c>
      <c r="L327">
        <v>1367</v>
      </c>
      <c r="N327">
        <v>1011</v>
      </c>
      <c r="O327" t="s">
        <v>688</v>
      </c>
      <c r="P327" t="s">
        <v>688</v>
      </c>
      <c r="Q327">
        <v>1</v>
      </c>
      <c r="X327">
        <v>0.08</v>
      </c>
      <c r="Y327">
        <v>0</v>
      </c>
      <c r="Z327">
        <v>86.4</v>
      </c>
      <c r="AA327">
        <v>13.5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0.08</v>
      </c>
      <c r="AH327">
        <v>2</v>
      </c>
      <c r="AI327">
        <v>92863742</v>
      </c>
      <c r="AJ327">
        <v>330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ROW(Source!A109)</f>
        <v>109</v>
      </c>
      <c r="B328">
        <v>92863758</v>
      </c>
      <c r="C328">
        <v>92863739</v>
      </c>
      <c r="D328">
        <v>49672573</v>
      </c>
      <c r="E328">
        <v>1</v>
      </c>
      <c r="F328">
        <v>1</v>
      </c>
      <c r="G328">
        <v>1</v>
      </c>
      <c r="H328">
        <v>2</v>
      </c>
      <c r="I328" t="s">
        <v>685</v>
      </c>
      <c r="J328" t="s">
        <v>686</v>
      </c>
      <c r="K328" t="s">
        <v>687</v>
      </c>
      <c r="L328">
        <v>1367</v>
      </c>
      <c r="N328">
        <v>1011</v>
      </c>
      <c r="O328" t="s">
        <v>688</v>
      </c>
      <c r="P328" t="s">
        <v>688</v>
      </c>
      <c r="Q328">
        <v>1</v>
      </c>
      <c r="X328">
        <v>0.06</v>
      </c>
      <c r="Y328">
        <v>0</v>
      </c>
      <c r="Z328">
        <v>115.4</v>
      </c>
      <c r="AA328">
        <v>13.5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0.06</v>
      </c>
      <c r="AH328">
        <v>2</v>
      </c>
      <c r="AI328">
        <v>92863743</v>
      </c>
      <c r="AJ328">
        <v>331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ROW(Source!A109)</f>
        <v>109</v>
      </c>
      <c r="B329">
        <v>92863759</v>
      </c>
      <c r="C329">
        <v>92863739</v>
      </c>
      <c r="D329">
        <v>49673503</v>
      </c>
      <c r="E329">
        <v>1</v>
      </c>
      <c r="F329">
        <v>1</v>
      </c>
      <c r="G329">
        <v>1</v>
      </c>
      <c r="H329">
        <v>2</v>
      </c>
      <c r="I329" t="s">
        <v>695</v>
      </c>
      <c r="J329" t="s">
        <v>696</v>
      </c>
      <c r="K329" t="s">
        <v>697</v>
      </c>
      <c r="L329">
        <v>1367</v>
      </c>
      <c r="N329">
        <v>1011</v>
      </c>
      <c r="O329" t="s">
        <v>688</v>
      </c>
      <c r="P329" t="s">
        <v>688</v>
      </c>
      <c r="Q329">
        <v>1</v>
      </c>
      <c r="X329">
        <v>0.4</v>
      </c>
      <c r="Y329">
        <v>0</v>
      </c>
      <c r="Z329">
        <v>65.709999999999994</v>
      </c>
      <c r="AA329">
        <v>11.6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0.4</v>
      </c>
      <c r="AH329">
        <v>2</v>
      </c>
      <c r="AI329">
        <v>92863744</v>
      </c>
      <c r="AJ329">
        <v>332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ROW(Source!A109)</f>
        <v>109</v>
      </c>
      <c r="B330">
        <v>92863760</v>
      </c>
      <c r="C330">
        <v>92863739</v>
      </c>
      <c r="D330">
        <v>49673658</v>
      </c>
      <c r="E330">
        <v>1</v>
      </c>
      <c r="F330">
        <v>1</v>
      </c>
      <c r="G330">
        <v>1</v>
      </c>
      <c r="H330">
        <v>2</v>
      </c>
      <c r="I330" t="s">
        <v>769</v>
      </c>
      <c r="J330" t="s">
        <v>770</v>
      </c>
      <c r="K330" t="s">
        <v>771</v>
      </c>
      <c r="L330">
        <v>1367</v>
      </c>
      <c r="N330">
        <v>1011</v>
      </c>
      <c r="O330" t="s">
        <v>688</v>
      </c>
      <c r="P330" t="s">
        <v>688</v>
      </c>
      <c r="Q330">
        <v>1</v>
      </c>
      <c r="X330">
        <v>1.19</v>
      </c>
      <c r="Y330">
        <v>0</v>
      </c>
      <c r="Z330">
        <v>1.2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1.19</v>
      </c>
      <c r="AH330">
        <v>2</v>
      </c>
      <c r="AI330">
        <v>92863745</v>
      </c>
      <c r="AJ330">
        <v>333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ROW(Source!A109)</f>
        <v>109</v>
      </c>
      <c r="B331">
        <v>92863761</v>
      </c>
      <c r="C331">
        <v>92863739</v>
      </c>
      <c r="D331">
        <v>49521586</v>
      </c>
      <c r="E331">
        <v>1</v>
      </c>
      <c r="F331">
        <v>1</v>
      </c>
      <c r="G331">
        <v>1</v>
      </c>
      <c r="H331">
        <v>3</v>
      </c>
      <c r="I331" t="s">
        <v>835</v>
      </c>
      <c r="J331" t="s">
        <v>836</v>
      </c>
      <c r="K331" t="s">
        <v>837</v>
      </c>
      <c r="L331">
        <v>1348</v>
      </c>
      <c r="N331">
        <v>1009</v>
      </c>
      <c r="O331" t="s">
        <v>185</v>
      </c>
      <c r="P331" t="s">
        <v>185</v>
      </c>
      <c r="Q331">
        <v>1000</v>
      </c>
      <c r="X331">
        <v>1.9000000000000001E-4</v>
      </c>
      <c r="Y331">
        <v>30540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1.9000000000000001E-4</v>
      </c>
      <c r="AH331">
        <v>2</v>
      </c>
      <c r="AI331">
        <v>92863746</v>
      </c>
      <c r="AJ331">
        <v>334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ROW(Source!A109)</f>
        <v>109</v>
      </c>
      <c r="B332">
        <v>92863762</v>
      </c>
      <c r="C332">
        <v>92863739</v>
      </c>
      <c r="D332">
        <v>49521602</v>
      </c>
      <c r="E332">
        <v>1</v>
      </c>
      <c r="F332">
        <v>1</v>
      </c>
      <c r="G332">
        <v>1</v>
      </c>
      <c r="H332">
        <v>3</v>
      </c>
      <c r="I332" t="s">
        <v>775</v>
      </c>
      <c r="J332" t="s">
        <v>776</v>
      </c>
      <c r="K332" t="s">
        <v>777</v>
      </c>
      <c r="L332">
        <v>1339</v>
      </c>
      <c r="N332">
        <v>1007</v>
      </c>
      <c r="O332" t="s">
        <v>401</v>
      </c>
      <c r="P332" t="s">
        <v>401</v>
      </c>
      <c r="Q332">
        <v>1</v>
      </c>
      <c r="X332">
        <v>0.34200000000000003</v>
      </c>
      <c r="Y332">
        <v>6.22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0.34200000000000003</v>
      </c>
      <c r="AH332">
        <v>2</v>
      </c>
      <c r="AI332">
        <v>92863747</v>
      </c>
      <c r="AJ332">
        <v>335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ROW(Source!A109)</f>
        <v>109</v>
      </c>
      <c r="B333">
        <v>92863763</v>
      </c>
      <c r="C333">
        <v>92863739</v>
      </c>
      <c r="D333">
        <v>49523203</v>
      </c>
      <c r="E333">
        <v>1</v>
      </c>
      <c r="F333">
        <v>1</v>
      </c>
      <c r="G333">
        <v>1</v>
      </c>
      <c r="H333">
        <v>3</v>
      </c>
      <c r="I333" t="s">
        <v>399</v>
      </c>
      <c r="J333" t="s">
        <v>402</v>
      </c>
      <c r="K333" t="s">
        <v>400</v>
      </c>
      <c r="L333">
        <v>1339</v>
      </c>
      <c r="N333">
        <v>1007</v>
      </c>
      <c r="O333" t="s">
        <v>401</v>
      </c>
      <c r="P333" t="s">
        <v>401</v>
      </c>
      <c r="Q333">
        <v>1</v>
      </c>
      <c r="X333">
        <v>0.69</v>
      </c>
      <c r="Y333">
        <v>2.44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0.69</v>
      </c>
      <c r="AH333">
        <v>2</v>
      </c>
      <c r="AI333">
        <v>92863748</v>
      </c>
      <c r="AJ333">
        <v>336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ROW(Source!A109)</f>
        <v>109</v>
      </c>
      <c r="B334">
        <v>92863764</v>
      </c>
      <c r="C334">
        <v>92863739</v>
      </c>
      <c r="D334">
        <v>49523851</v>
      </c>
      <c r="E334">
        <v>1</v>
      </c>
      <c r="F334">
        <v>1</v>
      </c>
      <c r="G334">
        <v>1</v>
      </c>
      <c r="H334">
        <v>3</v>
      </c>
      <c r="I334" t="s">
        <v>712</v>
      </c>
      <c r="J334" t="s">
        <v>713</v>
      </c>
      <c r="K334" t="s">
        <v>714</v>
      </c>
      <c r="L334">
        <v>1346</v>
      </c>
      <c r="N334">
        <v>1009</v>
      </c>
      <c r="O334" t="s">
        <v>406</v>
      </c>
      <c r="P334" t="s">
        <v>406</v>
      </c>
      <c r="Q334">
        <v>1</v>
      </c>
      <c r="X334">
        <v>0.05</v>
      </c>
      <c r="Y334">
        <v>37.29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0.05</v>
      </c>
      <c r="AH334">
        <v>2</v>
      </c>
      <c r="AI334">
        <v>92863749</v>
      </c>
      <c r="AJ334">
        <v>337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ROW(Source!A109)</f>
        <v>109</v>
      </c>
      <c r="B335">
        <v>92863765</v>
      </c>
      <c r="C335">
        <v>92863739</v>
      </c>
      <c r="D335">
        <v>49524232</v>
      </c>
      <c r="E335">
        <v>1</v>
      </c>
      <c r="F335">
        <v>1</v>
      </c>
      <c r="G335">
        <v>1</v>
      </c>
      <c r="H335">
        <v>3</v>
      </c>
      <c r="I335" t="s">
        <v>413</v>
      </c>
      <c r="J335" t="s">
        <v>415</v>
      </c>
      <c r="K335" t="s">
        <v>414</v>
      </c>
      <c r="L335">
        <v>1348</v>
      </c>
      <c r="N335">
        <v>1009</v>
      </c>
      <c r="O335" t="s">
        <v>185</v>
      </c>
      <c r="P335" t="s">
        <v>185</v>
      </c>
      <c r="Q335">
        <v>1000</v>
      </c>
      <c r="X335">
        <v>4.0000000000000002E-4</v>
      </c>
      <c r="Y335">
        <v>13560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4.0000000000000002E-4</v>
      </c>
      <c r="AH335">
        <v>2</v>
      </c>
      <c r="AI335">
        <v>92863750</v>
      </c>
      <c r="AJ335">
        <v>338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ROW(Source!A109)</f>
        <v>109</v>
      </c>
      <c r="B336">
        <v>92863766</v>
      </c>
      <c r="C336">
        <v>92863739</v>
      </c>
      <c r="D336">
        <v>49527729</v>
      </c>
      <c r="E336">
        <v>1</v>
      </c>
      <c r="F336">
        <v>1</v>
      </c>
      <c r="G336">
        <v>1</v>
      </c>
      <c r="H336">
        <v>3</v>
      </c>
      <c r="I336" t="s">
        <v>404</v>
      </c>
      <c r="J336" t="s">
        <v>407</v>
      </c>
      <c r="K336" t="s">
        <v>405</v>
      </c>
      <c r="L336">
        <v>1346</v>
      </c>
      <c r="N336">
        <v>1009</v>
      </c>
      <c r="O336" t="s">
        <v>406</v>
      </c>
      <c r="P336" t="s">
        <v>406</v>
      </c>
      <c r="Q336">
        <v>1</v>
      </c>
      <c r="X336">
        <v>2.5000000000000001E-3</v>
      </c>
      <c r="Y336">
        <v>2.15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2.5000000000000001E-3</v>
      </c>
      <c r="AH336">
        <v>2</v>
      </c>
      <c r="AI336">
        <v>92863751</v>
      </c>
      <c r="AJ336">
        <v>339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ROW(Source!A109)</f>
        <v>109</v>
      </c>
      <c r="B337">
        <v>92863767</v>
      </c>
      <c r="C337">
        <v>92863739</v>
      </c>
      <c r="D337">
        <v>49554500</v>
      </c>
      <c r="E337">
        <v>1</v>
      </c>
      <c r="F337">
        <v>1</v>
      </c>
      <c r="G337">
        <v>1</v>
      </c>
      <c r="H337">
        <v>3</v>
      </c>
      <c r="I337" t="s">
        <v>715</v>
      </c>
      <c r="J337" t="s">
        <v>716</v>
      </c>
      <c r="K337" t="s">
        <v>717</v>
      </c>
      <c r="L337">
        <v>1346</v>
      </c>
      <c r="N337">
        <v>1009</v>
      </c>
      <c r="O337" t="s">
        <v>406</v>
      </c>
      <c r="P337" t="s">
        <v>406</v>
      </c>
      <c r="Q337">
        <v>1</v>
      </c>
      <c r="X337">
        <v>0.44</v>
      </c>
      <c r="Y337">
        <v>15.12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0.44</v>
      </c>
      <c r="AH337">
        <v>2</v>
      </c>
      <c r="AI337">
        <v>92863752</v>
      </c>
      <c r="AJ337">
        <v>340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ROW(Source!A109)</f>
        <v>109</v>
      </c>
      <c r="B338">
        <v>92863768</v>
      </c>
      <c r="C338">
        <v>92863739</v>
      </c>
      <c r="D338">
        <v>49555188</v>
      </c>
      <c r="E338">
        <v>1</v>
      </c>
      <c r="F338">
        <v>1</v>
      </c>
      <c r="G338">
        <v>1</v>
      </c>
      <c r="H338">
        <v>3</v>
      </c>
      <c r="I338" t="s">
        <v>718</v>
      </c>
      <c r="J338" t="s">
        <v>719</v>
      </c>
      <c r="K338" t="s">
        <v>720</v>
      </c>
      <c r="L338">
        <v>1348</v>
      </c>
      <c r="N338">
        <v>1009</v>
      </c>
      <c r="O338" t="s">
        <v>185</v>
      </c>
      <c r="P338" t="s">
        <v>185</v>
      </c>
      <c r="Q338">
        <v>1000</v>
      </c>
      <c r="X338">
        <v>5.2999999999999998E-4</v>
      </c>
      <c r="Y338">
        <v>16950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5.2999999999999998E-4</v>
      </c>
      <c r="AH338">
        <v>2</v>
      </c>
      <c r="AI338">
        <v>92863753</v>
      </c>
      <c r="AJ338">
        <v>341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ROW(Source!A109)</f>
        <v>109</v>
      </c>
      <c r="B339">
        <v>92863769</v>
      </c>
      <c r="C339">
        <v>92863739</v>
      </c>
      <c r="D339">
        <v>49514299</v>
      </c>
      <c r="E339">
        <v>70</v>
      </c>
      <c r="F339">
        <v>1</v>
      </c>
      <c r="G339">
        <v>1</v>
      </c>
      <c r="H339">
        <v>3</v>
      </c>
      <c r="I339" t="s">
        <v>895</v>
      </c>
      <c r="J339" t="s">
        <v>6</v>
      </c>
      <c r="K339" t="s">
        <v>896</v>
      </c>
      <c r="L339">
        <v>1371</v>
      </c>
      <c r="N339">
        <v>1013</v>
      </c>
      <c r="O339" t="s">
        <v>35</v>
      </c>
      <c r="P339" t="s">
        <v>35</v>
      </c>
      <c r="Q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6</v>
      </c>
      <c r="AG339">
        <v>0</v>
      </c>
      <c r="AH339">
        <v>3</v>
      </c>
      <c r="AI339">
        <v>-1</v>
      </c>
      <c r="AJ339" t="s">
        <v>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ROW(Source!A109)</f>
        <v>109</v>
      </c>
      <c r="B340">
        <v>92863770</v>
      </c>
      <c r="C340">
        <v>92863739</v>
      </c>
      <c r="D340">
        <v>49514448</v>
      </c>
      <c r="E340">
        <v>70</v>
      </c>
      <c r="F340">
        <v>1</v>
      </c>
      <c r="G340">
        <v>1</v>
      </c>
      <c r="H340">
        <v>3</v>
      </c>
      <c r="I340" t="s">
        <v>904</v>
      </c>
      <c r="J340" t="s">
        <v>6</v>
      </c>
      <c r="K340" t="s">
        <v>898</v>
      </c>
      <c r="L340">
        <v>1301</v>
      </c>
      <c r="N340">
        <v>1003</v>
      </c>
      <c r="O340" t="s">
        <v>190</v>
      </c>
      <c r="P340" t="s">
        <v>190</v>
      </c>
      <c r="Q340">
        <v>1</v>
      </c>
      <c r="X340">
        <v>100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6</v>
      </c>
      <c r="AG340">
        <v>100</v>
      </c>
      <c r="AH340">
        <v>3</v>
      </c>
      <c r="AI340">
        <v>-1</v>
      </c>
      <c r="AJ340" t="s">
        <v>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ROW(Source!A109)</f>
        <v>109</v>
      </c>
      <c r="B341">
        <v>92863771</v>
      </c>
      <c r="C341">
        <v>92863739</v>
      </c>
      <c r="D341">
        <v>49514987</v>
      </c>
      <c r="E341">
        <v>70</v>
      </c>
      <c r="F341">
        <v>1</v>
      </c>
      <c r="G341">
        <v>1</v>
      </c>
      <c r="H341">
        <v>3</v>
      </c>
      <c r="I341" t="s">
        <v>899</v>
      </c>
      <c r="J341" t="s">
        <v>6</v>
      </c>
      <c r="K341" t="s">
        <v>900</v>
      </c>
      <c r="L341">
        <v>1346</v>
      </c>
      <c r="N341">
        <v>1009</v>
      </c>
      <c r="O341" t="s">
        <v>406</v>
      </c>
      <c r="P341" t="s">
        <v>406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6</v>
      </c>
      <c r="AG341">
        <v>0</v>
      </c>
      <c r="AH341">
        <v>3</v>
      </c>
      <c r="AI341">
        <v>-1</v>
      </c>
      <c r="AJ341" t="s">
        <v>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ROW(Source!A111)</f>
        <v>111</v>
      </c>
      <c r="B342">
        <v>92863787</v>
      </c>
      <c r="C342">
        <v>92863773</v>
      </c>
      <c r="D342">
        <v>49510753</v>
      </c>
      <c r="E342">
        <v>70</v>
      </c>
      <c r="F342">
        <v>1</v>
      </c>
      <c r="G342">
        <v>1</v>
      </c>
      <c r="H342">
        <v>1</v>
      </c>
      <c r="I342" t="s">
        <v>781</v>
      </c>
      <c r="J342" t="s">
        <v>6</v>
      </c>
      <c r="K342" t="s">
        <v>782</v>
      </c>
      <c r="L342">
        <v>1191</v>
      </c>
      <c r="N342">
        <v>1013</v>
      </c>
      <c r="O342" t="s">
        <v>682</v>
      </c>
      <c r="P342" t="s">
        <v>682</v>
      </c>
      <c r="Q342">
        <v>1</v>
      </c>
      <c r="X342">
        <v>104</v>
      </c>
      <c r="Y342">
        <v>0</v>
      </c>
      <c r="Z342">
        <v>0</v>
      </c>
      <c r="AA342">
        <v>0</v>
      </c>
      <c r="AB342">
        <v>9.51</v>
      </c>
      <c r="AC342">
        <v>0</v>
      </c>
      <c r="AD342">
        <v>1</v>
      </c>
      <c r="AE342">
        <v>1</v>
      </c>
      <c r="AF342" t="s">
        <v>6</v>
      </c>
      <c r="AG342">
        <v>104</v>
      </c>
      <c r="AH342">
        <v>2</v>
      </c>
      <c r="AI342">
        <v>92863774</v>
      </c>
      <c r="AJ342">
        <v>343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ROW(Source!A111)</f>
        <v>111</v>
      </c>
      <c r="B343">
        <v>92863788</v>
      </c>
      <c r="C343">
        <v>92863773</v>
      </c>
      <c r="D343">
        <v>49510905</v>
      </c>
      <c r="E343">
        <v>70</v>
      </c>
      <c r="F343">
        <v>1</v>
      </c>
      <c r="G343">
        <v>1</v>
      </c>
      <c r="H343">
        <v>1</v>
      </c>
      <c r="I343" t="s">
        <v>683</v>
      </c>
      <c r="J343" t="s">
        <v>6</v>
      </c>
      <c r="K343" t="s">
        <v>684</v>
      </c>
      <c r="L343">
        <v>1191</v>
      </c>
      <c r="N343">
        <v>1013</v>
      </c>
      <c r="O343" t="s">
        <v>682</v>
      </c>
      <c r="P343" t="s">
        <v>682</v>
      </c>
      <c r="Q343">
        <v>1</v>
      </c>
      <c r="X343">
        <v>2.21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6</v>
      </c>
      <c r="AG343">
        <v>2.21</v>
      </c>
      <c r="AH343">
        <v>2</v>
      </c>
      <c r="AI343">
        <v>92863775</v>
      </c>
      <c r="AJ343">
        <v>344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ROW(Source!A111)</f>
        <v>111</v>
      </c>
      <c r="B344">
        <v>92863789</v>
      </c>
      <c r="C344">
        <v>92863773</v>
      </c>
      <c r="D344">
        <v>49672515</v>
      </c>
      <c r="E344">
        <v>1</v>
      </c>
      <c r="F344">
        <v>1</v>
      </c>
      <c r="G344">
        <v>1</v>
      </c>
      <c r="H344">
        <v>2</v>
      </c>
      <c r="I344" t="s">
        <v>723</v>
      </c>
      <c r="J344" t="s">
        <v>724</v>
      </c>
      <c r="K344" t="s">
        <v>725</v>
      </c>
      <c r="L344">
        <v>1367</v>
      </c>
      <c r="N344">
        <v>1011</v>
      </c>
      <c r="O344" t="s">
        <v>688</v>
      </c>
      <c r="P344" t="s">
        <v>688</v>
      </c>
      <c r="Q344">
        <v>1</v>
      </c>
      <c r="X344">
        <v>0.5</v>
      </c>
      <c r="Y344">
        <v>0</v>
      </c>
      <c r="Z344">
        <v>86.4</v>
      </c>
      <c r="AA344">
        <v>13.5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0.5</v>
      </c>
      <c r="AH344">
        <v>2</v>
      </c>
      <c r="AI344">
        <v>92863776</v>
      </c>
      <c r="AJ344">
        <v>345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ROW(Source!A111)</f>
        <v>111</v>
      </c>
      <c r="B345">
        <v>92863790</v>
      </c>
      <c r="C345">
        <v>92863773</v>
      </c>
      <c r="D345">
        <v>49672573</v>
      </c>
      <c r="E345">
        <v>1</v>
      </c>
      <c r="F345">
        <v>1</v>
      </c>
      <c r="G345">
        <v>1</v>
      </c>
      <c r="H345">
        <v>2</v>
      </c>
      <c r="I345" t="s">
        <v>685</v>
      </c>
      <c r="J345" t="s">
        <v>686</v>
      </c>
      <c r="K345" t="s">
        <v>687</v>
      </c>
      <c r="L345">
        <v>1367</v>
      </c>
      <c r="N345">
        <v>1011</v>
      </c>
      <c r="O345" t="s">
        <v>688</v>
      </c>
      <c r="P345" t="s">
        <v>688</v>
      </c>
      <c r="Q345">
        <v>1</v>
      </c>
      <c r="X345">
        <v>0.15</v>
      </c>
      <c r="Y345">
        <v>0</v>
      </c>
      <c r="Z345">
        <v>115.4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0.15</v>
      </c>
      <c r="AH345">
        <v>2</v>
      </c>
      <c r="AI345">
        <v>92863777</v>
      </c>
      <c r="AJ345">
        <v>346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ROW(Source!A111)</f>
        <v>111</v>
      </c>
      <c r="B346">
        <v>92863791</v>
      </c>
      <c r="C346">
        <v>92863773</v>
      </c>
      <c r="D346">
        <v>49673503</v>
      </c>
      <c r="E346">
        <v>1</v>
      </c>
      <c r="F346">
        <v>1</v>
      </c>
      <c r="G346">
        <v>1</v>
      </c>
      <c r="H346">
        <v>2</v>
      </c>
      <c r="I346" t="s">
        <v>695</v>
      </c>
      <c r="J346" t="s">
        <v>696</v>
      </c>
      <c r="K346" t="s">
        <v>697</v>
      </c>
      <c r="L346">
        <v>1367</v>
      </c>
      <c r="N346">
        <v>1011</v>
      </c>
      <c r="O346" t="s">
        <v>688</v>
      </c>
      <c r="P346" t="s">
        <v>688</v>
      </c>
      <c r="Q346">
        <v>1</v>
      </c>
      <c r="X346">
        <v>1.56</v>
      </c>
      <c r="Y346">
        <v>0</v>
      </c>
      <c r="Z346">
        <v>65.709999999999994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1.56</v>
      </c>
      <c r="AH346">
        <v>2</v>
      </c>
      <c r="AI346">
        <v>92863778</v>
      </c>
      <c r="AJ346">
        <v>347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ROW(Source!A111)</f>
        <v>111</v>
      </c>
      <c r="B347">
        <v>92863792</v>
      </c>
      <c r="C347">
        <v>92863773</v>
      </c>
      <c r="D347">
        <v>49673658</v>
      </c>
      <c r="E347">
        <v>1</v>
      </c>
      <c r="F347">
        <v>1</v>
      </c>
      <c r="G347">
        <v>1</v>
      </c>
      <c r="H347">
        <v>2</v>
      </c>
      <c r="I347" t="s">
        <v>769</v>
      </c>
      <c r="J347" t="s">
        <v>770</v>
      </c>
      <c r="K347" t="s">
        <v>771</v>
      </c>
      <c r="L347">
        <v>1367</v>
      </c>
      <c r="N347">
        <v>1011</v>
      </c>
      <c r="O347" t="s">
        <v>688</v>
      </c>
      <c r="P347" t="s">
        <v>688</v>
      </c>
      <c r="Q347">
        <v>1</v>
      </c>
      <c r="X347">
        <v>49.42</v>
      </c>
      <c r="Y347">
        <v>0</v>
      </c>
      <c r="Z347">
        <v>1.2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49.42</v>
      </c>
      <c r="AH347">
        <v>2</v>
      </c>
      <c r="AI347">
        <v>92863779</v>
      </c>
      <c r="AJ347">
        <v>348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ROW(Source!A111)</f>
        <v>111</v>
      </c>
      <c r="B348">
        <v>92863793</v>
      </c>
      <c r="C348">
        <v>92863773</v>
      </c>
      <c r="D348">
        <v>49521584</v>
      </c>
      <c r="E348">
        <v>1</v>
      </c>
      <c r="F348">
        <v>1</v>
      </c>
      <c r="G348">
        <v>1</v>
      </c>
      <c r="H348">
        <v>3</v>
      </c>
      <c r="I348" t="s">
        <v>772</v>
      </c>
      <c r="J348" t="s">
        <v>773</v>
      </c>
      <c r="K348" t="s">
        <v>774</v>
      </c>
      <c r="L348">
        <v>1339</v>
      </c>
      <c r="N348">
        <v>1007</v>
      </c>
      <c r="O348" t="s">
        <v>401</v>
      </c>
      <c r="P348" t="s">
        <v>401</v>
      </c>
      <c r="Q348">
        <v>1</v>
      </c>
      <c r="X348">
        <v>0.91</v>
      </c>
      <c r="Y348">
        <v>38.51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0.91</v>
      </c>
      <c r="AH348">
        <v>2</v>
      </c>
      <c r="AI348">
        <v>92863780</v>
      </c>
      <c r="AJ348">
        <v>349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ROW(Source!A111)</f>
        <v>111</v>
      </c>
      <c r="B349">
        <v>92863794</v>
      </c>
      <c r="C349">
        <v>92863773</v>
      </c>
      <c r="D349">
        <v>49521602</v>
      </c>
      <c r="E349">
        <v>1</v>
      </c>
      <c r="F349">
        <v>1</v>
      </c>
      <c r="G349">
        <v>1</v>
      </c>
      <c r="H349">
        <v>3</v>
      </c>
      <c r="I349" t="s">
        <v>775</v>
      </c>
      <c r="J349" t="s">
        <v>776</v>
      </c>
      <c r="K349" t="s">
        <v>777</v>
      </c>
      <c r="L349">
        <v>1339</v>
      </c>
      <c r="N349">
        <v>1007</v>
      </c>
      <c r="O349" t="s">
        <v>401</v>
      </c>
      <c r="P349" t="s">
        <v>401</v>
      </c>
      <c r="Q349">
        <v>1</v>
      </c>
      <c r="X349">
        <v>1</v>
      </c>
      <c r="Y349">
        <v>6.22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1</v>
      </c>
      <c r="AH349">
        <v>2</v>
      </c>
      <c r="AI349">
        <v>92863781</v>
      </c>
      <c r="AJ349">
        <v>350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ROW(Source!A111)</f>
        <v>111</v>
      </c>
      <c r="B350">
        <v>92863795</v>
      </c>
      <c r="C350">
        <v>92863773</v>
      </c>
      <c r="D350">
        <v>49523203</v>
      </c>
      <c r="E350">
        <v>1</v>
      </c>
      <c r="F350">
        <v>1</v>
      </c>
      <c r="G350">
        <v>1</v>
      </c>
      <c r="H350">
        <v>3</v>
      </c>
      <c r="I350" t="s">
        <v>399</v>
      </c>
      <c r="J350" t="s">
        <v>402</v>
      </c>
      <c r="K350" t="s">
        <v>400</v>
      </c>
      <c r="L350">
        <v>1339</v>
      </c>
      <c r="N350">
        <v>1007</v>
      </c>
      <c r="O350" t="s">
        <v>401</v>
      </c>
      <c r="P350" t="s">
        <v>401</v>
      </c>
      <c r="Q350">
        <v>1</v>
      </c>
      <c r="X350">
        <v>24.73</v>
      </c>
      <c r="Y350">
        <v>2.44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24.73</v>
      </c>
      <c r="AH350">
        <v>2</v>
      </c>
      <c r="AI350">
        <v>92863782</v>
      </c>
      <c r="AJ350">
        <v>351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ROW(Source!A111)</f>
        <v>111</v>
      </c>
      <c r="B351">
        <v>92863796</v>
      </c>
      <c r="C351">
        <v>92863773</v>
      </c>
      <c r="D351">
        <v>49524232</v>
      </c>
      <c r="E351">
        <v>1</v>
      </c>
      <c r="F351">
        <v>1</v>
      </c>
      <c r="G351">
        <v>1</v>
      </c>
      <c r="H351">
        <v>3</v>
      </c>
      <c r="I351" t="s">
        <v>413</v>
      </c>
      <c r="J351" t="s">
        <v>415</v>
      </c>
      <c r="K351" t="s">
        <v>414</v>
      </c>
      <c r="L351">
        <v>1348</v>
      </c>
      <c r="N351">
        <v>1009</v>
      </c>
      <c r="O351" t="s">
        <v>185</v>
      </c>
      <c r="P351" t="s">
        <v>185</v>
      </c>
      <c r="Q351">
        <v>1000</v>
      </c>
      <c r="X351">
        <v>6.9999999999999999E-4</v>
      </c>
      <c r="Y351">
        <v>13560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6.9999999999999999E-4</v>
      </c>
      <c r="AH351">
        <v>2</v>
      </c>
      <c r="AI351">
        <v>92863783</v>
      </c>
      <c r="AJ351">
        <v>352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ROW(Source!A111)</f>
        <v>111</v>
      </c>
      <c r="B352">
        <v>92863797</v>
      </c>
      <c r="C352">
        <v>92863773</v>
      </c>
      <c r="D352">
        <v>49527729</v>
      </c>
      <c r="E352">
        <v>1</v>
      </c>
      <c r="F352">
        <v>1</v>
      </c>
      <c r="G352">
        <v>1</v>
      </c>
      <c r="H352">
        <v>3</v>
      </c>
      <c r="I352" t="s">
        <v>404</v>
      </c>
      <c r="J352" t="s">
        <v>407</v>
      </c>
      <c r="K352" t="s">
        <v>405</v>
      </c>
      <c r="L352">
        <v>1346</v>
      </c>
      <c r="N352">
        <v>1009</v>
      </c>
      <c r="O352" t="s">
        <v>406</v>
      </c>
      <c r="P352" t="s">
        <v>406</v>
      </c>
      <c r="Q352">
        <v>1</v>
      </c>
      <c r="X352">
        <v>0.09</v>
      </c>
      <c r="Y352">
        <v>2.15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0.09</v>
      </c>
      <c r="AH352">
        <v>2</v>
      </c>
      <c r="AI352">
        <v>92863784</v>
      </c>
      <c r="AJ352">
        <v>353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ROW(Source!A111)</f>
        <v>111</v>
      </c>
      <c r="B353">
        <v>92863798</v>
      </c>
      <c r="C353">
        <v>92863773</v>
      </c>
      <c r="D353">
        <v>49528529</v>
      </c>
      <c r="E353">
        <v>1</v>
      </c>
      <c r="F353">
        <v>1</v>
      </c>
      <c r="G353">
        <v>1</v>
      </c>
      <c r="H353">
        <v>3</v>
      </c>
      <c r="I353" t="s">
        <v>409</v>
      </c>
      <c r="J353" t="s">
        <v>411</v>
      </c>
      <c r="K353" t="s">
        <v>410</v>
      </c>
      <c r="L353">
        <v>1339</v>
      </c>
      <c r="N353">
        <v>1007</v>
      </c>
      <c r="O353" t="s">
        <v>401</v>
      </c>
      <c r="P353" t="s">
        <v>401</v>
      </c>
      <c r="Q353">
        <v>1</v>
      </c>
      <c r="X353">
        <v>0.114</v>
      </c>
      <c r="Y353">
        <v>600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0.114</v>
      </c>
      <c r="AH353">
        <v>2</v>
      </c>
      <c r="AI353">
        <v>92863785</v>
      </c>
      <c r="AJ353">
        <v>354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ROW(Source!A111)</f>
        <v>111</v>
      </c>
      <c r="B354">
        <v>92863799</v>
      </c>
      <c r="C354">
        <v>92863773</v>
      </c>
      <c r="D354">
        <v>49514987</v>
      </c>
      <c r="E354">
        <v>70</v>
      </c>
      <c r="F354">
        <v>1</v>
      </c>
      <c r="G354">
        <v>1</v>
      </c>
      <c r="H354">
        <v>3</v>
      </c>
      <c r="I354" t="s">
        <v>899</v>
      </c>
      <c r="J354" t="s">
        <v>6</v>
      </c>
      <c r="K354" t="s">
        <v>900</v>
      </c>
      <c r="L354">
        <v>1346</v>
      </c>
      <c r="N354">
        <v>1009</v>
      </c>
      <c r="O354" t="s">
        <v>406</v>
      </c>
      <c r="P354" t="s">
        <v>406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6</v>
      </c>
      <c r="AG354">
        <v>0</v>
      </c>
      <c r="AH354">
        <v>3</v>
      </c>
      <c r="AI354">
        <v>-1</v>
      </c>
      <c r="AJ354" t="s">
        <v>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ROW(Source!A111)</f>
        <v>111</v>
      </c>
      <c r="B355">
        <v>92863800</v>
      </c>
      <c r="C355">
        <v>92863773</v>
      </c>
      <c r="D355">
        <v>49515172</v>
      </c>
      <c r="E355">
        <v>70</v>
      </c>
      <c r="F355">
        <v>1</v>
      </c>
      <c r="G355">
        <v>1</v>
      </c>
      <c r="H355">
        <v>3</v>
      </c>
      <c r="I355" t="s">
        <v>901</v>
      </c>
      <c r="J355" t="s">
        <v>6</v>
      </c>
      <c r="K355" t="s">
        <v>898</v>
      </c>
      <c r="L355">
        <v>1301</v>
      </c>
      <c r="N355">
        <v>1003</v>
      </c>
      <c r="O355" t="s">
        <v>190</v>
      </c>
      <c r="P355" t="s">
        <v>190</v>
      </c>
      <c r="Q355">
        <v>1</v>
      </c>
      <c r="X355">
        <v>100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6</v>
      </c>
      <c r="AG355">
        <v>100</v>
      </c>
      <c r="AH355">
        <v>3</v>
      </c>
      <c r="AI355">
        <v>-1</v>
      </c>
      <c r="AJ355" t="s">
        <v>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ROW(Source!A117)</f>
        <v>117</v>
      </c>
      <c r="B356">
        <v>92863820</v>
      </c>
      <c r="C356">
        <v>92863806</v>
      </c>
      <c r="D356">
        <v>49510765</v>
      </c>
      <c r="E356">
        <v>70</v>
      </c>
      <c r="F356">
        <v>1</v>
      </c>
      <c r="G356">
        <v>1</v>
      </c>
      <c r="H356">
        <v>1</v>
      </c>
      <c r="I356" t="s">
        <v>749</v>
      </c>
      <c r="J356" t="s">
        <v>6</v>
      </c>
      <c r="K356" t="s">
        <v>750</v>
      </c>
      <c r="L356">
        <v>1191</v>
      </c>
      <c r="N356">
        <v>1013</v>
      </c>
      <c r="O356" t="s">
        <v>682</v>
      </c>
      <c r="P356" t="s">
        <v>682</v>
      </c>
      <c r="Q356">
        <v>1</v>
      </c>
      <c r="X356">
        <v>72.5</v>
      </c>
      <c r="Y356">
        <v>0</v>
      </c>
      <c r="Z356">
        <v>0</v>
      </c>
      <c r="AA356">
        <v>0</v>
      </c>
      <c r="AB356">
        <v>9.76</v>
      </c>
      <c r="AC356">
        <v>0</v>
      </c>
      <c r="AD356">
        <v>1</v>
      </c>
      <c r="AE356">
        <v>1</v>
      </c>
      <c r="AF356" t="s">
        <v>6</v>
      </c>
      <c r="AG356">
        <v>72.5</v>
      </c>
      <c r="AH356">
        <v>2</v>
      </c>
      <c r="AI356">
        <v>92863807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ROW(Source!A117)</f>
        <v>117</v>
      </c>
      <c r="B357">
        <v>92863821</v>
      </c>
      <c r="C357">
        <v>92863806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683</v>
      </c>
      <c r="J357" t="s">
        <v>6</v>
      </c>
      <c r="K357" t="s">
        <v>684</v>
      </c>
      <c r="L357">
        <v>1191</v>
      </c>
      <c r="N357">
        <v>1013</v>
      </c>
      <c r="O357" t="s">
        <v>682</v>
      </c>
      <c r="P357" t="s">
        <v>682</v>
      </c>
      <c r="Q357">
        <v>1</v>
      </c>
      <c r="X357">
        <v>1.77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6</v>
      </c>
      <c r="AG357">
        <v>1.77</v>
      </c>
      <c r="AH357">
        <v>2</v>
      </c>
      <c r="AI357">
        <v>92863808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ROW(Source!A117)</f>
        <v>117</v>
      </c>
      <c r="B358">
        <v>92863822</v>
      </c>
      <c r="C358">
        <v>92863806</v>
      </c>
      <c r="D358">
        <v>49672515</v>
      </c>
      <c r="E358">
        <v>1</v>
      </c>
      <c r="F358">
        <v>1</v>
      </c>
      <c r="G358">
        <v>1</v>
      </c>
      <c r="H358">
        <v>2</v>
      </c>
      <c r="I358" t="s">
        <v>723</v>
      </c>
      <c r="J358" t="s">
        <v>724</v>
      </c>
      <c r="K358" t="s">
        <v>725</v>
      </c>
      <c r="L358">
        <v>1367</v>
      </c>
      <c r="N358">
        <v>1011</v>
      </c>
      <c r="O358" t="s">
        <v>688</v>
      </c>
      <c r="P358" t="s">
        <v>688</v>
      </c>
      <c r="Q358">
        <v>1</v>
      </c>
      <c r="X358">
        <v>0.27</v>
      </c>
      <c r="Y358">
        <v>0</v>
      </c>
      <c r="Z358">
        <v>86.4</v>
      </c>
      <c r="AA358">
        <v>13.5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0.27</v>
      </c>
      <c r="AH358">
        <v>2</v>
      </c>
      <c r="AI358">
        <v>92863809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ROW(Source!A117)</f>
        <v>117</v>
      </c>
      <c r="B359">
        <v>92863823</v>
      </c>
      <c r="C359">
        <v>92863806</v>
      </c>
      <c r="D359">
        <v>49672573</v>
      </c>
      <c r="E359">
        <v>1</v>
      </c>
      <c r="F359">
        <v>1</v>
      </c>
      <c r="G359">
        <v>1</v>
      </c>
      <c r="H359">
        <v>2</v>
      </c>
      <c r="I359" t="s">
        <v>685</v>
      </c>
      <c r="J359" t="s">
        <v>686</v>
      </c>
      <c r="K359" t="s">
        <v>687</v>
      </c>
      <c r="L359">
        <v>1367</v>
      </c>
      <c r="N359">
        <v>1011</v>
      </c>
      <c r="O359" t="s">
        <v>688</v>
      </c>
      <c r="P359" t="s">
        <v>688</v>
      </c>
      <c r="Q359">
        <v>1</v>
      </c>
      <c r="X359">
        <v>0.1</v>
      </c>
      <c r="Y359">
        <v>0</v>
      </c>
      <c r="Z359">
        <v>115.4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0.1</v>
      </c>
      <c r="AH359">
        <v>2</v>
      </c>
      <c r="AI359">
        <v>92863810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ROW(Source!A117)</f>
        <v>117</v>
      </c>
      <c r="B360">
        <v>92863824</v>
      </c>
      <c r="C360">
        <v>92863806</v>
      </c>
      <c r="D360">
        <v>49673503</v>
      </c>
      <c r="E360">
        <v>1</v>
      </c>
      <c r="F360">
        <v>1</v>
      </c>
      <c r="G360">
        <v>1</v>
      </c>
      <c r="H360">
        <v>2</v>
      </c>
      <c r="I360" t="s">
        <v>695</v>
      </c>
      <c r="J360" t="s">
        <v>696</v>
      </c>
      <c r="K360" t="s">
        <v>697</v>
      </c>
      <c r="L360">
        <v>1367</v>
      </c>
      <c r="N360">
        <v>1011</v>
      </c>
      <c r="O360" t="s">
        <v>688</v>
      </c>
      <c r="P360" t="s">
        <v>688</v>
      </c>
      <c r="Q360">
        <v>1</v>
      </c>
      <c r="X360">
        <v>1.4</v>
      </c>
      <c r="Y360">
        <v>0</v>
      </c>
      <c r="Z360">
        <v>65.709999999999994</v>
      </c>
      <c r="AA360">
        <v>11.6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1.4</v>
      </c>
      <c r="AH360">
        <v>2</v>
      </c>
      <c r="AI360">
        <v>92863811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ROW(Source!A117)</f>
        <v>117</v>
      </c>
      <c r="B361">
        <v>92863825</v>
      </c>
      <c r="C361">
        <v>92863806</v>
      </c>
      <c r="D361">
        <v>49673658</v>
      </c>
      <c r="E361">
        <v>1</v>
      </c>
      <c r="F361">
        <v>1</v>
      </c>
      <c r="G361">
        <v>1</v>
      </c>
      <c r="H361">
        <v>2</v>
      </c>
      <c r="I361" t="s">
        <v>769</v>
      </c>
      <c r="J361" t="s">
        <v>770</v>
      </c>
      <c r="K361" t="s">
        <v>771</v>
      </c>
      <c r="L361">
        <v>1367</v>
      </c>
      <c r="N361">
        <v>1011</v>
      </c>
      <c r="O361" t="s">
        <v>688</v>
      </c>
      <c r="P361" t="s">
        <v>688</v>
      </c>
      <c r="Q361">
        <v>1</v>
      </c>
      <c r="X361">
        <v>34.92</v>
      </c>
      <c r="Y361">
        <v>0</v>
      </c>
      <c r="Z361">
        <v>1.2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34.92</v>
      </c>
      <c r="AH361">
        <v>2</v>
      </c>
      <c r="AI361">
        <v>92863812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ROW(Source!A117)</f>
        <v>117</v>
      </c>
      <c r="B362">
        <v>92863826</v>
      </c>
      <c r="C362">
        <v>92863806</v>
      </c>
      <c r="D362">
        <v>49521584</v>
      </c>
      <c r="E362">
        <v>1</v>
      </c>
      <c r="F362">
        <v>1</v>
      </c>
      <c r="G362">
        <v>1</v>
      </c>
      <c r="H362">
        <v>3</v>
      </c>
      <c r="I362" t="s">
        <v>772</v>
      </c>
      <c r="J362" t="s">
        <v>773</v>
      </c>
      <c r="K362" t="s">
        <v>774</v>
      </c>
      <c r="L362">
        <v>1339</v>
      </c>
      <c r="N362">
        <v>1007</v>
      </c>
      <c r="O362" t="s">
        <v>401</v>
      </c>
      <c r="P362" t="s">
        <v>401</v>
      </c>
      <c r="Q362">
        <v>1</v>
      </c>
      <c r="X362">
        <v>0.61</v>
      </c>
      <c r="Y362">
        <v>38.51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0.61</v>
      </c>
      <c r="AH362">
        <v>2</v>
      </c>
      <c r="AI362">
        <v>92863813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ROW(Source!A117)</f>
        <v>117</v>
      </c>
      <c r="B363">
        <v>92863827</v>
      </c>
      <c r="C363">
        <v>92863806</v>
      </c>
      <c r="D363">
        <v>49521602</v>
      </c>
      <c r="E363">
        <v>1</v>
      </c>
      <c r="F363">
        <v>1</v>
      </c>
      <c r="G363">
        <v>1</v>
      </c>
      <c r="H363">
        <v>3</v>
      </c>
      <c r="I363" t="s">
        <v>775</v>
      </c>
      <c r="J363" t="s">
        <v>776</v>
      </c>
      <c r="K363" t="s">
        <v>777</v>
      </c>
      <c r="L363">
        <v>1339</v>
      </c>
      <c r="N363">
        <v>1007</v>
      </c>
      <c r="O363" t="s">
        <v>401</v>
      </c>
      <c r="P363" t="s">
        <v>401</v>
      </c>
      <c r="Q363">
        <v>1</v>
      </c>
      <c r="X363">
        <v>0.67</v>
      </c>
      <c r="Y363">
        <v>6.22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0.67</v>
      </c>
      <c r="AH363">
        <v>2</v>
      </c>
      <c r="AI363">
        <v>92863814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ROW(Source!A117)</f>
        <v>117</v>
      </c>
      <c r="B364">
        <v>92863828</v>
      </c>
      <c r="C364">
        <v>92863806</v>
      </c>
      <c r="D364">
        <v>49523203</v>
      </c>
      <c r="E364">
        <v>1</v>
      </c>
      <c r="F364">
        <v>1</v>
      </c>
      <c r="G364">
        <v>1</v>
      </c>
      <c r="H364">
        <v>3</v>
      </c>
      <c r="I364" t="s">
        <v>399</v>
      </c>
      <c r="J364" t="s">
        <v>402</v>
      </c>
      <c r="K364" t="s">
        <v>400</v>
      </c>
      <c r="L364">
        <v>1339</v>
      </c>
      <c r="N364">
        <v>1007</v>
      </c>
      <c r="O364" t="s">
        <v>401</v>
      </c>
      <c r="P364" t="s">
        <v>401</v>
      </c>
      <c r="Q364">
        <v>1</v>
      </c>
      <c r="X364">
        <v>7.03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7.03</v>
      </c>
      <c r="AH364">
        <v>2</v>
      </c>
      <c r="AI364">
        <v>92863815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ROW(Source!A117)</f>
        <v>117</v>
      </c>
      <c r="B365">
        <v>92863829</v>
      </c>
      <c r="C365">
        <v>92863806</v>
      </c>
      <c r="D365">
        <v>49524232</v>
      </c>
      <c r="E365">
        <v>1</v>
      </c>
      <c r="F365">
        <v>1</v>
      </c>
      <c r="G365">
        <v>1</v>
      </c>
      <c r="H365">
        <v>3</v>
      </c>
      <c r="I365" t="s">
        <v>413</v>
      </c>
      <c r="J365" t="s">
        <v>415</v>
      </c>
      <c r="K365" t="s">
        <v>414</v>
      </c>
      <c r="L365">
        <v>1348</v>
      </c>
      <c r="N365">
        <v>1009</v>
      </c>
      <c r="O365" t="s">
        <v>185</v>
      </c>
      <c r="P365" t="s">
        <v>185</v>
      </c>
      <c r="Q365">
        <v>1000</v>
      </c>
      <c r="X365">
        <v>5.0000000000000001E-4</v>
      </c>
      <c r="Y365">
        <v>13560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5.0000000000000001E-4</v>
      </c>
      <c r="AH365">
        <v>2</v>
      </c>
      <c r="AI365">
        <v>92863816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ROW(Source!A117)</f>
        <v>117</v>
      </c>
      <c r="B366">
        <v>92863830</v>
      </c>
      <c r="C366">
        <v>92863806</v>
      </c>
      <c r="D366">
        <v>49527729</v>
      </c>
      <c r="E366">
        <v>1</v>
      </c>
      <c r="F366">
        <v>1</v>
      </c>
      <c r="G366">
        <v>1</v>
      </c>
      <c r="H366">
        <v>3</v>
      </c>
      <c r="I366" t="s">
        <v>404</v>
      </c>
      <c r="J366" t="s">
        <v>407</v>
      </c>
      <c r="K366" t="s">
        <v>405</v>
      </c>
      <c r="L366">
        <v>1346</v>
      </c>
      <c r="N366">
        <v>1009</v>
      </c>
      <c r="O366" t="s">
        <v>406</v>
      </c>
      <c r="P366" t="s">
        <v>406</v>
      </c>
      <c r="Q366">
        <v>1</v>
      </c>
      <c r="X366">
        <v>2.5100000000000001E-2</v>
      </c>
      <c r="Y366">
        <v>2.15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2.5100000000000001E-2</v>
      </c>
      <c r="AH366">
        <v>2</v>
      </c>
      <c r="AI366">
        <v>92863817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ROW(Source!A117)</f>
        <v>117</v>
      </c>
      <c r="B367">
        <v>92863831</v>
      </c>
      <c r="C367">
        <v>92863806</v>
      </c>
      <c r="D367">
        <v>49528529</v>
      </c>
      <c r="E367">
        <v>1</v>
      </c>
      <c r="F367">
        <v>1</v>
      </c>
      <c r="G367">
        <v>1</v>
      </c>
      <c r="H367">
        <v>3</v>
      </c>
      <c r="I367" t="s">
        <v>409</v>
      </c>
      <c r="J367" t="s">
        <v>411</v>
      </c>
      <c r="K367" t="s">
        <v>410</v>
      </c>
      <c r="L367">
        <v>1339</v>
      </c>
      <c r="N367">
        <v>1007</v>
      </c>
      <c r="O367" t="s">
        <v>401</v>
      </c>
      <c r="P367" t="s">
        <v>401</v>
      </c>
      <c r="Q367">
        <v>1</v>
      </c>
      <c r="X367">
        <v>2.1000000000000001E-2</v>
      </c>
      <c r="Y367">
        <v>600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2.1000000000000001E-2</v>
      </c>
      <c r="AH367">
        <v>2</v>
      </c>
      <c r="AI367">
        <v>92863818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ROW(Source!A117)</f>
        <v>117</v>
      </c>
      <c r="B368">
        <v>92863832</v>
      </c>
      <c r="C368">
        <v>92863806</v>
      </c>
      <c r="D368">
        <v>49514987</v>
      </c>
      <c r="E368">
        <v>70</v>
      </c>
      <c r="F368">
        <v>1</v>
      </c>
      <c r="G368">
        <v>1</v>
      </c>
      <c r="H368">
        <v>3</v>
      </c>
      <c r="I368" t="s">
        <v>899</v>
      </c>
      <c r="J368" t="s">
        <v>6</v>
      </c>
      <c r="K368" t="s">
        <v>900</v>
      </c>
      <c r="L368">
        <v>1346</v>
      </c>
      <c r="N368">
        <v>1009</v>
      </c>
      <c r="O368" t="s">
        <v>406</v>
      </c>
      <c r="P368" t="s">
        <v>406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6</v>
      </c>
      <c r="AG368">
        <v>0</v>
      </c>
      <c r="AH368">
        <v>3</v>
      </c>
      <c r="AI368">
        <v>-1</v>
      </c>
      <c r="AJ368" t="s">
        <v>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ROW(Source!A117)</f>
        <v>117</v>
      </c>
      <c r="B369">
        <v>92863833</v>
      </c>
      <c r="C369">
        <v>92863806</v>
      </c>
      <c r="D369">
        <v>49515172</v>
      </c>
      <c r="E369">
        <v>70</v>
      </c>
      <c r="F369">
        <v>1</v>
      </c>
      <c r="G369">
        <v>1</v>
      </c>
      <c r="H369">
        <v>3</v>
      </c>
      <c r="I369" t="s">
        <v>901</v>
      </c>
      <c r="J369" t="s">
        <v>6</v>
      </c>
      <c r="K369" t="s">
        <v>898</v>
      </c>
      <c r="L369">
        <v>1301</v>
      </c>
      <c r="N369">
        <v>1003</v>
      </c>
      <c r="O369" t="s">
        <v>190</v>
      </c>
      <c r="P369" t="s">
        <v>190</v>
      </c>
      <c r="Q369">
        <v>1</v>
      </c>
      <c r="X369">
        <v>100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6</v>
      </c>
      <c r="AG369">
        <v>100</v>
      </c>
      <c r="AH369">
        <v>3</v>
      </c>
      <c r="AI369">
        <v>-1</v>
      </c>
      <c r="AJ369" t="s">
        <v>6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ROW(Source!A123)</f>
        <v>123</v>
      </c>
      <c r="B370">
        <v>92863853</v>
      </c>
      <c r="C370">
        <v>92863839</v>
      </c>
      <c r="D370">
        <v>49510765</v>
      </c>
      <c r="E370">
        <v>70</v>
      </c>
      <c r="F370">
        <v>1</v>
      </c>
      <c r="G370">
        <v>1</v>
      </c>
      <c r="H370">
        <v>1</v>
      </c>
      <c r="I370" t="s">
        <v>749</v>
      </c>
      <c r="J370" t="s">
        <v>6</v>
      </c>
      <c r="K370" t="s">
        <v>750</v>
      </c>
      <c r="L370">
        <v>1191</v>
      </c>
      <c r="N370">
        <v>1013</v>
      </c>
      <c r="O370" t="s">
        <v>682</v>
      </c>
      <c r="P370" t="s">
        <v>682</v>
      </c>
      <c r="Q370">
        <v>1</v>
      </c>
      <c r="X370">
        <v>65.599999999999994</v>
      </c>
      <c r="Y370">
        <v>0</v>
      </c>
      <c r="Z370">
        <v>0</v>
      </c>
      <c r="AA370">
        <v>0</v>
      </c>
      <c r="AB370">
        <v>9.76</v>
      </c>
      <c r="AC370">
        <v>0</v>
      </c>
      <c r="AD370">
        <v>1</v>
      </c>
      <c r="AE370">
        <v>1</v>
      </c>
      <c r="AF370" t="s">
        <v>6</v>
      </c>
      <c r="AG370">
        <v>65.599999999999994</v>
      </c>
      <c r="AH370">
        <v>2</v>
      </c>
      <c r="AI370">
        <v>92863840</v>
      </c>
      <c r="AJ370">
        <v>369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ROW(Source!A123)</f>
        <v>123</v>
      </c>
      <c r="B371">
        <v>92863854</v>
      </c>
      <c r="C371">
        <v>92863839</v>
      </c>
      <c r="D371">
        <v>49510905</v>
      </c>
      <c r="E371">
        <v>70</v>
      </c>
      <c r="F371">
        <v>1</v>
      </c>
      <c r="G371">
        <v>1</v>
      </c>
      <c r="H371">
        <v>1</v>
      </c>
      <c r="I371" t="s">
        <v>683</v>
      </c>
      <c r="J371" t="s">
        <v>6</v>
      </c>
      <c r="K371" t="s">
        <v>684</v>
      </c>
      <c r="L371">
        <v>1191</v>
      </c>
      <c r="N371">
        <v>1013</v>
      </c>
      <c r="O371" t="s">
        <v>682</v>
      </c>
      <c r="P371" t="s">
        <v>682</v>
      </c>
      <c r="Q371">
        <v>1</v>
      </c>
      <c r="X371">
        <v>1.24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 t="s">
        <v>6</v>
      </c>
      <c r="AG371">
        <v>1.24</v>
      </c>
      <c r="AH371">
        <v>2</v>
      </c>
      <c r="AI371">
        <v>92863841</v>
      </c>
      <c r="AJ371">
        <v>370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ROW(Source!A123)</f>
        <v>123</v>
      </c>
      <c r="B372">
        <v>92863855</v>
      </c>
      <c r="C372">
        <v>92863839</v>
      </c>
      <c r="D372">
        <v>49672515</v>
      </c>
      <c r="E372">
        <v>1</v>
      </c>
      <c r="F372">
        <v>1</v>
      </c>
      <c r="G372">
        <v>1</v>
      </c>
      <c r="H372">
        <v>2</v>
      </c>
      <c r="I372" t="s">
        <v>723</v>
      </c>
      <c r="J372" t="s">
        <v>724</v>
      </c>
      <c r="K372" t="s">
        <v>725</v>
      </c>
      <c r="L372">
        <v>1367</v>
      </c>
      <c r="N372">
        <v>1011</v>
      </c>
      <c r="O372" t="s">
        <v>688</v>
      </c>
      <c r="P372" t="s">
        <v>688</v>
      </c>
      <c r="Q372">
        <v>1</v>
      </c>
      <c r="X372">
        <v>0.15</v>
      </c>
      <c r="Y372">
        <v>0</v>
      </c>
      <c r="Z372">
        <v>86.4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0.15</v>
      </c>
      <c r="AH372">
        <v>2</v>
      </c>
      <c r="AI372">
        <v>92863842</v>
      </c>
      <c r="AJ372">
        <v>371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ROW(Source!A123)</f>
        <v>123</v>
      </c>
      <c r="B373">
        <v>92863856</v>
      </c>
      <c r="C373">
        <v>92863839</v>
      </c>
      <c r="D373">
        <v>49672573</v>
      </c>
      <c r="E373">
        <v>1</v>
      </c>
      <c r="F373">
        <v>1</v>
      </c>
      <c r="G373">
        <v>1</v>
      </c>
      <c r="H373">
        <v>2</v>
      </c>
      <c r="I373" t="s">
        <v>685</v>
      </c>
      <c r="J373" t="s">
        <v>686</v>
      </c>
      <c r="K373" t="s">
        <v>687</v>
      </c>
      <c r="L373">
        <v>1367</v>
      </c>
      <c r="N373">
        <v>1011</v>
      </c>
      <c r="O373" t="s">
        <v>688</v>
      </c>
      <c r="P373" t="s">
        <v>688</v>
      </c>
      <c r="Q373">
        <v>1</v>
      </c>
      <c r="X373">
        <v>0.08</v>
      </c>
      <c r="Y373">
        <v>0</v>
      </c>
      <c r="Z373">
        <v>115.4</v>
      </c>
      <c r="AA373">
        <v>13.5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0.08</v>
      </c>
      <c r="AH373">
        <v>2</v>
      </c>
      <c r="AI373">
        <v>92863843</v>
      </c>
      <c r="AJ373">
        <v>372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ROW(Source!A123)</f>
        <v>123</v>
      </c>
      <c r="B374">
        <v>92863857</v>
      </c>
      <c r="C374">
        <v>92863839</v>
      </c>
      <c r="D374">
        <v>49673503</v>
      </c>
      <c r="E374">
        <v>1</v>
      </c>
      <c r="F374">
        <v>1</v>
      </c>
      <c r="G374">
        <v>1</v>
      </c>
      <c r="H374">
        <v>2</v>
      </c>
      <c r="I374" t="s">
        <v>695</v>
      </c>
      <c r="J374" t="s">
        <v>696</v>
      </c>
      <c r="K374" t="s">
        <v>697</v>
      </c>
      <c r="L374">
        <v>1367</v>
      </c>
      <c r="N374">
        <v>1011</v>
      </c>
      <c r="O374" t="s">
        <v>688</v>
      </c>
      <c r="P374" t="s">
        <v>688</v>
      </c>
      <c r="Q374">
        <v>1</v>
      </c>
      <c r="X374">
        <v>1.01</v>
      </c>
      <c r="Y374">
        <v>0</v>
      </c>
      <c r="Z374">
        <v>65.709999999999994</v>
      </c>
      <c r="AA374">
        <v>11.6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1.01</v>
      </c>
      <c r="AH374">
        <v>2</v>
      </c>
      <c r="AI374">
        <v>92863844</v>
      </c>
      <c r="AJ374">
        <v>373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ROW(Source!A123)</f>
        <v>123</v>
      </c>
      <c r="B375">
        <v>92863858</v>
      </c>
      <c r="C375">
        <v>92863839</v>
      </c>
      <c r="D375">
        <v>49673658</v>
      </c>
      <c r="E375">
        <v>1</v>
      </c>
      <c r="F375">
        <v>1</v>
      </c>
      <c r="G375">
        <v>1</v>
      </c>
      <c r="H375">
        <v>2</v>
      </c>
      <c r="I375" t="s">
        <v>769</v>
      </c>
      <c r="J375" t="s">
        <v>770</v>
      </c>
      <c r="K375" t="s">
        <v>771</v>
      </c>
      <c r="L375">
        <v>1367</v>
      </c>
      <c r="N375">
        <v>1011</v>
      </c>
      <c r="O375" t="s">
        <v>688</v>
      </c>
      <c r="P375" t="s">
        <v>688</v>
      </c>
      <c r="Q375">
        <v>1</v>
      </c>
      <c r="X375">
        <v>24.94</v>
      </c>
      <c r="Y375">
        <v>0</v>
      </c>
      <c r="Z375">
        <v>1.2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24.94</v>
      </c>
      <c r="AH375">
        <v>2</v>
      </c>
      <c r="AI375">
        <v>92863845</v>
      </c>
      <c r="AJ375">
        <v>374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ROW(Source!A123)</f>
        <v>123</v>
      </c>
      <c r="B376">
        <v>92863859</v>
      </c>
      <c r="C376">
        <v>92863839</v>
      </c>
      <c r="D376">
        <v>49521584</v>
      </c>
      <c r="E376">
        <v>1</v>
      </c>
      <c r="F376">
        <v>1</v>
      </c>
      <c r="G376">
        <v>1</v>
      </c>
      <c r="H376">
        <v>3</v>
      </c>
      <c r="I376" t="s">
        <v>772</v>
      </c>
      <c r="J376" t="s">
        <v>773</v>
      </c>
      <c r="K376" t="s">
        <v>774</v>
      </c>
      <c r="L376">
        <v>1339</v>
      </c>
      <c r="N376">
        <v>1007</v>
      </c>
      <c r="O376" t="s">
        <v>401</v>
      </c>
      <c r="P376" t="s">
        <v>401</v>
      </c>
      <c r="Q376">
        <v>1</v>
      </c>
      <c r="X376">
        <v>0.41</v>
      </c>
      <c r="Y376">
        <v>38.51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0.41</v>
      </c>
      <c r="AH376">
        <v>2</v>
      </c>
      <c r="AI376">
        <v>92863846</v>
      </c>
      <c r="AJ376">
        <v>375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ROW(Source!A123)</f>
        <v>123</v>
      </c>
      <c r="B377">
        <v>92863860</v>
      </c>
      <c r="C377">
        <v>92863839</v>
      </c>
      <c r="D377">
        <v>49521602</v>
      </c>
      <c r="E377">
        <v>1</v>
      </c>
      <c r="F377">
        <v>1</v>
      </c>
      <c r="G377">
        <v>1</v>
      </c>
      <c r="H377">
        <v>3</v>
      </c>
      <c r="I377" t="s">
        <v>775</v>
      </c>
      <c r="J377" t="s">
        <v>776</v>
      </c>
      <c r="K377" t="s">
        <v>777</v>
      </c>
      <c r="L377">
        <v>1339</v>
      </c>
      <c r="N377">
        <v>1007</v>
      </c>
      <c r="O377" t="s">
        <v>401</v>
      </c>
      <c r="P377" t="s">
        <v>401</v>
      </c>
      <c r="Q377">
        <v>1</v>
      </c>
      <c r="X377">
        <v>0.45</v>
      </c>
      <c r="Y377">
        <v>6.22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0.45</v>
      </c>
      <c r="AH377">
        <v>2</v>
      </c>
      <c r="AI377">
        <v>92863847</v>
      </c>
      <c r="AJ377">
        <v>376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ROW(Source!A123)</f>
        <v>123</v>
      </c>
      <c r="B378">
        <v>92863861</v>
      </c>
      <c r="C378">
        <v>92863839</v>
      </c>
      <c r="D378">
        <v>49523203</v>
      </c>
      <c r="E378">
        <v>1</v>
      </c>
      <c r="F378">
        <v>1</v>
      </c>
      <c r="G378">
        <v>1</v>
      </c>
      <c r="H378">
        <v>3</v>
      </c>
      <c r="I378" t="s">
        <v>399</v>
      </c>
      <c r="J378" t="s">
        <v>402</v>
      </c>
      <c r="K378" t="s">
        <v>400</v>
      </c>
      <c r="L378">
        <v>1339</v>
      </c>
      <c r="N378">
        <v>1007</v>
      </c>
      <c r="O378" t="s">
        <v>401</v>
      </c>
      <c r="P378" t="s">
        <v>401</v>
      </c>
      <c r="Q378">
        <v>1</v>
      </c>
      <c r="X378">
        <v>4.6399999999999997</v>
      </c>
      <c r="Y378">
        <v>2.44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6</v>
      </c>
      <c r="AG378">
        <v>4.6399999999999997</v>
      </c>
      <c r="AH378">
        <v>2</v>
      </c>
      <c r="AI378">
        <v>92863848</v>
      </c>
      <c r="AJ378">
        <v>377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ROW(Source!A123)</f>
        <v>123</v>
      </c>
      <c r="B379">
        <v>92863862</v>
      </c>
      <c r="C379">
        <v>92863839</v>
      </c>
      <c r="D379">
        <v>49524232</v>
      </c>
      <c r="E379">
        <v>1</v>
      </c>
      <c r="F379">
        <v>1</v>
      </c>
      <c r="G379">
        <v>1</v>
      </c>
      <c r="H379">
        <v>3</v>
      </c>
      <c r="I379" t="s">
        <v>413</v>
      </c>
      <c r="J379" t="s">
        <v>415</v>
      </c>
      <c r="K379" t="s">
        <v>414</v>
      </c>
      <c r="L379">
        <v>1348</v>
      </c>
      <c r="N379">
        <v>1009</v>
      </c>
      <c r="O379" t="s">
        <v>185</v>
      </c>
      <c r="P379" t="s">
        <v>185</v>
      </c>
      <c r="Q379">
        <v>1000</v>
      </c>
      <c r="X379">
        <v>2.9999999999999997E-4</v>
      </c>
      <c r="Y379">
        <v>13560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6</v>
      </c>
      <c r="AG379">
        <v>2.9999999999999997E-4</v>
      </c>
      <c r="AH379">
        <v>2</v>
      </c>
      <c r="AI379">
        <v>92863849</v>
      </c>
      <c r="AJ379">
        <v>378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ROW(Source!A123)</f>
        <v>123</v>
      </c>
      <c r="B380">
        <v>92863863</v>
      </c>
      <c r="C380">
        <v>92863839</v>
      </c>
      <c r="D380">
        <v>49527729</v>
      </c>
      <c r="E380">
        <v>1</v>
      </c>
      <c r="F380">
        <v>1</v>
      </c>
      <c r="G380">
        <v>1</v>
      </c>
      <c r="H380">
        <v>3</v>
      </c>
      <c r="I380" t="s">
        <v>404</v>
      </c>
      <c r="J380" t="s">
        <v>407</v>
      </c>
      <c r="K380" t="s">
        <v>405</v>
      </c>
      <c r="L380">
        <v>1346</v>
      </c>
      <c r="N380">
        <v>1009</v>
      </c>
      <c r="O380" t="s">
        <v>406</v>
      </c>
      <c r="P380" t="s">
        <v>406</v>
      </c>
      <c r="Q380">
        <v>1</v>
      </c>
      <c r="X380">
        <v>1.66E-2</v>
      </c>
      <c r="Y380">
        <v>2.15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1.66E-2</v>
      </c>
      <c r="AH380">
        <v>2</v>
      </c>
      <c r="AI380">
        <v>92863850</v>
      </c>
      <c r="AJ380">
        <v>379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ROW(Source!A123)</f>
        <v>123</v>
      </c>
      <c r="B381">
        <v>92863864</v>
      </c>
      <c r="C381">
        <v>92863839</v>
      </c>
      <c r="D381">
        <v>49528529</v>
      </c>
      <c r="E381">
        <v>1</v>
      </c>
      <c r="F381">
        <v>1</v>
      </c>
      <c r="G381">
        <v>1</v>
      </c>
      <c r="H381">
        <v>3</v>
      </c>
      <c r="I381" t="s">
        <v>409</v>
      </c>
      <c r="J381" t="s">
        <v>411</v>
      </c>
      <c r="K381" t="s">
        <v>410</v>
      </c>
      <c r="L381">
        <v>1339</v>
      </c>
      <c r="N381">
        <v>1007</v>
      </c>
      <c r="O381" t="s">
        <v>401</v>
      </c>
      <c r="P381" t="s">
        <v>401</v>
      </c>
      <c r="Q381">
        <v>1</v>
      </c>
      <c r="X381">
        <v>1.2E-2</v>
      </c>
      <c r="Y381">
        <v>600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1.2E-2</v>
      </c>
      <c r="AH381">
        <v>2</v>
      </c>
      <c r="AI381">
        <v>92863851</v>
      </c>
      <c r="AJ381">
        <v>380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ROW(Source!A123)</f>
        <v>123</v>
      </c>
      <c r="B382">
        <v>92863865</v>
      </c>
      <c r="C382">
        <v>92863839</v>
      </c>
      <c r="D382">
        <v>49514987</v>
      </c>
      <c r="E382">
        <v>70</v>
      </c>
      <c r="F382">
        <v>1</v>
      </c>
      <c r="G382">
        <v>1</v>
      </c>
      <c r="H382">
        <v>3</v>
      </c>
      <c r="I382" t="s">
        <v>899</v>
      </c>
      <c r="J382" t="s">
        <v>6</v>
      </c>
      <c r="K382" t="s">
        <v>900</v>
      </c>
      <c r="L382">
        <v>1346</v>
      </c>
      <c r="N382">
        <v>1009</v>
      </c>
      <c r="O382" t="s">
        <v>406</v>
      </c>
      <c r="P382" t="s">
        <v>406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6</v>
      </c>
      <c r="AG382">
        <v>0</v>
      </c>
      <c r="AH382">
        <v>3</v>
      </c>
      <c r="AI382">
        <v>-1</v>
      </c>
      <c r="AJ382" t="s">
        <v>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ROW(Source!A123)</f>
        <v>123</v>
      </c>
      <c r="B383">
        <v>92863866</v>
      </c>
      <c r="C383">
        <v>92863839</v>
      </c>
      <c r="D383">
        <v>49515172</v>
      </c>
      <c r="E383">
        <v>70</v>
      </c>
      <c r="F383">
        <v>1</v>
      </c>
      <c r="G383">
        <v>1</v>
      </c>
      <c r="H383">
        <v>3</v>
      </c>
      <c r="I383" t="s">
        <v>901</v>
      </c>
      <c r="J383" t="s">
        <v>6</v>
      </c>
      <c r="K383" t="s">
        <v>898</v>
      </c>
      <c r="L383">
        <v>1301</v>
      </c>
      <c r="N383">
        <v>1003</v>
      </c>
      <c r="O383" t="s">
        <v>190</v>
      </c>
      <c r="P383" t="s">
        <v>190</v>
      </c>
      <c r="Q383">
        <v>1</v>
      </c>
      <c r="X383">
        <v>100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6</v>
      </c>
      <c r="AG383">
        <v>100</v>
      </c>
      <c r="AH383">
        <v>3</v>
      </c>
      <c r="AI383">
        <v>-1</v>
      </c>
      <c r="AJ383" t="s">
        <v>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ROW(Source!A129)</f>
        <v>129</v>
      </c>
      <c r="B384">
        <v>92863886</v>
      </c>
      <c r="C384">
        <v>92863872</v>
      </c>
      <c r="D384">
        <v>49510765</v>
      </c>
      <c r="E384">
        <v>70</v>
      </c>
      <c r="F384">
        <v>1</v>
      </c>
      <c r="G384">
        <v>1</v>
      </c>
      <c r="H384">
        <v>1</v>
      </c>
      <c r="I384" t="s">
        <v>749</v>
      </c>
      <c r="J384" t="s">
        <v>6</v>
      </c>
      <c r="K384" t="s">
        <v>750</v>
      </c>
      <c r="L384">
        <v>1191</v>
      </c>
      <c r="N384">
        <v>1013</v>
      </c>
      <c r="O384" t="s">
        <v>682</v>
      </c>
      <c r="P384" t="s">
        <v>682</v>
      </c>
      <c r="Q384">
        <v>1</v>
      </c>
      <c r="X384">
        <v>55.3</v>
      </c>
      <c r="Y384">
        <v>0</v>
      </c>
      <c r="Z384">
        <v>0</v>
      </c>
      <c r="AA384">
        <v>0</v>
      </c>
      <c r="AB384">
        <v>9.76</v>
      </c>
      <c r="AC384">
        <v>0</v>
      </c>
      <c r="AD384">
        <v>1</v>
      </c>
      <c r="AE384">
        <v>1</v>
      </c>
      <c r="AF384" t="s">
        <v>6</v>
      </c>
      <c r="AG384">
        <v>55.3</v>
      </c>
      <c r="AH384">
        <v>2</v>
      </c>
      <c r="AI384">
        <v>92863873</v>
      </c>
      <c r="AJ384">
        <v>382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ROW(Source!A129)</f>
        <v>129</v>
      </c>
      <c r="B385">
        <v>92863887</v>
      </c>
      <c r="C385">
        <v>92863872</v>
      </c>
      <c r="D385">
        <v>49510905</v>
      </c>
      <c r="E385">
        <v>70</v>
      </c>
      <c r="F385">
        <v>1</v>
      </c>
      <c r="G385">
        <v>1</v>
      </c>
      <c r="H385">
        <v>1</v>
      </c>
      <c r="I385" t="s">
        <v>683</v>
      </c>
      <c r="J385" t="s">
        <v>6</v>
      </c>
      <c r="K385" t="s">
        <v>684</v>
      </c>
      <c r="L385">
        <v>1191</v>
      </c>
      <c r="N385">
        <v>1013</v>
      </c>
      <c r="O385" t="s">
        <v>682</v>
      </c>
      <c r="P385" t="s">
        <v>682</v>
      </c>
      <c r="Q385">
        <v>1</v>
      </c>
      <c r="X385">
        <v>1.06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6</v>
      </c>
      <c r="AG385">
        <v>1.06</v>
      </c>
      <c r="AH385">
        <v>2</v>
      </c>
      <c r="AI385">
        <v>92863874</v>
      </c>
      <c r="AJ385">
        <v>383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ROW(Source!A129)</f>
        <v>129</v>
      </c>
      <c r="B386">
        <v>92863888</v>
      </c>
      <c r="C386">
        <v>92863872</v>
      </c>
      <c r="D386">
        <v>49672515</v>
      </c>
      <c r="E386">
        <v>1</v>
      </c>
      <c r="F386">
        <v>1</v>
      </c>
      <c r="G386">
        <v>1</v>
      </c>
      <c r="H386">
        <v>2</v>
      </c>
      <c r="I386" t="s">
        <v>723</v>
      </c>
      <c r="J386" t="s">
        <v>724</v>
      </c>
      <c r="K386" t="s">
        <v>725</v>
      </c>
      <c r="L386">
        <v>1367</v>
      </c>
      <c r="N386">
        <v>1011</v>
      </c>
      <c r="O386" t="s">
        <v>688</v>
      </c>
      <c r="P386" t="s">
        <v>688</v>
      </c>
      <c r="Q386">
        <v>1</v>
      </c>
      <c r="X386">
        <v>0.12</v>
      </c>
      <c r="Y386">
        <v>0</v>
      </c>
      <c r="Z386">
        <v>86.4</v>
      </c>
      <c r="AA386">
        <v>13.5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0.12</v>
      </c>
      <c r="AH386">
        <v>2</v>
      </c>
      <c r="AI386">
        <v>92863875</v>
      </c>
      <c r="AJ386">
        <v>384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ROW(Source!A129)</f>
        <v>129</v>
      </c>
      <c r="B387">
        <v>92863889</v>
      </c>
      <c r="C387">
        <v>92863872</v>
      </c>
      <c r="D387">
        <v>49672573</v>
      </c>
      <c r="E387">
        <v>1</v>
      </c>
      <c r="F387">
        <v>1</v>
      </c>
      <c r="G387">
        <v>1</v>
      </c>
      <c r="H387">
        <v>2</v>
      </c>
      <c r="I387" t="s">
        <v>685</v>
      </c>
      <c r="J387" t="s">
        <v>686</v>
      </c>
      <c r="K387" t="s">
        <v>687</v>
      </c>
      <c r="L387">
        <v>1367</v>
      </c>
      <c r="N387">
        <v>1011</v>
      </c>
      <c r="O387" t="s">
        <v>688</v>
      </c>
      <c r="P387" t="s">
        <v>688</v>
      </c>
      <c r="Q387">
        <v>1</v>
      </c>
      <c r="X387">
        <v>7.0000000000000007E-2</v>
      </c>
      <c r="Y387">
        <v>0</v>
      </c>
      <c r="Z387">
        <v>115.4</v>
      </c>
      <c r="AA387">
        <v>13.5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7.0000000000000007E-2</v>
      </c>
      <c r="AH387">
        <v>2</v>
      </c>
      <c r="AI387">
        <v>92863876</v>
      </c>
      <c r="AJ387">
        <v>385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ROW(Source!A129)</f>
        <v>129</v>
      </c>
      <c r="B388">
        <v>92863890</v>
      </c>
      <c r="C388">
        <v>92863872</v>
      </c>
      <c r="D388">
        <v>49673503</v>
      </c>
      <c r="E388">
        <v>1</v>
      </c>
      <c r="F388">
        <v>1</v>
      </c>
      <c r="G388">
        <v>1</v>
      </c>
      <c r="H388">
        <v>2</v>
      </c>
      <c r="I388" t="s">
        <v>695</v>
      </c>
      <c r="J388" t="s">
        <v>696</v>
      </c>
      <c r="K388" t="s">
        <v>697</v>
      </c>
      <c r="L388">
        <v>1367</v>
      </c>
      <c r="N388">
        <v>1011</v>
      </c>
      <c r="O388" t="s">
        <v>688</v>
      </c>
      <c r="P388" t="s">
        <v>688</v>
      </c>
      <c r="Q388">
        <v>1</v>
      </c>
      <c r="X388">
        <v>0.87</v>
      </c>
      <c r="Y388">
        <v>0</v>
      </c>
      <c r="Z388">
        <v>65.709999999999994</v>
      </c>
      <c r="AA388">
        <v>11.6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0.87</v>
      </c>
      <c r="AH388">
        <v>2</v>
      </c>
      <c r="AI388">
        <v>92863877</v>
      </c>
      <c r="AJ388">
        <v>386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ROW(Source!A129)</f>
        <v>129</v>
      </c>
      <c r="B389">
        <v>92863891</v>
      </c>
      <c r="C389">
        <v>92863872</v>
      </c>
      <c r="D389">
        <v>49673658</v>
      </c>
      <c r="E389">
        <v>1</v>
      </c>
      <c r="F389">
        <v>1</v>
      </c>
      <c r="G389">
        <v>1</v>
      </c>
      <c r="H389">
        <v>2</v>
      </c>
      <c r="I389" t="s">
        <v>769</v>
      </c>
      <c r="J389" t="s">
        <v>770</v>
      </c>
      <c r="K389" t="s">
        <v>771</v>
      </c>
      <c r="L389">
        <v>1367</v>
      </c>
      <c r="N389">
        <v>1011</v>
      </c>
      <c r="O389" t="s">
        <v>688</v>
      </c>
      <c r="P389" t="s">
        <v>688</v>
      </c>
      <c r="Q389">
        <v>1</v>
      </c>
      <c r="X389">
        <v>18.440000000000001</v>
      </c>
      <c r="Y389">
        <v>0</v>
      </c>
      <c r="Z389">
        <v>1.2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18.440000000000001</v>
      </c>
      <c r="AH389">
        <v>2</v>
      </c>
      <c r="AI389">
        <v>92863878</v>
      </c>
      <c r="AJ389">
        <v>387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ROW(Source!A129)</f>
        <v>129</v>
      </c>
      <c r="B390">
        <v>92863892</v>
      </c>
      <c r="C390">
        <v>92863872</v>
      </c>
      <c r="D390">
        <v>49521584</v>
      </c>
      <c r="E390">
        <v>1</v>
      </c>
      <c r="F390">
        <v>1</v>
      </c>
      <c r="G390">
        <v>1</v>
      </c>
      <c r="H390">
        <v>3</v>
      </c>
      <c r="I390" t="s">
        <v>772</v>
      </c>
      <c r="J390" t="s">
        <v>773</v>
      </c>
      <c r="K390" t="s">
        <v>774</v>
      </c>
      <c r="L390">
        <v>1339</v>
      </c>
      <c r="N390">
        <v>1007</v>
      </c>
      <c r="O390" t="s">
        <v>401</v>
      </c>
      <c r="P390" t="s">
        <v>401</v>
      </c>
      <c r="Q390">
        <v>1</v>
      </c>
      <c r="X390">
        <v>0.32</v>
      </c>
      <c r="Y390">
        <v>38.51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0.32</v>
      </c>
      <c r="AH390">
        <v>2</v>
      </c>
      <c r="AI390">
        <v>92863879</v>
      </c>
      <c r="AJ390">
        <v>388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ROW(Source!A129)</f>
        <v>129</v>
      </c>
      <c r="B391">
        <v>92863893</v>
      </c>
      <c r="C391">
        <v>92863872</v>
      </c>
      <c r="D391">
        <v>49521602</v>
      </c>
      <c r="E391">
        <v>1</v>
      </c>
      <c r="F391">
        <v>1</v>
      </c>
      <c r="G391">
        <v>1</v>
      </c>
      <c r="H391">
        <v>3</v>
      </c>
      <c r="I391" t="s">
        <v>775</v>
      </c>
      <c r="J391" t="s">
        <v>776</v>
      </c>
      <c r="K391" t="s">
        <v>777</v>
      </c>
      <c r="L391">
        <v>1339</v>
      </c>
      <c r="N391">
        <v>1007</v>
      </c>
      <c r="O391" t="s">
        <v>401</v>
      </c>
      <c r="P391" t="s">
        <v>401</v>
      </c>
      <c r="Q391">
        <v>1</v>
      </c>
      <c r="X391">
        <v>0.35</v>
      </c>
      <c r="Y391">
        <v>6.22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0.35</v>
      </c>
      <c r="AH391">
        <v>2</v>
      </c>
      <c r="AI391">
        <v>92863880</v>
      </c>
      <c r="AJ391">
        <v>389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ROW(Source!A129)</f>
        <v>129</v>
      </c>
      <c r="B392">
        <v>92863894</v>
      </c>
      <c r="C392">
        <v>92863872</v>
      </c>
      <c r="D392">
        <v>49523203</v>
      </c>
      <c r="E392">
        <v>1</v>
      </c>
      <c r="F392">
        <v>1</v>
      </c>
      <c r="G392">
        <v>1</v>
      </c>
      <c r="H392">
        <v>3</v>
      </c>
      <c r="I392" t="s">
        <v>399</v>
      </c>
      <c r="J392" t="s">
        <v>402</v>
      </c>
      <c r="K392" t="s">
        <v>400</v>
      </c>
      <c r="L392">
        <v>1339</v>
      </c>
      <c r="N392">
        <v>1007</v>
      </c>
      <c r="O392" t="s">
        <v>401</v>
      </c>
      <c r="P392" t="s">
        <v>401</v>
      </c>
      <c r="Q392">
        <v>1</v>
      </c>
      <c r="X392">
        <v>2.75</v>
      </c>
      <c r="Y392">
        <v>2.44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2.75</v>
      </c>
      <c r="AH392">
        <v>2</v>
      </c>
      <c r="AI392">
        <v>92863881</v>
      </c>
      <c r="AJ392">
        <v>390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ROW(Source!A129)</f>
        <v>129</v>
      </c>
      <c r="B393">
        <v>92863895</v>
      </c>
      <c r="C393">
        <v>92863872</v>
      </c>
      <c r="D393">
        <v>49524232</v>
      </c>
      <c r="E393">
        <v>1</v>
      </c>
      <c r="F393">
        <v>1</v>
      </c>
      <c r="G393">
        <v>1</v>
      </c>
      <c r="H393">
        <v>3</v>
      </c>
      <c r="I393" t="s">
        <v>413</v>
      </c>
      <c r="J393" t="s">
        <v>415</v>
      </c>
      <c r="K393" t="s">
        <v>414</v>
      </c>
      <c r="L393">
        <v>1348</v>
      </c>
      <c r="N393">
        <v>1009</v>
      </c>
      <c r="O393" t="s">
        <v>185</v>
      </c>
      <c r="P393" t="s">
        <v>185</v>
      </c>
      <c r="Q393">
        <v>1000</v>
      </c>
      <c r="X393">
        <v>2.0000000000000001E-4</v>
      </c>
      <c r="Y393">
        <v>13560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2.0000000000000001E-4</v>
      </c>
      <c r="AH393">
        <v>2</v>
      </c>
      <c r="AI393">
        <v>92863882</v>
      </c>
      <c r="AJ393">
        <v>391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ROW(Source!A129)</f>
        <v>129</v>
      </c>
      <c r="B394">
        <v>92863896</v>
      </c>
      <c r="C394">
        <v>92863872</v>
      </c>
      <c r="D394">
        <v>49527729</v>
      </c>
      <c r="E394">
        <v>1</v>
      </c>
      <c r="F394">
        <v>1</v>
      </c>
      <c r="G394">
        <v>1</v>
      </c>
      <c r="H394">
        <v>3</v>
      </c>
      <c r="I394" t="s">
        <v>404</v>
      </c>
      <c r="J394" t="s">
        <v>407</v>
      </c>
      <c r="K394" t="s">
        <v>405</v>
      </c>
      <c r="L394">
        <v>1346</v>
      </c>
      <c r="N394">
        <v>1009</v>
      </c>
      <c r="O394" t="s">
        <v>406</v>
      </c>
      <c r="P394" t="s">
        <v>406</v>
      </c>
      <c r="Q394">
        <v>1</v>
      </c>
      <c r="X394">
        <v>9.9000000000000008E-3</v>
      </c>
      <c r="Y394">
        <v>2.15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9.9000000000000008E-3</v>
      </c>
      <c r="AH394">
        <v>2</v>
      </c>
      <c r="AI394">
        <v>92863883</v>
      </c>
      <c r="AJ394">
        <v>392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ROW(Source!A129)</f>
        <v>129</v>
      </c>
      <c r="B395">
        <v>92863897</v>
      </c>
      <c r="C395">
        <v>92863872</v>
      </c>
      <c r="D395">
        <v>49528529</v>
      </c>
      <c r="E395">
        <v>1</v>
      </c>
      <c r="F395">
        <v>1</v>
      </c>
      <c r="G395">
        <v>1</v>
      </c>
      <c r="H395">
        <v>3</v>
      </c>
      <c r="I395" t="s">
        <v>409</v>
      </c>
      <c r="J395" t="s">
        <v>411</v>
      </c>
      <c r="K395" t="s">
        <v>410</v>
      </c>
      <c r="L395">
        <v>1339</v>
      </c>
      <c r="N395">
        <v>1007</v>
      </c>
      <c r="O395" t="s">
        <v>401</v>
      </c>
      <c r="P395" t="s">
        <v>401</v>
      </c>
      <c r="Q395">
        <v>1</v>
      </c>
      <c r="X395">
        <v>8.0000000000000002E-3</v>
      </c>
      <c r="Y395">
        <v>600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8.0000000000000002E-3</v>
      </c>
      <c r="AH395">
        <v>2</v>
      </c>
      <c r="AI395">
        <v>92863884</v>
      </c>
      <c r="AJ395">
        <v>393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ROW(Source!A129)</f>
        <v>129</v>
      </c>
      <c r="B396">
        <v>92863898</v>
      </c>
      <c r="C396">
        <v>92863872</v>
      </c>
      <c r="D396">
        <v>49514987</v>
      </c>
      <c r="E396">
        <v>70</v>
      </c>
      <c r="F396">
        <v>1</v>
      </c>
      <c r="G396">
        <v>1</v>
      </c>
      <c r="H396">
        <v>3</v>
      </c>
      <c r="I396" t="s">
        <v>899</v>
      </c>
      <c r="J396" t="s">
        <v>6</v>
      </c>
      <c r="K396" t="s">
        <v>900</v>
      </c>
      <c r="L396">
        <v>1346</v>
      </c>
      <c r="N396">
        <v>1009</v>
      </c>
      <c r="O396" t="s">
        <v>406</v>
      </c>
      <c r="P396" t="s">
        <v>406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6</v>
      </c>
      <c r="AG396">
        <v>0</v>
      </c>
      <c r="AH396">
        <v>3</v>
      </c>
      <c r="AI396">
        <v>-1</v>
      </c>
      <c r="AJ396" t="s">
        <v>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ROW(Source!A129)</f>
        <v>129</v>
      </c>
      <c r="B397">
        <v>92863899</v>
      </c>
      <c r="C397">
        <v>92863872</v>
      </c>
      <c r="D397">
        <v>49515172</v>
      </c>
      <c r="E397">
        <v>70</v>
      </c>
      <c r="F397">
        <v>1</v>
      </c>
      <c r="G397">
        <v>1</v>
      </c>
      <c r="H397">
        <v>3</v>
      </c>
      <c r="I397" t="s">
        <v>901</v>
      </c>
      <c r="J397" t="s">
        <v>6</v>
      </c>
      <c r="K397" t="s">
        <v>898</v>
      </c>
      <c r="L397">
        <v>1301</v>
      </c>
      <c r="N397">
        <v>1003</v>
      </c>
      <c r="O397" t="s">
        <v>190</v>
      </c>
      <c r="P397" t="s">
        <v>190</v>
      </c>
      <c r="Q397">
        <v>1</v>
      </c>
      <c r="X397">
        <v>100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6</v>
      </c>
      <c r="AG397">
        <v>100</v>
      </c>
      <c r="AH397">
        <v>3</v>
      </c>
      <c r="AI397">
        <v>-1</v>
      </c>
      <c r="AJ397" t="s">
        <v>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ROW(Source!A135)</f>
        <v>135</v>
      </c>
      <c r="B398">
        <v>92863919</v>
      </c>
      <c r="C398">
        <v>92863905</v>
      </c>
      <c r="D398">
        <v>49510765</v>
      </c>
      <c r="E398">
        <v>70</v>
      </c>
      <c r="F398">
        <v>1</v>
      </c>
      <c r="G398">
        <v>1</v>
      </c>
      <c r="H398">
        <v>1</v>
      </c>
      <c r="I398" t="s">
        <v>749</v>
      </c>
      <c r="J398" t="s">
        <v>6</v>
      </c>
      <c r="K398" t="s">
        <v>750</v>
      </c>
      <c r="L398">
        <v>1191</v>
      </c>
      <c r="N398">
        <v>1013</v>
      </c>
      <c r="O398" t="s">
        <v>682</v>
      </c>
      <c r="P398" t="s">
        <v>682</v>
      </c>
      <c r="Q398">
        <v>1</v>
      </c>
      <c r="X398">
        <v>55.3</v>
      </c>
      <c r="Y398">
        <v>0</v>
      </c>
      <c r="Z398">
        <v>0</v>
      </c>
      <c r="AA398">
        <v>0</v>
      </c>
      <c r="AB398">
        <v>9.76</v>
      </c>
      <c r="AC398">
        <v>0</v>
      </c>
      <c r="AD398">
        <v>1</v>
      </c>
      <c r="AE398">
        <v>1</v>
      </c>
      <c r="AF398" t="s">
        <v>6</v>
      </c>
      <c r="AG398">
        <v>55.3</v>
      </c>
      <c r="AH398">
        <v>2</v>
      </c>
      <c r="AI398">
        <v>92863906</v>
      </c>
      <c r="AJ398">
        <v>395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ROW(Source!A135)</f>
        <v>135</v>
      </c>
      <c r="B399">
        <v>92863920</v>
      </c>
      <c r="C399">
        <v>92863905</v>
      </c>
      <c r="D399">
        <v>49510905</v>
      </c>
      <c r="E399">
        <v>70</v>
      </c>
      <c r="F399">
        <v>1</v>
      </c>
      <c r="G399">
        <v>1</v>
      </c>
      <c r="H399">
        <v>1</v>
      </c>
      <c r="I399" t="s">
        <v>683</v>
      </c>
      <c r="J399" t="s">
        <v>6</v>
      </c>
      <c r="K399" t="s">
        <v>684</v>
      </c>
      <c r="L399">
        <v>1191</v>
      </c>
      <c r="N399">
        <v>1013</v>
      </c>
      <c r="O399" t="s">
        <v>682</v>
      </c>
      <c r="P399" t="s">
        <v>682</v>
      </c>
      <c r="Q399">
        <v>1</v>
      </c>
      <c r="X399">
        <v>1.06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6</v>
      </c>
      <c r="AG399">
        <v>1.06</v>
      </c>
      <c r="AH399">
        <v>2</v>
      </c>
      <c r="AI399">
        <v>92863907</v>
      </c>
      <c r="AJ399">
        <v>396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ROW(Source!A135)</f>
        <v>135</v>
      </c>
      <c r="B400">
        <v>92863921</v>
      </c>
      <c r="C400">
        <v>92863905</v>
      </c>
      <c r="D400">
        <v>49672515</v>
      </c>
      <c r="E400">
        <v>1</v>
      </c>
      <c r="F400">
        <v>1</v>
      </c>
      <c r="G400">
        <v>1</v>
      </c>
      <c r="H400">
        <v>2</v>
      </c>
      <c r="I400" t="s">
        <v>723</v>
      </c>
      <c r="J400" t="s">
        <v>724</v>
      </c>
      <c r="K400" t="s">
        <v>725</v>
      </c>
      <c r="L400">
        <v>1367</v>
      </c>
      <c r="N400">
        <v>1011</v>
      </c>
      <c r="O400" t="s">
        <v>688</v>
      </c>
      <c r="P400" t="s">
        <v>688</v>
      </c>
      <c r="Q400">
        <v>1</v>
      </c>
      <c r="X400">
        <v>0.12</v>
      </c>
      <c r="Y400">
        <v>0</v>
      </c>
      <c r="Z400">
        <v>86.4</v>
      </c>
      <c r="AA400">
        <v>13.5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0.12</v>
      </c>
      <c r="AH400">
        <v>2</v>
      </c>
      <c r="AI400">
        <v>92863908</v>
      </c>
      <c r="AJ400">
        <v>397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ROW(Source!A135)</f>
        <v>135</v>
      </c>
      <c r="B401">
        <v>92863922</v>
      </c>
      <c r="C401">
        <v>92863905</v>
      </c>
      <c r="D401">
        <v>49672573</v>
      </c>
      <c r="E401">
        <v>1</v>
      </c>
      <c r="F401">
        <v>1</v>
      </c>
      <c r="G401">
        <v>1</v>
      </c>
      <c r="H401">
        <v>2</v>
      </c>
      <c r="I401" t="s">
        <v>685</v>
      </c>
      <c r="J401" t="s">
        <v>686</v>
      </c>
      <c r="K401" t="s">
        <v>687</v>
      </c>
      <c r="L401">
        <v>1367</v>
      </c>
      <c r="N401">
        <v>1011</v>
      </c>
      <c r="O401" t="s">
        <v>688</v>
      </c>
      <c r="P401" t="s">
        <v>688</v>
      </c>
      <c r="Q401">
        <v>1</v>
      </c>
      <c r="X401">
        <v>7.0000000000000007E-2</v>
      </c>
      <c r="Y401">
        <v>0</v>
      </c>
      <c r="Z401">
        <v>115.4</v>
      </c>
      <c r="AA401">
        <v>13.5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7.0000000000000007E-2</v>
      </c>
      <c r="AH401">
        <v>2</v>
      </c>
      <c r="AI401">
        <v>92863909</v>
      </c>
      <c r="AJ401">
        <v>398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ROW(Source!A135)</f>
        <v>135</v>
      </c>
      <c r="B402">
        <v>92863923</v>
      </c>
      <c r="C402">
        <v>92863905</v>
      </c>
      <c r="D402">
        <v>49673503</v>
      </c>
      <c r="E402">
        <v>1</v>
      </c>
      <c r="F402">
        <v>1</v>
      </c>
      <c r="G402">
        <v>1</v>
      </c>
      <c r="H402">
        <v>2</v>
      </c>
      <c r="I402" t="s">
        <v>695</v>
      </c>
      <c r="J402" t="s">
        <v>696</v>
      </c>
      <c r="K402" t="s">
        <v>697</v>
      </c>
      <c r="L402">
        <v>1367</v>
      </c>
      <c r="N402">
        <v>1011</v>
      </c>
      <c r="O402" t="s">
        <v>688</v>
      </c>
      <c r="P402" t="s">
        <v>688</v>
      </c>
      <c r="Q402">
        <v>1</v>
      </c>
      <c r="X402">
        <v>0.87</v>
      </c>
      <c r="Y402">
        <v>0</v>
      </c>
      <c r="Z402">
        <v>65.709999999999994</v>
      </c>
      <c r="AA402">
        <v>11.6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0.87</v>
      </c>
      <c r="AH402">
        <v>2</v>
      </c>
      <c r="AI402">
        <v>92863910</v>
      </c>
      <c r="AJ402">
        <v>399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ROW(Source!A135)</f>
        <v>135</v>
      </c>
      <c r="B403">
        <v>92863924</v>
      </c>
      <c r="C403">
        <v>92863905</v>
      </c>
      <c r="D403">
        <v>49673658</v>
      </c>
      <c r="E403">
        <v>1</v>
      </c>
      <c r="F403">
        <v>1</v>
      </c>
      <c r="G403">
        <v>1</v>
      </c>
      <c r="H403">
        <v>2</v>
      </c>
      <c r="I403" t="s">
        <v>769</v>
      </c>
      <c r="J403" t="s">
        <v>770</v>
      </c>
      <c r="K403" t="s">
        <v>771</v>
      </c>
      <c r="L403">
        <v>1367</v>
      </c>
      <c r="N403">
        <v>1011</v>
      </c>
      <c r="O403" t="s">
        <v>688</v>
      </c>
      <c r="P403" t="s">
        <v>688</v>
      </c>
      <c r="Q403">
        <v>1</v>
      </c>
      <c r="X403">
        <v>18.440000000000001</v>
      </c>
      <c r="Y403">
        <v>0</v>
      </c>
      <c r="Z403">
        <v>1.2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18.440000000000001</v>
      </c>
      <c r="AH403">
        <v>2</v>
      </c>
      <c r="AI403">
        <v>92863911</v>
      </c>
      <c r="AJ403">
        <v>400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ROW(Source!A135)</f>
        <v>135</v>
      </c>
      <c r="B404">
        <v>92863925</v>
      </c>
      <c r="C404">
        <v>92863905</v>
      </c>
      <c r="D404">
        <v>49521584</v>
      </c>
      <c r="E404">
        <v>1</v>
      </c>
      <c r="F404">
        <v>1</v>
      </c>
      <c r="G404">
        <v>1</v>
      </c>
      <c r="H404">
        <v>3</v>
      </c>
      <c r="I404" t="s">
        <v>772</v>
      </c>
      <c r="J404" t="s">
        <v>773</v>
      </c>
      <c r="K404" t="s">
        <v>774</v>
      </c>
      <c r="L404">
        <v>1339</v>
      </c>
      <c r="N404">
        <v>1007</v>
      </c>
      <c r="O404" t="s">
        <v>401</v>
      </c>
      <c r="P404" t="s">
        <v>401</v>
      </c>
      <c r="Q404">
        <v>1</v>
      </c>
      <c r="X404">
        <v>0.32</v>
      </c>
      <c r="Y404">
        <v>38.51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0.32</v>
      </c>
      <c r="AH404">
        <v>2</v>
      </c>
      <c r="AI404">
        <v>92863912</v>
      </c>
      <c r="AJ404">
        <v>401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ROW(Source!A135)</f>
        <v>135</v>
      </c>
      <c r="B405">
        <v>92863926</v>
      </c>
      <c r="C405">
        <v>92863905</v>
      </c>
      <c r="D405">
        <v>49521602</v>
      </c>
      <c r="E405">
        <v>1</v>
      </c>
      <c r="F405">
        <v>1</v>
      </c>
      <c r="G405">
        <v>1</v>
      </c>
      <c r="H405">
        <v>3</v>
      </c>
      <c r="I405" t="s">
        <v>775</v>
      </c>
      <c r="J405" t="s">
        <v>776</v>
      </c>
      <c r="K405" t="s">
        <v>777</v>
      </c>
      <c r="L405">
        <v>1339</v>
      </c>
      <c r="N405">
        <v>1007</v>
      </c>
      <c r="O405" t="s">
        <v>401</v>
      </c>
      <c r="P405" t="s">
        <v>401</v>
      </c>
      <c r="Q405">
        <v>1</v>
      </c>
      <c r="X405">
        <v>0.35</v>
      </c>
      <c r="Y405">
        <v>6.22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0.35</v>
      </c>
      <c r="AH405">
        <v>2</v>
      </c>
      <c r="AI405">
        <v>92863913</v>
      </c>
      <c r="AJ405">
        <v>402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ROW(Source!A135)</f>
        <v>135</v>
      </c>
      <c r="B406">
        <v>92863927</v>
      </c>
      <c r="C406">
        <v>92863905</v>
      </c>
      <c r="D406">
        <v>49523203</v>
      </c>
      <c r="E406">
        <v>1</v>
      </c>
      <c r="F406">
        <v>1</v>
      </c>
      <c r="G406">
        <v>1</v>
      </c>
      <c r="H406">
        <v>3</v>
      </c>
      <c r="I406" t="s">
        <v>399</v>
      </c>
      <c r="J406" t="s">
        <v>402</v>
      </c>
      <c r="K406" t="s">
        <v>400</v>
      </c>
      <c r="L406">
        <v>1339</v>
      </c>
      <c r="N406">
        <v>1007</v>
      </c>
      <c r="O406" t="s">
        <v>401</v>
      </c>
      <c r="P406" t="s">
        <v>401</v>
      </c>
      <c r="Q406">
        <v>1</v>
      </c>
      <c r="X406">
        <v>1.76</v>
      </c>
      <c r="Y406">
        <v>2.44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1.76</v>
      </c>
      <c r="AH406">
        <v>2</v>
      </c>
      <c r="AI406">
        <v>92863914</v>
      </c>
      <c r="AJ406">
        <v>403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ROW(Source!A135)</f>
        <v>135</v>
      </c>
      <c r="B407">
        <v>92863928</v>
      </c>
      <c r="C407">
        <v>92863905</v>
      </c>
      <c r="D407">
        <v>49524232</v>
      </c>
      <c r="E407">
        <v>1</v>
      </c>
      <c r="F407">
        <v>1</v>
      </c>
      <c r="G407">
        <v>1</v>
      </c>
      <c r="H407">
        <v>3</v>
      </c>
      <c r="I407" t="s">
        <v>413</v>
      </c>
      <c r="J407" t="s">
        <v>415</v>
      </c>
      <c r="K407" t="s">
        <v>414</v>
      </c>
      <c r="L407">
        <v>1348</v>
      </c>
      <c r="N407">
        <v>1009</v>
      </c>
      <c r="O407" t="s">
        <v>185</v>
      </c>
      <c r="P407" t="s">
        <v>185</v>
      </c>
      <c r="Q407">
        <v>1000</v>
      </c>
      <c r="X407">
        <v>2.0000000000000001E-4</v>
      </c>
      <c r="Y407">
        <v>13560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2.0000000000000001E-4</v>
      </c>
      <c r="AH407">
        <v>2</v>
      </c>
      <c r="AI407">
        <v>92863915</v>
      </c>
      <c r="AJ407">
        <v>404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ROW(Source!A135)</f>
        <v>135</v>
      </c>
      <c r="B408">
        <v>92863929</v>
      </c>
      <c r="C408">
        <v>92863905</v>
      </c>
      <c r="D408">
        <v>49527729</v>
      </c>
      <c r="E408">
        <v>1</v>
      </c>
      <c r="F408">
        <v>1</v>
      </c>
      <c r="G408">
        <v>1</v>
      </c>
      <c r="H408">
        <v>3</v>
      </c>
      <c r="I408" t="s">
        <v>404</v>
      </c>
      <c r="J408" t="s">
        <v>407</v>
      </c>
      <c r="K408" t="s">
        <v>405</v>
      </c>
      <c r="L408">
        <v>1346</v>
      </c>
      <c r="N408">
        <v>1009</v>
      </c>
      <c r="O408" t="s">
        <v>406</v>
      </c>
      <c r="P408" t="s">
        <v>406</v>
      </c>
      <c r="Q408">
        <v>1</v>
      </c>
      <c r="X408">
        <v>6.3E-3</v>
      </c>
      <c r="Y408">
        <v>2.15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6.3E-3</v>
      </c>
      <c r="AH408">
        <v>2</v>
      </c>
      <c r="AI408">
        <v>92863916</v>
      </c>
      <c r="AJ408">
        <v>405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ROW(Source!A135)</f>
        <v>135</v>
      </c>
      <c r="B409">
        <v>92863930</v>
      </c>
      <c r="C409">
        <v>92863905</v>
      </c>
      <c r="D409">
        <v>49528529</v>
      </c>
      <c r="E409">
        <v>1</v>
      </c>
      <c r="F409">
        <v>1</v>
      </c>
      <c r="G409">
        <v>1</v>
      </c>
      <c r="H409">
        <v>3</v>
      </c>
      <c r="I409" t="s">
        <v>409</v>
      </c>
      <c r="J409" t="s">
        <v>411</v>
      </c>
      <c r="K409" t="s">
        <v>410</v>
      </c>
      <c r="L409">
        <v>1339</v>
      </c>
      <c r="N409">
        <v>1007</v>
      </c>
      <c r="O409" t="s">
        <v>401</v>
      </c>
      <c r="P409" t="s">
        <v>401</v>
      </c>
      <c r="Q409">
        <v>1</v>
      </c>
      <c r="X409">
        <v>8.0000000000000002E-3</v>
      </c>
      <c r="Y409">
        <v>600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8.0000000000000002E-3</v>
      </c>
      <c r="AH409">
        <v>2</v>
      </c>
      <c r="AI409">
        <v>92863917</v>
      </c>
      <c r="AJ409">
        <v>406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ROW(Source!A135)</f>
        <v>135</v>
      </c>
      <c r="B410">
        <v>92863931</v>
      </c>
      <c r="C410">
        <v>92863905</v>
      </c>
      <c r="D410">
        <v>49514987</v>
      </c>
      <c r="E410">
        <v>70</v>
      </c>
      <c r="F410">
        <v>1</v>
      </c>
      <c r="G410">
        <v>1</v>
      </c>
      <c r="H410">
        <v>3</v>
      </c>
      <c r="I410" t="s">
        <v>899</v>
      </c>
      <c r="J410" t="s">
        <v>6</v>
      </c>
      <c r="K410" t="s">
        <v>900</v>
      </c>
      <c r="L410">
        <v>1346</v>
      </c>
      <c r="N410">
        <v>1009</v>
      </c>
      <c r="O410" t="s">
        <v>406</v>
      </c>
      <c r="P410" t="s">
        <v>406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6</v>
      </c>
      <c r="AG410">
        <v>0</v>
      </c>
      <c r="AH410">
        <v>3</v>
      </c>
      <c r="AI410">
        <v>-1</v>
      </c>
      <c r="AJ410" t="s">
        <v>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ROW(Source!A135)</f>
        <v>135</v>
      </c>
      <c r="B411">
        <v>92863932</v>
      </c>
      <c r="C411">
        <v>92863905</v>
      </c>
      <c r="D411">
        <v>49515172</v>
      </c>
      <c r="E411">
        <v>70</v>
      </c>
      <c r="F411">
        <v>1</v>
      </c>
      <c r="G411">
        <v>1</v>
      </c>
      <c r="H411">
        <v>3</v>
      </c>
      <c r="I411" t="s">
        <v>901</v>
      </c>
      <c r="J411" t="s">
        <v>6</v>
      </c>
      <c r="K411" t="s">
        <v>898</v>
      </c>
      <c r="L411">
        <v>1301</v>
      </c>
      <c r="N411">
        <v>1003</v>
      </c>
      <c r="O411" t="s">
        <v>190</v>
      </c>
      <c r="P411" t="s">
        <v>190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6</v>
      </c>
      <c r="AG411">
        <v>100</v>
      </c>
      <c r="AH411">
        <v>3</v>
      </c>
      <c r="AI411">
        <v>-1</v>
      </c>
      <c r="AJ411" t="s">
        <v>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ROW(Source!A141)</f>
        <v>141</v>
      </c>
      <c r="B412">
        <v>92863954</v>
      </c>
      <c r="C412">
        <v>92863938</v>
      </c>
      <c r="D412">
        <v>49510723</v>
      </c>
      <c r="E412">
        <v>70</v>
      </c>
      <c r="F412">
        <v>1</v>
      </c>
      <c r="G412">
        <v>1</v>
      </c>
      <c r="H412">
        <v>1</v>
      </c>
      <c r="I412" t="s">
        <v>680</v>
      </c>
      <c r="J412" t="s">
        <v>6</v>
      </c>
      <c r="K412" t="s">
        <v>681</v>
      </c>
      <c r="L412">
        <v>1191</v>
      </c>
      <c r="N412">
        <v>1013</v>
      </c>
      <c r="O412" t="s">
        <v>682</v>
      </c>
      <c r="P412" t="s">
        <v>682</v>
      </c>
      <c r="Q412">
        <v>1</v>
      </c>
      <c r="X412">
        <v>99.9</v>
      </c>
      <c r="Y412">
        <v>0</v>
      </c>
      <c r="Z412">
        <v>0</v>
      </c>
      <c r="AA412">
        <v>0</v>
      </c>
      <c r="AB412">
        <v>8.9700000000000006</v>
      </c>
      <c r="AC412">
        <v>0</v>
      </c>
      <c r="AD412">
        <v>1</v>
      </c>
      <c r="AE412">
        <v>1</v>
      </c>
      <c r="AF412" t="s">
        <v>6</v>
      </c>
      <c r="AG412">
        <v>99.9</v>
      </c>
      <c r="AH412">
        <v>2</v>
      </c>
      <c r="AI412">
        <v>92863939</v>
      </c>
      <c r="AJ412">
        <v>408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ROW(Source!A141)</f>
        <v>141</v>
      </c>
      <c r="B413">
        <v>92863955</v>
      </c>
      <c r="C413">
        <v>92863938</v>
      </c>
      <c r="D413">
        <v>49510905</v>
      </c>
      <c r="E413">
        <v>70</v>
      </c>
      <c r="F413">
        <v>1</v>
      </c>
      <c r="G413">
        <v>1</v>
      </c>
      <c r="H413">
        <v>1</v>
      </c>
      <c r="I413" t="s">
        <v>683</v>
      </c>
      <c r="J413" t="s">
        <v>6</v>
      </c>
      <c r="K413" t="s">
        <v>684</v>
      </c>
      <c r="L413">
        <v>1191</v>
      </c>
      <c r="N413">
        <v>1013</v>
      </c>
      <c r="O413" t="s">
        <v>682</v>
      </c>
      <c r="P413" t="s">
        <v>682</v>
      </c>
      <c r="Q413">
        <v>1</v>
      </c>
      <c r="X413">
        <v>0.31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6</v>
      </c>
      <c r="AG413">
        <v>0.31</v>
      </c>
      <c r="AH413">
        <v>2</v>
      </c>
      <c r="AI413">
        <v>92863940</v>
      </c>
      <c r="AJ413">
        <v>409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ROW(Source!A141)</f>
        <v>141</v>
      </c>
      <c r="B414">
        <v>92863956</v>
      </c>
      <c r="C414">
        <v>92863938</v>
      </c>
      <c r="D414">
        <v>49672573</v>
      </c>
      <c r="E414">
        <v>1</v>
      </c>
      <c r="F414">
        <v>1</v>
      </c>
      <c r="G414">
        <v>1</v>
      </c>
      <c r="H414">
        <v>2</v>
      </c>
      <c r="I414" t="s">
        <v>685</v>
      </c>
      <c r="J414" t="s">
        <v>686</v>
      </c>
      <c r="K414" t="s">
        <v>687</v>
      </c>
      <c r="L414">
        <v>1367</v>
      </c>
      <c r="N414">
        <v>1011</v>
      </c>
      <c r="O414" t="s">
        <v>688</v>
      </c>
      <c r="P414" t="s">
        <v>688</v>
      </c>
      <c r="Q414">
        <v>1</v>
      </c>
      <c r="X414">
        <v>0.12</v>
      </c>
      <c r="Y414">
        <v>0</v>
      </c>
      <c r="Z414">
        <v>115.4</v>
      </c>
      <c r="AA414">
        <v>13.5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0.12</v>
      </c>
      <c r="AH414">
        <v>2</v>
      </c>
      <c r="AI414">
        <v>92863941</v>
      </c>
      <c r="AJ414">
        <v>410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ROW(Source!A141)</f>
        <v>141</v>
      </c>
      <c r="B415">
        <v>92863957</v>
      </c>
      <c r="C415">
        <v>92863938</v>
      </c>
      <c r="D415">
        <v>49672710</v>
      </c>
      <c r="E415">
        <v>1</v>
      </c>
      <c r="F415">
        <v>1</v>
      </c>
      <c r="G415">
        <v>1</v>
      </c>
      <c r="H415">
        <v>2</v>
      </c>
      <c r="I415" t="s">
        <v>794</v>
      </c>
      <c r="J415" t="s">
        <v>795</v>
      </c>
      <c r="K415" t="s">
        <v>796</v>
      </c>
      <c r="L415">
        <v>1367</v>
      </c>
      <c r="N415">
        <v>1011</v>
      </c>
      <c r="O415" t="s">
        <v>688</v>
      </c>
      <c r="P415" t="s">
        <v>688</v>
      </c>
      <c r="Q415">
        <v>1</v>
      </c>
      <c r="X415">
        <v>8.6</v>
      </c>
      <c r="Y415">
        <v>0</v>
      </c>
      <c r="Z415">
        <v>6.9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8.6</v>
      </c>
      <c r="AH415">
        <v>2</v>
      </c>
      <c r="AI415">
        <v>92863942</v>
      </c>
      <c r="AJ415">
        <v>411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ROW(Source!A141)</f>
        <v>141</v>
      </c>
      <c r="B416">
        <v>92863958</v>
      </c>
      <c r="C416">
        <v>92863938</v>
      </c>
      <c r="D416">
        <v>49673503</v>
      </c>
      <c r="E416">
        <v>1</v>
      </c>
      <c r="F416">
        <v>1</v>
      </c>
      <c r="G416">
        <v>1</v>
      </c>
      <c r="H416">
        <v>2</v>
      </c>
      <c r="I416" t="s">
        <v>695</v>
      </c>
      <c r="J416" t="s">
        <v>696</v>
      </c>
      <c r="K416" t="s">
        <v>697</v>
      </c>
      <c r="L416">
        <v>1367</v>
      </c>
      <c r="N416">
        <v>1011</v>
      </c>
      <c r="O416" t="s">
        <v>688</v>
      </c>
      <c r="P416" t="s">
        <v>688</v>
      </c>
      <c r="Q416">
        <v>1</v>
      </c>
      <c r="X416">
        <v>0.19</v>
      </c>
      <c r="Y416">
        <v>0</v>
      </c>
      <c r="Z416">
        <v>65.709999999999994</v>
      </c>
      <c r="AA416">
        <v>11.6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0.19</v>
      </c>
      <c r="AH416">
        <v>2</v>
      </c>
      <c r="AI416">
        <v>92863943</v>
      </c>
      <c r="AJ416">
        <v>412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ROW(Source!A141)</f>
        <v>141</v>
      </c>
      <c r="B417">
        <v>92863959</v>
      </c>
      <c r="C417">
        <v>92863938</v>
      </c>
      <c r="D417">
        <v>49525488</v>
      </c>
      <c r="E417">
        <v>1</v>
      </c>
      <c r="F417">
        <v>1</v>
      </c>
      <c r="G417">
        <v>1</v>
      </c>
      <c r="H417">
        <v>3</v>
      </c>
      <c r="I417" t="s">
        <v>806</v>
      </c>
      <c r="J417" t="s">
        <v>807</v>
      </c>
      <c r="K417" t="s">
        <v>808</v>
      </c>
      <c r="L417">
        <v>1346</v>
      </c>
      <c r="N417">
        <v>1009</v>
      </c>
      <c r="O417" t="s">
        <v>406</v>
      </c>
      <c r="P417" t="s">
        <v>406</v>
      </c>
      <c r="Q417">
        <v>1</v>
      </c>
      <c r="X417">
        <v>22</v>
      </c>
      <c r="Y417">
        <v>9.0399999999999991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6</v>
      </c>
      <c r="AG417">
        <v>22</v>
      </c>
      <c r="AH417">
        <v>2</v>
      </c>
      <c r="AI417">
        <v>92863944</v>
      </c>
      <c r="AJ417">
        <v>413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ROW(Source!A141)</f>
        <v>141</v>
      </c>
      <c r="B418">
        <v>92863960</v>
      </c>
      <c r="C418">
        <v>92863938</v>
      </c>
      <c r="D418">
        <v>49525587</v>
      </c>
      <c r="E418">
        <v>1</v>
      </c>
      <c r="F418">
        <v>1</v>
      </c>
      <c r="G418">
        <v>1</v>
      </c>
      <c r="H418">
        <v>3</v>
      </c>
      <c r="I418" t="s">
        <v>809</v>
      </c>
      <c r="J418" t="s">
        <v>810</v>
      </c>
      <c r="K418" t="s">
        <v>811</v>
      </c>
      <c r="L418">
        <v>1348</v>
      </c>
      <c r="N418">
        <v>1009</v>
      </c>
      <c r="O418" t="s">
        <v>185</v>
      </c>
      <c r="P418" t="s">
        <v>185</v>
      </c>
      <c r="Q418">
        <v>1000</v>
      </c>
      <c r="X418">
        <v>1.0000000000000001E-5</v>
      </c>
      <c r="Y418">
        <v>11978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1.0000000000000001E-5</v>
      </c>
      <c r="AH418">
        <v>2</v>
      </c>
      <c r="AI418">
        <v>92863945</v>
      </c>
      <c r="AJ418">
        <v>414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ROW(Source!A141)</f>
        <v>141</v>
      </c>
      <c r="B419">
        <v>92863961</v>
      </c>
      <c r="C419">
        <v>92863938</v>
      </c>
      <c r="D419">
        <v>49526683</v>
      </c>
      <c r="E419">
        <v>1</v>
      </c>
      <c r="F419">
        <v>1</v>
      </c>
      <c r="G419">
        <v>1</v>
      </c>
      <c r="H419">
        <v>3</v>
      </c>
      <c r="I419" t="s">
        <v>812</v>
      </c>
      <c r="J419" t="s">
        <v>813</v>
      </c>
      <c r="K419" t="s">
        <v>814</v>
      </c>
      <c r="L419">
        <v>1348</v>
      </c>
      <c r="N419">
        <v>1009</v>
      </c>
      <c r="O419" t="s">
        <v>185</v>
      </c>
      <c r="P419" t="s">
        <v>185</v>
      </c>
      <c r="Q419">
        <v>1000</v>
      </c>
      <c r="X419">
        <v>1E-4</v>
      </c>
      <c r="Y419">
        <v>37900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1E-4</v>
      </c>
      <c r="AH419">
        <v>2</v>
      </c>
      <c r="AI419">
        <v>92863946</v>
      </c>
      <c r="AJ419">
        <v>415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ROW(Source!A141)</f>
        <v>141</v>
      </c>
      <c r="B420">
        <v>92863962</v>
      </c>
      <c r="C420">
        <v>92863938</v>
      </c>
      <c r="D420">
        <v>49512660</v>
      </c>
      <c r="E420">
        <v>70</v>
      </c>
      <c r="F420">
        <v>1</v>
      </c>
      <c r="G420">
        <v>1</v>
      </c>
      <c r="H420">
        <v>3</v>
      </c>
      <c r="I420" t="s">
        <v>893</v>
      </c>
      <c r="J420" t="s">
        <v>6</v>
      </c>
      <c r="K420" t="s">
        <v>894</v>
      </c>
      <c r="L420">
        <v>1348</v>
      </c>
      <c r="N420">
        <v>1009</v>
      </c>
      <c r="O420" t="s">
        <v>185</v>
      </c>
      <c r="P420" t="s">
        <v>185</v>
      </c>
      <c r="Q420">
        <v>1000</v>
      </c>
      <c r="X420">
        <v>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6</v>
      </c>
      <c r="AG420">
        <v>1</v>
      </c>
      <c r="AH420">
        <v>3</v>
      </c>
      <c r="AI420">
        <v>-1</v>
      </c>
      <c r="AJ420" t="s">
        <v>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ROW(Source!A141)</f>
        <v>141</v>
      </c>
      <c r="B421">
        <v>92863963</v>
      </c>
      <c r="C421">
        <v>92863938</v>
      </c>
      <c r="D421">
        <v>49542292</v>
      </c>
      <c r="E421">
        <v>1</v>
      </c>
      <c r="F421">
        <v>1</v>
      </c>
      <c r="G421">
        <v>1</v>
      </c>
      <c r="H421">
        <v>3</v>
      </c>
      <c r="I421" t="s">
        <v>815</v>
      </c>
      <c r="J421" t="s">
        <v>816</v>
      </c>
      <c r="K421" t="s">
        <v>817</v>
      </c>
      <c r="L421">
        <v>1302</v>
      </c>
      <c r="N421">
        <v>1003</v>
      </c>
      <c r="O421" t="s">
        <v>538</v>
      </c>
      <c r="P421" t="s">
        <v>538</v>
      </c>
      <c r="Q421">
        <v>10</v>
      </c>
      <c r="X421">
        <v>1.8700000000000001E-2</v>
      </c>
      <c r="Y421">
        <v>50.24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1.8700000000000001E-2</v>
      </c>
      <c r="AH421">
        <v>2</v>
      </c>
      <c r="AI421">
        <v>92863947</v>
      </c>
      <c r="AJ421">
        <v>416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ROW(Source!A141)</f>
        <v>141</v>
      </c>
      <c r="B422">
        <v>92863964</v>
      </c>
      <c r="C422">
        <v>92863938</v>
      </c>
      <c r="D422">
        <v>49542647</v>
      </c>
      <c r="E422">
        <v>1</v>
      </c>
      <c r="F422">
        <v>1</v>
      </c>
      <c r="G422">
        <v>1</v>
      </c>
      <c r="H422">
        <v>3</v>
      </c>
      <c r="I422" t="s">
        <v>818</v>
      </c>
      <c r="J422" t="s">
        <v>819</v>
      </c>
      <c r="K422" t="s">
        <v>820</v>
      </c>
      <c r="L422">
        <v>1348</v>
      </c>
      <c r="N422">
        <v>1009</v>
      </c>
      <c r="O422" t="s">
        <v>185</v>
      </c>
      <c r="P422" t="s">
        <v>185</v>
      </c>
      <c r="Q422">
        <v>1000</v>
      </c>
      <c r="X422">
        <v>3.0000000000000001E-5</v>
      </c>
      <c r="Y422">
        <v>4455.2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3.0000000000000001E-5</v>
      </c>
      <c r="AH422">
        <v>2</v>
      </c>
      <c r="AI422">
        <v>92863948</v>
      </c>
      <c r="AJ422">
        <v>417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ROW(Source!A141)</f>
        <v>141</v>
      </c>
      <c r="B423">
        <v>92863965</v>
      </c>
      <c r="C423">
        <v>92863938</v>
      </c>
      <c r="D423">
        <v>49543370</v>
      </c>
      <c r="E423">
        <v>1</v>
      </c>
      <c r="F423">
        <v>1</v>
      </c>
      <c r="G423">
        <v>1</v>
      </c>
      <c r="H423">
        <v>3</v>
      </c>
      <c r="I423" t="s">
        <v>821</v>
      </c>
      <c r="J423" t="s">
        <v>822</v>
      </c>
      <c r="K423" t="s">
        <v>823</v>
      </c>
      <c r="L423">
        <v>1348</v>
      </c>
      <c r="N423">
        <v>1009</v>
      </c>
      <c r="O423" t="s">
        <v>185</v>
      </c>
      <c r="P423" t="s">
        <v>185</v>
      </c>
      <c r="Q423">
        <v>1000</v>
      </c>
      <c r="X423">
        <v>1.9400000000000001E-3</v>
      </c>
      <c r="Y423">
        <v>4920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1.9400000000000001E-3</v>
      </c>
      <c r="AH423">
        <v>2</v>
      </c>
      <c r="AI423">
        <v>92863949</v>
      </c>
      <c r="AJ423">
        <v>418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ROW(Source!A141)</f>
        <v>141</v>
      </c>
      <c r="B424">
        <v>92863966</v>
      </c>
      <c r="C424">
        <v>92863938</v>
      </c>
      <c r="D424">
        <v>49546631</v>
      </c>
      <c r="E424">
        <v>1</v>
      </c>
      <c r="F424">
        <v>1</v>
      </c>
      <c r="G424">
        <v>1</v>
      </c>
      <c r="H424">
        <v>3</v>
      </c>
      <c r="I424" t="s">
        <v>824</v>
      </c>
      <c r="J424" t="s">
        <v>825</v>
      </c>
      <c r="K424" t="s">
        <v>826</v>
      </c>
      <c r="L424">
        <v>1339</v>
      </c>
      <c r="N424">
        <v>1007</v>
      </c>
      <c r="O424" t="s">
        <v>401</v>
      </c>
      <c r="P424" t="s">
        <v>401</v>
      </c>
      <c r="Q424">
        <v>1</v>
      </c>
      <c r="X424">
        <v>1.0300000000000001E-3</v>
      </c>
      <c r="Y424">
        <v>1700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1.0300000000000001E-3</v>
      </c>
      <c r="AH424">
        <v>2</v>
      </c>
      <c r="AI424">
        <v>92863950</v>
      </c>
      <c r="AJ424">
        <v>419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ROW(Source!A141)</f>
        <v>141</v>
      </c>
      <c r="B425">
        <v>92863967</v>
      </c>
      <c r="C425">
        <v>92863938</v>
      </c>
      <c r="D425">
        <v>49554249</v>
      </c>
      <c r="E425">
        <v>1</v>
      </c>
      <c r="F425">
        <v>1</v>
      </c>
      <c r="G425">
        <v>1</v>
      </c>
      <c r="H425">
        <v>3</v>
      </c>
      <c r="I425" t="s">
        <v>827</v>
      </c>
      <c r="J425" t="s">
        <v>828</v>
      </c>
      <c r="K425" t="s">
        <v>829</v>
      </c>
      <c r="L425">
        <v>1348</v>
      </c>
      <c r="N425">
        <v>1009</v>
      </c>
      <c r="O425" t="s">
        <v>185</v>
      </c>
      <c r="P425" t="s">
        <v>185</v>
      </c>
      <c r="Q425">
        <v>1000</v>
      </c>
      <c r="X425">
        <v>3.1E-4</v>
      </c>
      <c r="Y425">
        <v>15620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3.1E-4</v>
      </c>
      <c r="AH425">
        <v>2</v>
      </c>
      <c r="AI425">
        <v>92863951</v>
      </c>
      <c r="AJ425">
        <v>420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ROW(Source!A141)</f>
        <v>141</v>
      </c>
      <c r="B426">
        <v>92863968</v>
      </c>
      <c r="C426">
        <v>92863938</v>
      </c>
      <c r="D426">
        <v>49555362</v>
      </c>
      <c r="E426">
        <v>1</v>
      </c>
      <c r="F426">
        <v>1</v>
      </c>
      <c r="G426">
        <v>1</v>
      </c>
      <c r="H426">
        <v>3</v>
      </c>
      <c r="I426" t="s">
        <v>830</v>
      </c>
      <c r="J426" t="s">
        <v>831</v>
      </c>
      <c r="K426" t="s">
        <v>832</v>
      </c>
      <c r="L426">
        <v>1346</v>
      </c>
      <c r="N426">
        <v>1009</v>
      </c>
      <c r="O426" t="s">
        <v>406</v>
      </c>
      <c r="P426" t="s">
        <v>406</v>
      </c>
      <c r="Q426">
        <v>1</v>
      </c>
      <c r="X426">
        <v>0.6</v>
      </c>
      <c r="Y426">
        <v>9.42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0.6</v>
      </c>
      <c r="AH426">
        <v>2</v>
      </c>
      <c r="AI426">
        <v>92863952</v>
      </c>
      <c r="AJ426">
        <v>421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ROW(Source!A178)</f>
        <v>178</v>
      </c>
      <c r="B427">
        <v>92863979</v>
      </c>
      <c r="C427">
        <v>92863970</v>
      </c>
      <c r="D427">
        <v>49510775</v>
      </c>
      <c r="E427">
        <v>70</v>
      </c>
      <c r="F427">
        <v>1</v>
      </c>
      <c r="G427">
        <v>1</v>
      </c>
      <c r="H427">
        <v>1</v>
      </c>
      <c r="I427" t="s">
        <v>840</v>
      </c>
      <c r="J427" t="s">
        <v>6</v>
      </c>
      <c r="K427" t="s">
        <v>841</v>
      </c>
      <c r="L427">
        <v>1191</v>
      </c>
      <c r="N427">
        <v>1013</v>
      </c>
      <c r="O427" t="s">
        <v>682</v>
      </c>
      <c r="P427" t="s">
        <v>682</v>
      </c>
      <c r="Q427">
        <v>1</v>
      </c>
      <c r="X427">
        <v>158.22999999999999</v>
      </c>
      <c r="Y427">
        <v>0</v>
      </c>
      <c r="Z427">
        <v>0</v>
      </c>
      <c r="AA427">
        <v>0</v>
      </c>
      <c r="AB427">
        <v>10.35</v>
      </c>
      <c r="AC427">
        <v>0</v>
      </c>
      <c r="AD427">
        <v>1</v>
      </c>
      <c r="AE427">
        <v>1</v>
      </c>
      <c r="AF427" t="s">
        <v>6</v>
      </c>
      <c r="AG427">
        <v>158.22999999999999</v>
      </c>
      <c r="AH427">
        <v>2</v>
      </c>
      <c r="AI427">
        <v>92863971</v>
      </c>
      <c r="AJ427">
        <v>423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ROW(Source!A178)</f>
        <v>178</v>
      </c>
      <c r="B428">
        <v>92863980</v>
      </c>
      <c r="C428">
        <v>92863970</v>
      </c>
      <c r="D428">
        <v>49510905</v>
      </c>
      <c r="E428">
        <v>70</v>
      </c>
      <c r="F428">
        <v>1</v>
      </c>
      <c r="G428">
        <v>1</v>
      </c>
      <c r="H428">
        <v>1</v>
      </c>
      <c r="I428" t="s">
        <v>683</v>
      </c>
      <c r="J428" t="s">
        <v>6</v>
      </c>
      <c r="K428" t="s">
        <v>684</v>
      </c>
      <c r="L428">
        <v>1191</v>
      </c>
      <c r="N428">
        <v>1013</v>
      </c>
      <c r="O428" t="s">
        <v>682</v>
      </c>
      <c r="P428" t="s">
        <v>682</v>
      </c>
      <c r="Q428">
        <v>1</v>
      </c>
      <c r="X428">
        <v>1.41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6</v>
      </c>
      <c r="AG428">
        <v>1.41</v>
      </c>
      <c r="AH428">
        <v>2</v>
      </c>
      <c r="AI428">
        <v>92863972</v>
      </c>
      <c r="AJ428">
        <v>424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ROW(Source!A178)</f>
        <v>178</v>
      </c>
      <c r="B429">
        <v>92863981</v>
      </c>
      <c r="C429">
        <v>92863970</v>
      </c>
      <c r="D429">
        <v>49673503</v>
      </c>
      <c r="E429">
        <v>1</v>
      </c>
      <c r="F429">
        <v>1</v>
      </c>
      <c r="G429">
        <v>1</v>
      </c>
      <c r="H429">
        <v>2</v>
      </c>
      <c r="I429" t="s">
        <v>695</v>
      </c>
      <c r="J429" t="s">
        <v>696</v>
      </c>
      <c r="K429" t="s">
        <v>697</v>
      </c>
      <c r="L429">
        <v>1367</v>
      </c>
      <c r="N429">
        <v>1011</v>
      </c>
      <c r="O429" t="s">
        <v>688</v>
      </c>
      <c r="P429" t="s">
        <v>688</v>
      </c>
      <c r="Q429">
        <v>1</v>
      </c>
      <c r="X429">
        <v>1.41</v>
      </c>
      <c r="Y429">
        <v>0</v>
      </c>
      <c r="Z429">
        <v>65.709999999999994</v>
      </c>
      <c r="AA429">
        <v>11.6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1.41</v>
      </c>
      <c r="AH429">
        <v>2</v>
      </c>
      <c r="AI429">
        <v>92863973</v>
      </c>
      <c r="AJ429">
        <v>425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ROW(Source!A178)</f>
        <v>178</v>
      </c>
      <c r="B430">
        <v>92863982</v>
      </c>
      <c r="C430">
        <v>92863970</v>
      </c>
      <c r="D430">
        <v>49673733</v>
      </c>
      <c r="E430">
        <v>1</v>
      </c>
      <c r="F430">
        <v>1</v>
      </c>
      <c r="G430">
        <v>1</v>
      </c>
      <c r="H430">
        <v>2</v>
      </c>
      <c r="I430" t="s">
        <v>842</v>
      </c>
      <c r="J430" t="s">
        <v>843</v>
      </c>
      <c r="K430" t="s">
        <v>844</v>
      </c>
      <c r="L430">
        <v>1367</v>
      </c>
      <c r="N430">
        <v>1011</v>
      </c>
      <c r="O430" t="s">
        <v>688</v>
      </c>
      <c r="P430" t="s">
        <v>688</v>
      </c>
      <c r="Q430">
        <v>1</v>
      </c>
      <c r="X430">
        <v>118.97</v>
      </c>
      <c r="Y430">
        <v>0</v>
      </c>
      <c r="Z430">
        <v>3.7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118.97</v>
      </c>
      <c r="AH430">
        <v>2</v>
      </c>
      <c r="AI430">
        <v>92863974</v>
      </c>
      <c r="AJ430">
        <v>426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ROW(Source!A178)</f>
        <v>178</v>
      </c>
      <c r="B431">
        <v>92863983</v>
      </c>
      <c r="C431">
        <v>92863970</v>
      </c>
      <c r="D431">
        <v>49674146</v>
      </c>
      <c r="E431">
        <v>1</v>
      </c>
      <c r="F431">
        <v>1</v>
      </c>
      <c r="G431">
        <v>1</v>
      </c>
      <c r="H431">
        <v>2</v>
      </c>
      <c r="I431" t="s">
        <v>845</v>
      </c>
      <c r="J431" t="s">
        <v>846</v>
      </c>
      <c r="K431" t="s">
        <v>847</v>
      </c>
      <c r="L431">
        <v>1367</v>
      </c>
      <c r="N431">
        <v>1011</v>
      </c>
      <c r="O431" t="s">
        <v>688</v>
      </c>
      <c r="P431" t="s">
        <v>688</v>
      </c>
      <c r="Q431">
        <v>1</v>
      </c>
      <c r="X431">
        <v>118.97</v>
      </c>
      <c r="Y431">
        <v>0</v>
      </c>
      <c r="Z431">
        <v>2.7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</v>
      </c>
      <c r="AG431">
        <v>118.97</v>
      </c>
      <c r="AH431">
        <v>2</v>
      </c>
      <c r="AI431">
        <v>92863975</v>
      </c>
      <c r="AJ431">
        <v>427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ROW(Source!A178)</f>
        <v>178</v>
      </c>
      <c r="B432">
        <v>92863984</v>
      </c>
      <c r="C432">
        <v>92863970</v>
      </c>
      <c r="D432">
        <v>49523203</v>
      </c>
      <c r="E432">
        <v>1</v>
      </c>
      <c r="F432">
        <v>1</v>
      </c>
      <c r="G432">
        <v>1</v>
      </c>
      <c r="H432">
        <v>3</v>
      </c>
      <c r="I432" t="s">
        <v>399</v>
      </c>
      <c r="J432" t="s">
        <v>402</v>
      </c>
      <c r="K432" t="s">
        <v>400</v>
      </c>
      <c r="L432">
        <v>1339</v>
      </c>
      <c r="N432">
        <v>1007</v>
      </c>
      <c r="O432" t="s">
        <v>401</v>
      </c>
      <c r="P432" t="s">
        <v>401</v>
      </c>
      <c r="Q432">
        <v>1</v>
      </c>
      <c r="X432">
        <v>0.01</v>
      </c>
      <c r="Y432">
        <v>2.44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0.01</v>
      </c>
      <c r="AH432">
        <v>2</v>
      </c>
      <c r="AI432">
        <v>92863976</v>
      </c>
      <c r="AJ432">
        <v>428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ROW(Source!A178)</f>
        <v>178</v>
      </c>
      <c r="B433">
        <v>92863985</v>
      </c>
      <c r="C433">
        <v>92863970</v>
      </c>
      <c r="D433">
        <v>49513840</v>
      </c>
      <c r="E433">
        <v>70</v>
      </c>
      <c r="F433">
        <v>1</v>
      </c>
      <c r="G433">
        <v>1</v>
      </c>
      <c r="H433">
        <v>3</v>
      </c>
      <c r="I433" t="s">
        <v>905</v>
      </c>
      <c r="J433" t="s">
        <v>6</v>
      </c>
      <c r="K433" t="s">
        <v>906</v>
      </c>
      <c r="L433">
        <v>1348</v>
      </c>
      <c r="N433">
        <v>1009</v>
      </c>
      <c r="O433" t="s">
        <v>185</v>
      </c>
      <c r="P433" t="s">
        <v>185</v>
      </c>
      <c r="Q433">
        <v>1000</v>
      </c>
      <c r="X433">
        <v>1.32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6</v>
      </c>
      <c r="AG433">
        <v>1.32</v>
      </c>
      <c r="AH433">
        <v>3</v>
      </c>
      <c r="AI433">
        <v>-1</v>
      </c>
      <c r="AJ433" t="s">
        <v>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ROW(Source!A181)</f>
        <v>181</v>
      </c>
      <c r="B434">
        <v>92864008</v>
      </c>
      <c r="C434">
        <v>92863988</v>
      </c>
      <c r="D434">
        <v>49510767</v>
      </c>
      <c r="E434">
        <v>70</v>
      </c>
      <c r="F434">
        <v>1</v>
      </c>
      <c r="G434">
        <v>1</v>
      </c>
      <c r="H434">
        <v>1</v>
      </c>
      <c r="I434" t="s">
        <v>741</v>
      </c>
      <c r="J434" t="s">
        <v>6</v>
      </c>
      <c r="K434" t="s">
        <v>742</v>
      </c>
      <c r="L434">
        <v>1191</v>
      </c>
      <c r="N434">
        <v>1013</v>
      </c>
      <c r="O434" t="s">
        <v>682</v>
      </c>
      <c r="P434" t="s">
        <v>682</v>
      </c>
      <c r="Q434">
        <v>1</v>
      </c>
      <c r="X434">
        <v>2.2000000000000002</v>
      </c>
      <c r="Y434">
        <v>0</v>
      </c>
      <c r="Z434">
        <v>0</v>
      </c>
      <c r="AA434">
        <v>0</v>
      </c>
      <c r="AB434">
        <v>9.92</v>
      </c>
      <c r="AC434">
        <v>0</v>
      </c>
      <c r="AD434">
        <v>1</v>
      </c>
      <c r="AE434">
        <v>1</v>
      </c>
      <c r="AF434" t="s">
        <v>6</v>
      </c>
      <c r="AG434">
        <v>2.2000000000000002</v>
      </c>
      <c r="AH434">
        <v>2</v>
      </c>
      <c r="AI434">
        <v>92863989</v>
      </c>
      <c r="AJ434">
        <v>431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ROW(Source!A181)</f>
        <v>181</v>
      </c>
      <c r="B435">
        <v>92864009</v>
      </c>
      <c r="C435">
        <v>92863988</v>
      </c>
      <c r="D435">
        <v>49510905</v>
      </c>
      <c r="E435">
        <v>70</v>
      </c>
      <c r="F435">
        <v>1</v>
      </c>
      <c r="G435">
        <v>1</v>
      </c>
      <c r="H435">
        <v>1</v>
      </c>
      <c r="I435" t="s">
        <v>683</v>
      </c>
      <c r="J435" t="s">
        <v>6</v>
      </c>
      <c r="K435" t="s">
        <v>684</v>
      </c>
      <c r="L435">
        <v>1191</v>
      </c>
      <c r="N435">
        <v>1013</v>
      </c>
      <c r="O435" t="s">
        <v>682</v>
      </c>
      <c r="P435" t="s">
        <v>682</v>
      </c>
      <c r="Q435">
        <v>1</v>
      </c>
      <c r="X435">
        <v>0.25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6</v>
      </c>
      <c r="AG435">
        <v>0.25</v>
      </c>
      <c r="AH435">
        <v>2</v>
      </c>
      <c r="AI435">
        <v>92863990</v>
      </c>
      <c r="AJ435">
        <v>432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ROW(Source!A181)</f>
        <v>181</v>
      </c>
      <c r="B436">
        <v>92864010</v>
      </c>
      <c r="C436">
        <v>92863988</v>
      </c>
      <c r="D436">
        <v>49673503</v>
      </c>
      <c r="E436">
        <v>1</v>
      </c>
      <c r="F436">
        <v>1</v>
      </c>
      <c r="G436">
        <v>1</v>
      </c>
      <c r="H436">
        <v>2</v>
      </c>
      <c r="I436" t="s">
        <v>695</v>
      </c>
      <c r="J436" t="s">
        <v>696</v>
      </c>
      <c r="K436" t="s">
        <v>697</v>
      </c>
      <c r="L436">
        <v>1367</v>
      </c>
      <c r="N436">
        <v>1011</v>
      </c>
      <c r="O436" t="s">
        <v>688</v>
      </c>
      <c r="P436" t="s">
        <v>688</v>
      </c>
      <c r="Q436">
        <v>1</v>
      </c>
      <c r="X436">
        <v>0.25</v>
      </c>
      <c r="Y436">
        <v>0</v>
      </c>
      <c r="Z436">
        <v>65.709999999999994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0.25</v>
      </c>
      <c r="AH436">
        <v>2</v>
      </c>
      <c r="AI436">
        <v>92863991</v>
      </c>
      <c r="AJ436">
        <v>433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ROW(Source!A181)</f>
        <v>181</v>
      </c>
      <c r="B437">
        <v>92864011</v>
      </c>
      <c r="C437">
        <v>92863988</v>
      </c>
      <c r="D437">
        <v>49674355</v>
      </c>
      <c r="E437">
        <v>1</v>
      </c>
      <c r="F437">
        <v>1</v>
      </c>
      <c r="G437">
        <v>1</v>
      </c>
      <c r="H437">
        <v>2</v>
      </c>
      <c r="I437" t="s">
        <v>848</v>
      </c>
      <c r="J437" t="s">
        <v>849</v>
      </c>
      <c r="K437" t="s">
        <v>850</v>
      </c>
      <c r="L437">
        <v>1367</v>
      </c>
      <c r="N437">
        <v>1011</v>
      </c>
      <c r="O437" t="s">
        <v>688</v>
      </c>
      <c r="P437" t="s">
        <v>688</v>
      </c>
      <c r="Q437">
        <v>1</v>
      </c>
      <c r="X437">
        <v>0.39</v>
      </c>
      <c r="Y437">
        <v>0</v>
      </c>
      <c r="Z437">
        <v>2.16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0.39</v>
      </c>
      <c r="AH437">
        <v>2</v>
      </c>
      <c r="AI437">
        <v>92863992</v>
      </c>
      <c r="AJ437">
        <v>434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ROW(Source!A181)</f>
        <v>181</v>
      </c>
      <c r="B438">
        <v>92864012</v>
      </c>
      <c r="C438">
        <v>92863988</v>
      </c>
      <c r="D438">
        <v>49523581</v>
      </c>
      <c r="E438">
        <v>1</v>
      </c>
      <c r="F438">
        <v>1</v>
      </c>
      <c r="G438">
        <v>1</v>
      </c>
      <c r="H438">
        <v>3</v>
      </c>
      <c r="I438" t="s">
        <v>573</v>
      </c>
      <c r="J438" t="s">
        <v>575</v>
      </c>
      <c r="K438" t="s">
        <v>574</v>
      </c>
      <c r="L438">
        <v>1301</v>
      </c>
      <c r="N438">
        <v>1003</v>
      </c>
      <c r="O438" t="s">
        <v>190</v>
      </c>
      <c r="P438" t="s">
        <v>190</v>
      </c>
      <c r="Q438">
        <v>1</v>
      </c>
      <c r="X438">
        <v>15</v>
      </c>
      <c r="Y438">
        <v>3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15</v>
      </c>
      <c r="AH438">
        <v>2</v>
      </c>
      <c r="AI438">
        <v>92863993</v>
      </c>
      <c r="AJ438">
        <v>435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ROW(Source!A181)</f>
        <v>181</v>
      </c>
      <c r="B439">
        <v>92864013</v>
      </c>
      <c r="C439">
        <v>92863988</v>
      </c>
      <c r="D439">
        <v>49544628</v>
      </c>
      <c r="E439">
        <v>1</v>
      </c>
      <c r="F439">
        <v>1</v>
      </c>
      <c r="G439">
        <v>1</v>
      </c>
      <c r="H439">
        <v>3</v>
      </c>
      <c r="I439" t="s">
        <v>582</v>
      </c>
      <c r="J439" t="s">
        <v>584</v>
      </c>
      <c r="K439" t="s">
        <v>583</v>
      </c>
      <c r="L439">
        <v>1346</v>
      </c>
      <c r="N439">
        <v>1009</v>
      </c>
      <c r="O439" t="s">
        <v>406</v>
      </c>
      <c r="P439" t="s">
        <v>406</v>
      </c>
      <c r="Q439">
        <v>1</v>
      </c>
      <c r="X439">
        <v>3.3000000000000002E-2</v>
      </c>
      <c r="Y439">
        <v>60.23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6</v>
      </c>
      <c r="AG439">
        <v>3.3000000000000002E-2</v>
      </c>
      <c r="AH439">
        <v>2</v>
      </c>
      <c r="AI439">
        <v>92863994</v>
      </c>
      <c r="AJ439">
        <v>437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ROW(Source!A181)</f>
        <v>181</v>
      </c>
      <c r="B440">
        <v>92864014</v>
      </c>
      <c r="C440">
        <v>92863988</v>
      </c>
      <c r="D440">
        <v>49549543</v>
      </c>
      <c r="E440">
        <v>1</v>
      </c>
      <c r="F440">
        <v>1</v>
      </c>
      <c r="G440">
        <v>1</v>
      </c>
      <c r="H440">
        <v>3</v>
      </c>
      <c r="I440" t="s">
        <v>851</v>
      </c>
      <c r="J440" t="s">
        <v>852</v>
      </c>
      <c r="K440" t="s">
        <v>853</v>
      </c>
      <c r="L440">
        <v>1425</v>
      </c>
      <c r="N440">
        <v>1013</v>
      </c>
      <c r="O440" t="s">
        <v>43</v>
      </c>
      <c r="P440" t="s">
        <v>43</v>
      </c>
      <c r="Q440">
        <v>1</v>
      </c>
      <c r="X440">
        <v>0.3</v>
      </c>
      <c r="Y440">
        <v>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0.3</v>
      </c>
      <c r="AH440">
        <v>2</v>
      </c>
      <c r="AI440">
        <v>92863995</v>
      </c>
      <c r="AJ440">
        <v>438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ROW(Source!A181)</f>
        <v>181</v>
      </c>
      <c r="B441">
        <v>92864015</v>
      </c>
      <c r="C441">
        <v>92863988</v>
      </c>
      <c r="D441">
        <v>49513689</v>
      </c>
      <c r="E441">
        <v>70</v>
      </c>
      <c r="F441">
        <v>1</v>
      </c>
      <c r="G441">
        <v>1</v>
      </c>
      <c r="H441">
        <v>3</v>
      </c>
      <c r="I441" t="s">
        <v>907</v>
      </c>
      <c r="J441" t="s">
        <v>6</v>
      </c>
      <c r="K441" t="s">
        <v>908</v>
      </c>
      <c r="L441">
        <v>1301</v>
      </c>
      <c r="N441">
        <v>1003</v>
      </c>
      <c r="O441" t="s">
        <v>190</v>
      </c>
      <c r="P441" t="s">
        <v>190</v>
      </c>
      <c r="Q441">
        <v>1</v>
      </c>
      <c r="X441">
        <v>11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6</v>
      </c>
      <c r="AG441">
        <v>11</v>
      </c>
      <c r="AH441">
        <v>3</v>
      </c>
      <c r="AI441">
        <v>-1</v>
      </c>
      <c r="AJ441" t="s">
        <v>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ROW(Source!A181)</f>
        <v>181</v>
      </c>
      <c r="B442">
        <v>92864016</v>
      </c>
      <c r="C442">
        <v>92863988</v>
      </c>
      <c r="D442">
        <v>49553409</v>
      </c>
      <c r="E442">
        <v>1</v>
      </c>
      <c r="F442">
        <v>1</v>
      </c>
      <c r="G442">
        <v>1</v>
      </c>
      <c r="H442">
        <v>3</v>
      </c>
      <c r="I442" t="s">
        <v>577</v>
      </c>
      <c r="J442" t="s">
        <v>580</v>
      </c>
      <c r="K442" t="s">
        <v>578</v>
      </c>
      <c r="L442">
        <v>1296</v>
      </c>
      <c r="N442">
        <v>1002</v>
      </c>
      <c r="O442" t="s">
        <v>579</v>
      </c>
      <c r="P442" t="s">
        <v>579</v>
      </c>
      <c r="Q442">
        <v>1</v>
      </c>
      <c r="X442">
        <v>0.14299999999999999</v>
      </c>
      <c r="Y442">
        <v>65.58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0.14299999999999999</v>
      </c>
      <c r="AH442">
        <v>2</v>
      </c>
      <c r="AI442">
        <v>92863996</v>
      </c>
      <c r="AJ442">
        <v>447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ROW(Source!A181)</f>
        <v>181</v>
      </c>
      <c r="B443">
        <v>92864017</v>
      </c>
      <c r="C443">
        <v>92863988</v>
      </c>
      <c r="D443">
        <v>49554226</v>
      </c>
      <c r="E443">
        <v>1</v>
      </c>
      <c r="F443">
        <v>1</v>
      </c>
      <c r="G443">
        <v>1</v>
      </c>
      <c r="H443">
        <v>3</v>
      </c>
      <c r="I443" t="s">
        <v>909</v>
      </c>
      <c r="J443" t="s">
        <v>910</v>
      </c>
      <c r="K443" t="s">
        <v>911</v>
      </c>
      <c r="L443">
        <v>1296</v>
      </c>
      <c r="N443">
        <v>1002</v>
      </c>
      <c r="O443" t="s">
        <v>579</v>
      </c>
      <c r="P443" t="s">
        <v>579</v>
      </c>
      <c r="Q443">
        <v>1</v>
      </c>
      <c r="X443">
        <v>0</v>
      </c>
      <c r="Y443">
        <v>269.51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6</v>
      </c>
      <c r="AG443">
        <v>0</v>
      </c>
      <c r="AH443">
        <v>3</v>
      </c>
      <c r="AI443">
        <v>-1</v>
      </c>
      <c r="AJ443" t="s">
        <v>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ROW(Source!A181)</f>
        <v>181</v>
      </c>
      <c r="B444">
        <v>92864018</v>
      </c>
      <c r="C444">
        <v>92863988</v>
      </c>
      <c r="D444">
        <v>49555331</v>
      </c>
      <c r="E444">
        <v>1</v>
      </c>
      <c r="F444">
        <v>1</v>
      </c>
      <c r="G444">
        <v>1</v>
      </c>
      <c r="H444">
        <v>3</v>
      </c>
      <c r="I444" t="s">
        <v>854</v>
      </c>
      <c r="J444" t="s">
        <v>855</v>
      </c>
      <c r="K444" t="s">
        <v>856</v>
      </c>
      <c r="L444">
        <v>1296</v>
      </c>
      <c r="N444">
        <v>1002</v>
      </c>
      <c r="O444" t="s">
        <v>579</v>
      </c>
      <c r="P444" t="s">
        <v>579</v>
      </c>
      <c r="Q444">
        <v>1</v>
      </c>
      <c r="X444">
        <v>0.02</v>
      </c>
      <c r="Y444">
        <v>200.58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0.02</v>
      </c>
      <c r="AH444">
        <v>2</v>
      </c>
      <c r="AI444">
        <v>92863997</v>
      </c>
      <c r="AJ444">
        <v>449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ROW(Source!A195)</f>
        <v>195</v>
      </c>
      <c r="B445">
        <v>92864041</v>
      </c>
      <c r="C445">
        <v>92864032</v>
      </c>
      <c r="D445">
        <v>49510779</v>
      </c>
      <c r="E445">
        <v>70</v>
      </c>
      <c r="F445">
        <v>1</v>
      </c>
      <c r="G445">
        <v>1</v>
      </c>
      <c r="H445">
        <v>1</v>
      </c>
      <c r="I445" t="s">
        <v>857</v>
      </c>
      <c r="J445" t="s">
        <v>6</v>
      </c>
      <c r="K445" t="s">
        <v>858</v>
      </c>
      <c r="L445">
        <v>1191</v>
      </c>
      <c r="N445">
        <v>1013</v>
      </c>
      <c r="O445" t="s">
        <v>682</v>
      </c>
      <c r="P445" t="s">
        <v>682</v>
      </c>
      <c r="Q445">
        <v>1</v>
      </c>
      <c r="X445">
        <v>5.31</v>
      </c>
      <c r="Y445">
        <v>0</v>
      </c>
      <c r="Z445">
        <v>0</v>
      </c>
      <c r="AA445">
        <v>0</v>
      </c>
      <c r="AB445">
        <v>10.65</v>
      </c>
      <c r="AC445">
        <v>0</v>
      </c>
      <c r="AD445">
        <v>1</v>
      </c>
      <c r="AE445">
        <v>1</v>
      </c>
      <c r="AF445" t="s">
        <v>6</v>
      </c>
      <c r="AG445">
        <v>5.31</v>
      </c>
      <c r="AH445">
        <v>2</v>
      </c>
      <c r="AI445">
        <v>92864033</v>
      </c>
      <c r="AJ445">
        <v>450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ROW(Source!A195)</f>
        <v>195</v>
      </c>
      <c r="B446">
        <v>92864042</v>
      </c>
      <c r="C446">
        <v>92864032</v>
      </c>
      <c r="D446">
        <v>49510905</v>
      </c>
      <c r="E446">
        <v>70</v>
      </c>
      <c r="F446">
        <v>1</v>
      </c>
      <c r="G446">
        <v>1</v>
      </c>
      <c r="H446">
        <v>1</v>
      </c>
      <c r="I446" t="s">
        <v>683</v>
      </c>
      <c r="J446" t="s">
        <v>6</v>
      </c>
      <c r="K446" t="s">
        <v>684</v>
      </c>
      <c r="L446">
        <v>1191</v>
      </c>
      <c r="N446">
        <v>1013</v>
      </c>
      <c r="O446" t="s">
        <v>682</v>
      </c>
      <c r="P446" t="s">
        <v>682</v>
      </c>
      <c r="Q446">
        <v>1</v>
      </c>
      <c r="X446">
        <v>0.02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6</v>
      </c>
      <c r="AG446">
        <v>0.02</v>
      </c>
      <c r="AH446">
        <v>2</v>
      </c>
      <c r="AI446">
        <v>92864034</v>
      </c>
      <c r="AJ446">
        <v>451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ROW(Source!A195)</f>
        <v>195</v>
      </c>
      <c r="B447">
        <v>92864043</v>
      </c>
      <c r="C447">
        <v>92864032</v>
      </c>
      <c r="D447">
        <v>49672708</v>
      </c>
      <c r="E447">
        <v>1</v>
      </c>
      <c r="F447">
        <v>1</v>
      </c>
      <c r="G447">
        <v>1</v>
      </c>
      <c r="H447">
        <v>2</v>
      </c>
      <c r="I447" t="s">
        <v>859</v>
      </c>
      <c r="J447" t="s">
        <v>860</v>
      </c>
      <c r="K447" t="s">
        <v>861</v>
      </c>
      <c r="L447">
        <v>1367</v>
      </c>
      <c r="N447">
        <v>1011</v>
      </c>
      <c r="O447" t="s">
        <v>688</v>
      </c>
      <c r="P447" t="s">
        <v>688</v>
      </c>
      <c r="Q447">
        <v>1</v>
      </c>
      <c r="X447">
        <v>0.01</v>
      </c>
      <c r="Y447">
        <v>0</v>
      </c>
      <c r="Z447">
        <v>1.7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0.01</v>
      </c>
      <c r="AH447">
        <v>2</v>
      </c>
      <c r="AI447">
        <v>92864035</v>
      </c>
      <c r="AJ447">
        <v>452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ROW(Source!A195)</f>
        <v>195</v>
      </c>
      <c r="B448">
        <v>92864044</v>
      </c>
      <c r="C448">
        <v>92864032</v>
      </c>
      <c r="D448">
        <v>49672727</v>
      </c>
      <c r="E448">
        <v>1</v>
      </c>
      <c r="F448">
        <v>1</v>
      </c>
      <c r="G448">
        <v>1</v>
      </c>
      <c r="H448">
        <v>2</v>
      </c>
      <c r="I448" t="s">
        <v>862</v>
      </c>
      <c r="J448" t="s">
        <v>863</v>
      </c>
      <c r="K448" t="s">
        <v>864</v>
      </c>
      <c r="L448">
        <v>1367</v>
      </c>
      <c r="N448">
        <v>1011</v>
      </c>
      <c r="O448" t="s">
        <v>688</v>
      </c>
      <c r="P448" t="s">
        <v>688</v>
      </c>
      <c r="Q448">
        <v>1</v>
      </c>
      <c r="X448">
        <v>0.01</v>
      </c>
      <c r="Y448">
        <v>0</v>
      </c>
      <c r="Z448">
        <v>89.99</v>
      </c>
      <c r="AA448">
        <v>10.06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0.01</v>
      </c>
      <c r="AH448">
        <v>2</v>
      </c>
      <c r="AI448">
        <v>92864036</v>
      </c>
      <c r="AJ448">
        <v>453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ROW(Source!A195)</f>
        <v>195</v>
      </c>
      <c r="B449">
        <v>92864045</v>
      </c>
      <c r="C449">
        <v>92864032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695</v>
      </c>
      <c r="J449" t="s">
        <v>696</v>
      </c>
      <c r="K449" t="s">
        <v>697</v>
      </c>
      <c r="L449">
        <v>1367</v>
      </c>
      <c r="N449">
        <v>1011</v>
      </c>
      <c r="O449" t="s">
        <v>688</v>
      </c>
      <c r="P449" t="s">
        <v>688</v>
      </c>
      <c r="Q449">
        <v>1</v>
      </c>
      <c r="X449">
        <v>0.01</v>
      </c>
      <c r="Y449">
        <v>0</v>
      </c>
      <c r="Z449">
        <v>65.709999999999994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0.01</v>
      </c>
      <c r="AH449">
        <v>2</v>
      </c>
      <c r="AI449">
        <v>92864037</v>
      </c>
      <c r="AJ449">
        <v>454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ROW(Source!A195)</f>
        <v>195</v>
      </c>
      <c r="B450">
        <v>92864046</v>
      </c>
      <c r="C450">
        <v>92864032</v>
      </c>
      <c r="D450">
        <v>49674142</v>
      </c>
      <c r="E450">
        <v>1</v>
      </c>
      <c r="F450">
        <v>1</v>
      </c>
      <c r="G450">
        <v>1</v>
      </c>
      <c r="H450">
        <v>2</v>
      </c>
      <c r="I450" t="s">
        <v>865</v>
      </c>
      <c r="J450" t="s">
        <v>866</v>
      </c>
      <c r="K450" t="s">
        <v>867</v>
      </c>
      <c r="L450">
        <v>1367</v>
      </c>
      <c r="N450">
        <v>1011</v>
      </c>
      <c r="O450" t="s">
        <v>688</v>
      </c>
      <c r="P450" t="s">
        <v>688</v>
      </c>
      <c r="Q450">
        <v>1</v>
      </c>
      <c r="X450">
        <v>1.1200000000000001</v>
      </c>
      <c r="Y450">
        <v>0</v>
      </c>
      <c r="Z450">
        <v>6.82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1.1200000000000001</v>
      </c>
      <c r="AH450">
        <v>2</v>
      </c>
      <c r="AI450">
        <v>92864038</v>
      </c>
      <c r="AJ450">
        <v>455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ROW(Source!A195)</f>
        <v>195</v>
      </c>
      <c r="B451">
        <v>92864047</v>
      </c>
      <c r="C451">
        <v>92864032</v>
      </c>
      <c r="D451">
        <v>49554249</v>
      </c>
      <c r="E451">
        <v>1</v>
      </c>
      <c r="F451">
        <v>1</v>
      </c>
      <c r="G451">
        <v>1</v>
      </c>
      <c r="H451">
        <v>3</v>
      </c>
      <c r="I451" t="s">
        <v>827</v>
      </c>
      <c r="J451" t="s">
        <v>828</v>
      </c>
      <c r="K451" t="s">
        <v>829</v>
      </c>
      <c r="L451">
        <v>1348</v>
      </c>
      <c r="N451">
        <v>1009</v>
      </c>
      <c r="O451" t="s">
        <v>185</v>
      </c>
      <c r="P451" t="s">
        <v>185</v>
      </c>
      <c r="Q451">
        <v>1000</v>
      </c>
      <c r="X451">
        <v>8.9999999999999993E-3</v>
      </c>
      <c r="Y451">
        <v>15620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6</v>
      </c>
      <c r="AG451">
        <v>8.9999999999999993E-3</v>
      </c>
      <c r="AH451">
        <v>2</v>
      </c>
      <c r="AI451">
        <v>92864039</v>
      </c>
      <c r="AJ451">
        <v>456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ROW(Source!A195)</f>
        <v>195</v>
      </c>
      <c r="B452">
        <v>92864048</v>
      </c>
      <c r="C452">
        <v>92864032</v>
      </c>
      <c r="D452">
        <v>49555305</v>
      </c>
      <c r="E452">
        <v>1</v>
      </c>
      <c r="F452">
        <v>1</v>
      </c>
      <c r="G452">
        <v>1</v>
      </c>
      <c r="H452">
        <v>3</v>
      </c>
      <c r="I452" t="s">
        <v>868</v>
      </c>
      <c r="J452" t="s">
        <v>869</v>
      </c>
      <c r="K452" t="s">
        <v>870</v>
      </c>
      <c r="L452">
        <v>1348</v>
      </c>
      <c r="N452">
        <v>1009</v>
      </c>
      <c r="O452" t="s">
        <v>185</v>
      </c>
      <c r="P452" t="s">
        <v>185</v>
      </c>
      <c r="Q452">
        <v>1000</v>
      </c>
      <c r="X452">
        <v>1.5E-3</v>
      </c>
      <c r="Y452">
        <v>7640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6</v>
      </c>
      <c r="AG452">
        <v>1.5E-3</v>
      </c>
      <c r="AH452">
        <v>2</v>
      </c>
      <c r="AI452">
        <v>92864040</v>
      </c>
      <c r="AJ452">
        <v>457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ROW(Source!A196)</f>
        <v>196</v>
      </c>
      <c r="B453">
        <v>92864058</v>
      </c>
      <c r="C453">
        <v>92864049</v>
      </c>
      <c r="D453">
        <v>49510731</v>
      </c>
      <c r="E453">
        <v>70</v>
      </c>
      <c r="F453">
        <v>1</v>
      </c>
      <c r="G453">
        <v>1</v>
      </c>
      <c r="H453">
        <v>1</v>
      </c>
      <c r="I453" t="s">
        <v>721</v>
      </c>
      <c r="J453" t="s">
        <v>6</v>
      </c>
      <c r="K453" t="s">
        <v>722</v>
      </c>
      <c r="L453">
        <v>1191</v>
      </c>
      <c r="N453">
        <v>1013</v>
      </c>
      <c r="O453" t="s">
        <v>682</v>
      </c>
      <c r="P453" t="s">
        <v>682</v>
      </c>
      <c r="Q453">
        <v>1</v>
      </c>
      <c r="X453">
        <v>2.88</v>
      </c>
      <c r="Y453">
        <v>0</v>
      </c>
      <c r="Z453">
        <v>0</v>
      </c>
      <c r="AA453">
        <v>0</v>
      </c>
      <c r="AB453">
        <v>9.07</v>
      </c>
      <c r="AC453">
        <v>0</v>
      </c>
      <c r="AD453">
        <v>1</v>
      </c>
      <c r="AE453">
        <v>1</v>
      </c>
      <c r="AF453" t="s">
        <v>601</v>
      </c>
      <c r="AG453">
        <v>5.76</v>
      </c>
      <c r="AH453">
        <v>2</v>
      </c>
      <c r="AI453">
        <v>92864050</v>
      </c>
      <c r="AJ453">
        <v>458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ROW(Source!A196)</f>
        <v>196</v>
      </c>
      <c r="B454">
        <v>92864059</v>
      </c>
      <c r="C454">
        <v>92864049</v>
      </c>
      <c r="D454">
        <v>49510905</v>
      </c>
      <c r="E454">
        <v>70</v>
      </c>
      <c r="F454">
        <v>1</v>
      </c>
      <c r="G454">
        <v>1</v>
      </c>
      <c r="H454">
        <v>1</v>
      </c>
      <c r="I454" t="s">
        <v>683</v>
      </c>
      <c r="J454" t="s">
        <v>6</v>
      </c>
      <c r="K454" t="s">
        <v>684</v>
      </c>
      <c r="L454">
        <v>1191</v>
      </c>
      <c r="N454">
        <v>1013</v>
      </c>
      <c r="O454" t="s">
        <v>682</v>
      </c>
      <c r="P454" t="s">
        <v>682</v>
      </c>
      <c r="Q454">
        <v>1</v>
      </c>
      <c r="X454">
        <v>0.03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601</v>
      </c>
      <c r="AG454">
        <v>0.06</v>
      </c>
      <c r="AH454">
        <v>2</v>
      </c>
      <c r="AI454">
        <v>92864051</v>
      </c>
      <c r="AJ454">
        <v>459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ROW(Source!A196)</f>
        <v>196</v>
      </c>
      <c r="B455">
        <v>92864060</v>
      </c>
      <c r="C455">
        <v>92864049</v>
      </c>
      <c r="D455">
        <v>49672708</v>
      </c>
      <c r="E455">
        <v>1</v>
      </c>
      <c r="F455">
        <v>1</v>
      </c>
      <c r="G455">
        <v>1</v>
      </c>
      <c r="H455">
        <v>2</v>
      </c>
      <c r="I455" t="s">
        <v>859</v>
      </c>
      <c r="J455" t="s">
        <v>860</v>
      </c>
      <c r="K455" t="s">
        <v>861</v>
      </c>
      <c r="L455">
        <v>1367</v>
      </c>
      <c r="N455">
        <v>1011</v>
      </c>
      <c r="O455" t="s">
        <v>688</v>
      </c>
      <c r="P455" t="s">
        <v>688</v>
      </c>
      <c r="Q455">
        <v>1</v>
      </c>
      <c r="X455">
        <v>0.01</v>
      </c>
      <c r="Y455">
        <v>0</v>
      </c>
      <c r="Z455">
        <v>1.7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601</v>
      </c>
      <c r="AG455">
        <v>0.02</v>
      </c>
      <c r="AH455">
        <v>2</v>
      </c>
      <c r="AI455">
        <v>92864052</v>
      </c>
      <c r="AJ455">
        <v>460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ROW(Source!A196)</f>
        <v>196</v>
      </c>
      <c r="B456">
        <v>92864061</v>
      </c>
      <c r="C456">
        <v>92864049</v>
      </c>
      <c r="D456">
        <v>49672727</v>
      </c>
      <c r="E456">
        <v>1</v>
      </c>
      <c r="F456">
        <v>1</v>
      </c>
      <c r="G456">
        <v>1</v>
      </c>
      <c r="H456">
        <v>2</v>
      </c>
      <c r="I456" t="s">
        <v>862</v>
      </c>
      <c r="J456" t="s">
        <v>863</v>
      </c>
      <c r="K456" t="s">
        <v>864</v>
      </c>
      <c r="L456">
        <v>1367</v>
      </c>
      <c r="N456">
        <v>1011</v>
      </c>
      <c r="O456" t="s">
        <v>688</v>
      </c>
      <c r="P456" t="s">
        <v>688</v>
      </c>
      <c r="Q456">
        <v>1</v>
      </c>
      <c r="X456">
        <v>0.01</v>
      </c>
      <c r="Y456">
        <v>0</v>
      </c>
      <c r="Z456">
        <v>89.99</v>
      </c>
      <c r="AA456">
        <v>10.06</v>
      </c>
      <c r="AB456">
        <v>0</v>
      </c>
      <c r="AC456">
        <v>0</v>
      </c>
      <c r="AD456">
        <v>1</v>
      </c>
      <c r="AE456">
        <v>0</v>
      </c>
      <c r="AF456" t="s">
        <v>601</v>
      </c>
      <c r="AG456">
        <v>0.02</v>
      </c>
      <c r="AH456">
        <v>2</v>
      </c>
      <c r="AI456">
        <v>92864053</v>
      </c>
      <c r="AJ456">
        <v>461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ROW(Source!A196)</f>
        <v>196</v>
      </c>
      <c r="B457">
        <v>92864062</v>
      </c>
      <c r="C457">
        <v>92864049</v>
      </c>
      <c r="D457">
        <v>49673503</v>
      </c>
      <c r="E457">
        <v>1</v>
      </c>
      <c r="F457">
        <v>1</v>
      </c>
      <c r="G457">
        <v>1</v>
      </c>
      <c r="H457">
        <v>2</v>
      </c>
      <c r="I457" t="s">
        <v>695</v>
      </c>
      <c r="J457" t="s">
        <v>696</v>
      </c>
      <c r="K457" t="s">
        <v>697</v>
      </c>
      <c r="L457">
        <v>1367</v>
      </c>
      <c r="N457">
        <v>1011</v>
      </c>
      <c r="O457" t="s">
        <v>688</v>
      </c>
      <c r="P457" t="s">
        <v>688</v>
      </c>
      <c r="Q457">
        <v>1</v>
      </c>
      <c r="X457">
        <v>0.02</v>
      </c>
      <c r="Y457">
        <v>0</v>
      </c>
      <c r="Z457">
        <v>65.709999999999994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601</v>
      </c>
      <c r="AG457">
        <v>0.04</v>
      </c>
      <c r="AH457">
        <v>2</v>
      </c>
      <c r="AI457">
        <v>92864054</v>
      </c>
      <c r="AJ457">
        <v>462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ROW(Source!A196)</f>
        <v>196</v>
      </c>
      <c r="B458">
        <v>92864063</v>
      </c>
      <c r="C458">
        <v>92864049</v>
      </c>
      <c r="D458">
        <v>49674142</v>
      </c>
      <c r="E458">
        <v>1</v>
      </c>
      <c r="F458">
        <v>1</v>
      </c>
      <c r="G458">
        <v>1</v>
      </c>
      <c r="H458">
        <v>2</v>
      </c>
      <c r="I458" t="s">
        <v>865</v>
      </c>
      <c r="J458" t="s">
        <v>866</v>
      </c>
      <c r="K458" t="s">
        <v>867</v>
      </c>
      <c r="L458">
        <v>1367</v>
      </c>
      <c r="N458">
        <v>1011</v>
      </c>
      <c r="O458" t="s">
        <v>688</v>
      </c>
      <c r="P458" t="s">
        <v>688</v>
      </c>
      <c r="Q458">
        <v>1</v>
      </c>
      <c r="X458">
        <v>1.4</v>
      </c>
      <c r="Y458">
        <v>0</v>
      </c>
      <c r="Z458">
        <v>6.82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601</v>
      </c>
      <c r="AG458">
        <v>2.8</v>
      </c>
      <c r="AH458">
        <v>2</v>
      </c>
      <c r="AI458">
        <v>92864055</v>
      </c>
      <c r="AJ458">
        <v>463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ROW(Source!A196)</f>
        <v>196</v>
      </c>
      <c r="B459">
        <v>92864064</v>
      </c>
      <c r="C459">
        <v>92864049</v>
      </c>
      <c r="D459">
        <v>49554588</v>
      </c>
      <c r="E459">
        <v>1</v>
      </c>
      <c r="F459">
        <v>1</v>
      </c>
      <c r="G459">
        <v>1</v>
      </c>
      <c r="H459">
        <v>3</v>
      </c>
      <c r="I459" t="s">
        <v>871</v>
      </c>
      <c r="J459" t="s">
        <v>872</v>
      </c>
      <c r="K459" t="s">
        <v>873</v>
      </c>
      <c r="L459">
        <v>1348</v>
      </c>
      <c r="N459">
        <v>1009</v>
      </c>
      <c r="O459" t="s">
        <v>185</v>
      </c>
      <c r="P459" t="s">
        <v>185</v>
      </c>
      <c r="Q459">
        <v>1000</v>
      </c>
      <c r="X459">
        <v>8.9999999999999993E-3</v>
      </c>
      <c r="Y459">
        <v>21205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601</v>
      </c>
      <c r="AG459">
        <v>1.7999999999999999E-2</v>
      </c>
      <c r="AH459">
        <v>2</v>
      </c>
      <c r="AI459">
        <v>92864056</v>
      </c>
      <c r="AJ459">
        <v>464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ROW(Source!A196)</f>
        <v>196</v>
      </c>
      <c r="B460">
        <v>92864065</v>
      </c>
      <c r="C460">
        <v>92864049</v>
      </c>
      <c r="D460">
        <v>49555305</v>
      </c>
      <c r="E460">
        <v>1</v>
      </c>
      <c r="F460">
        <v>1</v>
      </c>
      <c r="G460">
        <v>1</v>
      </c>
      <c r="H460">
        <v>3</v>
      </c>
      <c r="I460" t="s">
        <v>868</v>
      </c>
      <c r="J460" t="s">
        <v>869</v>
      </c>
      <c r="K460" t="s">
        <v>870</v>
      </c>
      <c r="L460">
        <v>1348</v>
      </c>
      <c r="N460">
        <v>1009</v>
      </c>
      <c r="O460" t="s">
        <v>185</v>
      </c>
      <c r="P460" t="s">
        <v>185</v>
      </c>
      <c r="Q460">
        <v>1000</v>
      </c>
      <c r="X460">
        <v>1.2999999999999999E-3</v>
      </c>
      <c r="Y460">
        <v>7640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601</v>
      </c>
      <c r="AG460">
        <v>2.5999999999999999E-3</v>
      </c>
      <c r="AH460">
        <v>2</v>
      </c>
      <c r="AI460">
        <v>92864057</v>
      </c>
      <c r="AJ460">
        <v>465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ROW(Source!A197)</f>
        <v>197</v>
      </c>
      <c r="B461">
        <v>92864074</v>
      </c>
      <c r="C461">
        <v>92864066</v>
      </c>
      <c r="D461">
        <v>49510721</v>
      </c>
      <c r="E461">
        <v>70</v>
      </c>
      <c r="F461">
        <v>1</v>
      </c>
      <c r="G461">
        <v>1</v>
      </c>
      <c r="H461">
        <v>1</v>
      </c>
      <c r="I461" t="s">
        <v>874</v>
      </c>
      <c r="J461" t="s">
        <v>6</v>
      </c>
      <c r="K461" t="s">
        <v>875</v>
      </c>
      <c r="L461">
        <v>1191</v>
      </c>
      <c r="N461">
        <v>1013</v>
      </c>
      <c r="O461" t="s">
        <v>682</v>
      </c>
      <c r="P461" t="s">
        <v>682</v>
      </c>
      <c r="Q461">
        <v>1</v>
      </c>
      <c r="X461">
        <v>64.599999999999994</v>
      </c>
      <c r="Y461">
        <v>0</v>
      </c>
      <c r="Z461">
        <v>0</v>
      </c>
      <c r="AA461">
        <v>0</v>
      </c>
      <c r="AB461">
        <v>8.86</v>
      </c>
      <c r="AC461">
        <v>0</v>
      </c>
      <c r="AD461">
        <v>1</v>
      </c>
      <c r="AE461">
        <v>1</v>
      </c>
      <c r="AF461" t="s">
        <v>6</v>
      </c>
      <c r="AG461">
        <v>64.599999999999994</v>
      </c>
      <c r="AH461">
        <v>2</v>
      </c>
      <c r="AI461">
        <v>92864067</v>
      </c>
      <c r="AJ461">
        <v>466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ROW(Source!A197)</f>
        <v>197</v>
      </c>
      <c r="B462">
        <v>92864075</v>
      </c>
      <c r="C462">
        <v>92864066</v>
      </c>
      <c r="D462">
        <v>49510905</v>
      </c>
      <c r="E462">
        <v>70</v>
      </c>
      <c r="F462">
        <v>1</v>
      </c>
      <c r="G462">
        <v>1</v>
      </c>
      <c r="H462">
        <v>1</v>
      </c>
      <c r="I462" t="s">
        <v>683</v>
      </c>
      <c r="J462" t="s">
        <v>6</v>
      </c>
      <c r="K462" t="s">
        <v>684</v>
      </c>
      <c r="L462">
        <v>1191</v>
      </c>
      <c r="N462">
        <v>1013</v>
      </c>
      <c r="O462" t="s">
        <v>682</v>
      </c>
      <c r="P462" t="s">
        <v>682</v>
      </c>
      <c r="Q462">
        <v>1</v>
      </c>
      <c r="X462">
        <v>0.04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6</v>
      </c>
      <c r="AG462">
        <v>0.04</v>
      </c>
      <c r="AH462">
        <v>2</v>
      </c>
      <c r="AI462">
        <v>92864068</v>
      </c>
      <c r="AJ462">
        <v>467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ROW(Source!A197)</f>
        <v>197</v>
      </c>
      <c r="B463">
        <v>92864076</v>
      </c>
      <c r="C463">
        <v>92864066</v>
      </c>
      <c r="D463">
        <v>49672767</v>
      </c>
      <c r="E463">
        <v>1</v>
      </c>
      <c r="F463">
        <v>1</v>
      </c>
      <c r="G463">
        <v>1</v>
      </c>
      <c r="H463">
        <v>2</v>
      </c>
      <c r="I463" t="s">
        <v>689</v>
      </c>
      <c r="J463" t="s">
        <v>690</v>
      </c>
      <c r="K463" t="s">
        <v>691</v>
      </c>
      <c r="L463">
        <v>1367</v>
      </c>
      <c r="N463">
        <v>1011</v>
      </c>
      <c r="O463" t="s">
        <v>688</v>
      </c>
      <c r="P463" t="s">
        <v>688</v>
      </c>
      <c r="Q463">
        <v>1</v>
      </c>
      <c r="X463">
        <v>0.01</v>
      </c>
      <c r="Y463">
        <v>0</v>
      </c>
      <c r="Z463">
        <v>31.26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0.01</v>
      </c>
      <c r="AH463">
        <v>2</v>
      </c>
      <c r="AI463">
        <v>92864069</v>
      </c>
      <c r="AJ463">
        <v>468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ROW(Source!A197)</f>
        <v>197</v>
      </c>
      <c r="B464">
        <v>92864077</v>
      </c>
      <c r="C464">
        <v>92864066</v>
      </c>
      <c r="D464">
        <v>49673503</v>
      </c>
      <c r="E464">
        <v>1</v>
      </c>
      <c r="F464">
        <v>1</v>
      </c>
      <c r="G464">
        <v>1</v>
      </c>
      <c r="H464">
        <v>2</v>
      </c>
      <c r="I464" t="s">
        <v>695</v>
      </c>
      <c r="J464" t="s">
        <v>696</v>
      </c>
      <c r="K464" t="s">
        <v>697</v>
      </c>
      <c r="L464">
        <v>1367</v>
      </c>
      <c r="N464">
        <v>1011</v>
      </c>
      <c r="O464" t="s">
        <v>688</v>
      </c>
      <c r="P464" t="s">
        <v>688</v>
      </c>
      <c r="Q464">
        <v>1</v>
      </c>
      <c r="X464">
        <v>0.03</v>
      </c>
      <c r="Y464">
        <v>0</v>
      </c>
      <c r="Z464">
        <v>65.709999999999994</v>
      </c>
      <c r="AA464">
        <v>11.6</v>
      </c>
      <c r="AB464">
        <v>0</v>
      </c>
      <c r="AC464">
        <v>0</v>
      </c>
      <c r="AD464">
        <v>1</v>
      </c>
      <c r="AE464">
        <v>0</v>
      </c>
      <c r="AF464" t="s">
        <v>6</v>
      </c>
      <c r="AG464">
        <v>0.03</v>
      </c>
      <c r="AH464">
        <v>2</v>
      </c>
      <c r="AI464">
        <v>92864070</v>
      </c>
      <c r="AJ464">
        <v>469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ROW(Source!A197)</f>
        <v>197</v>
      </c>
      <c r="B465">
        <v>92864078</v>
      </c>
      <c r="C465">
        <v>92864066</v>
      </c>
      <c r="D465">
        <v>49526680</v>
      </c>
      <c r="E465">
        <v>1</v>
      </c>
      <c r="F465">
        <v>1</v>
      </c>
      <c r="G465">
        <v>1</v>
      </c>
      <c r="H465">
        <v>3</v>
      </c>
      <c r="I465" t="s">
        <v>876</v>
      </c>
      <c r="J465" t="s">
        <v>877</v>
      </c>
      <c r="K465" t="s">
        <v>878</v>
      </c>
      <c r="L465">
        <v>1346</v>
      </c>
      <c r="N465">
        <v>1009</v>
      </c>
      <c r="O465" t="s">
        <v>406</v>
      </c>
      <c r="P465" t="s">
        <v>406</v>
      </c>
      <c r="Q465">
        <v>1</v>
      </c>
      <c r="X465">
        <v>0.3</v>
      </c>
      <c r="Y465">
        <v>1.82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0.3</v>
      </c>
      <c r="AH465">
        <v>2</v>
      </c>
      <c r="AI465">
        <v>92864071</v>
      </c>
      <c r="AJ465">
        <v>470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ROW(Source!A197)</f>
        <v>197</v>
      </c>
      <c r="B466">
        <v>92864079</v>
      </c>
      <c r="C466">
        <v>92864066</v>
      </c>
      <c r="D466">
        <v>49513945</v>
      </c>
      <c r="E466">
        <v>70</v>
      </c>
      <c r="F466">
        <v>1</v>
      </c>
      <c r="G466">
        <v>1</v>
      </c>
      <c r="H466">
        <v>3</v>
      </c>
      <c r="I466" t="s">
        <v>912</v>
      </c>
      <c r="J466" t="s">
        <v>6</v>
      </c>
      <c r="K466" t="s">
        <v>913</v>
      </c>
      <c r="L466">
        <v>1348</v>
      </c>
      <c r="N466">
        <v>1009</v>
      </c>
      <c r="O466" t="s">
        <v>185</v>
      </c>
      <c r="P466" t="s">
        <v>185</v>
      </c>
      <c r="Q466">
        <v>1000</v>
      </c>
      <c r="X466">
        <v>2.46E-2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6</v>
      </c>
      <c r="AG466">
        <v>2.46E-2</v>
      </c>
      <c r="AH466">
        <v>3</v>
      </c>
      <c r="AI466">
        <v>-1</v>
      </c>
      <c r="AJ466" t="s">
        <v>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ROW(Source!A197)</f>
        <v>197</v>
      </c>
      <c r="B467">
        <v>92864080</v>
      </c>
      <c r="C467">
        <v>92864066</v>
      </c>
      <c r="D467">
        <v>49555191</v>
      </c>
      <c r="E467">
        <v>1</v>
      </c>
      <c r="F467">
        <v>1</v>
      </c>
      <c r="G467">
        <v>1</v>
      </c>
      <c r="H467">
        <v>3</v>
      </c>
      <c r="I467" t="s">
        <v>879</v>
      </c>
      <c r="J467" t="s">
        <v>880</v>
      </c>
      <c r="K467" t="s">
        <v>881</v>
      </c>
      <c r="L467">
        <v>1346</v>
      </c>
      <c r="N467">
        <v>1009</v>
      </c>
      <c r="O467" t="s">
        <v>406</v>
      </c>
      <c r="P467" t="s">
        <v>406</v>
      </c>
      <c r="Q467">
        <v>1</v>
      </c>
      <c r="X467">
        <v>2.7</v>
      </c>
      <c r="Y467">
        <v>32.6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6</v>
      </c>
      <c r="AG467">
        <v>2.7</v>
      </c>
      <c r="AH467">
        <v>2</v>
      </c>
      <c r="AI467">
        <v>92864073</v>
      </c>
      <c r="AJ467">
        <v>472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ROW(Source!A199)</f>
        <v>199</v>
      </c>
      <c r="B468">
        <v>92864090</v>
      </c>
      <c r="C468">
        <v>92864082</v>
      </c>
      <c r="D468">
        <v>49510721</v>
      </c>
      <c r="E468">
        <v>70</v>
      </c>
      <c r="F468">
        <v>1</v>
      </c>
      <c r="G468">
        <v>1</v>
      </c>
      <c r="H468">
        <v>1</v>
      </c>
      <c r="I468" t="s">
        <v>874</v>
      </c>
      <c r="J468" t="s">
        <v>6</v>
      </c>
      <c r="K468" t="s">
        <v>875</v>
      </c>
      <c r="L468">
        <v>1191</v>
      </c>
      <c r="N468">
        <v>1013</v>
      </c>
      <c r="O468" t="s">
        <v>682</v>
      </c>
      <c r="P468" t="s">
        <v>682</v>
      </c>
      <c r="Q468">
        <v>1</v>
      </c>
      <c r="X468">
        <v>36.9</v>
      </c>
      <c r="Y468">
        <v>0</v>
      </c>
      <c r="Z468">
        <v>0</v>
      </c>
      <c r="AA468">
        <v>0</v>
      </c>
      <c r="AB468">
        <v>8.86</v>
      </c>
      <c r="AC468">
        <v>0</v>
      </c>
      <c r="AD468">
        <v>1</v>
      </c>
      <c r="AE468">
        <v>1</v>
      </c>
      <c r="AF468" t="s">
        <v>6</v>
      </c>
      <c r="AG468">
        <v>36.9</v>
      </c>
      <c r="AH468">
        <v>2</v>
      </c>
      <c r="AI468">
        <v>92864083</v>
      </c>
      <c r="AJ468">
        <v>473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ROW(Source!A199)</f>
        <v>199</v>
      </c>
      <c r="B469">
        <v>92864091</v>
      </c>
      <c r="C469">
        <v>92864082</v>
      </c>
      <c r="D469">
        <v>49510905</v>
      </c>
      <c r="E469">
        <v>70</v>
      </c>
      <c r="F469">
        <v>1</v>
      </c>
      <c r="G469">
        <v>1</v>
      </c>
      <c r="H469">
        <v>1</v>
      </c>
      <c r="I469" t="s">
        <v>683</v>
      </c>
      <c r="J469" t="s">
        <v>6</v>
      </c>
      <c r="K469" t="s">
        <v>684</v>
      </c>
      <c r="L469">
        <v>1191</v>
      </c>
      <c r="N469">
        <v>1013</v>
      </c>
      <c r="O469" t="s">
        <v>682</v>
      </c>
      <c r="P469" t="s">
        <v>682</v>
      </c>
      <c r="Q469">
        <v>1</v>
      </c>
      <c r="X469">
        <v>0.04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2</v>
      </c>
      <c r="AF469" t="s">
        <v>6</v>
      </c>
      <c r="AG469">
        <v>0.04</v>
      </c>
      <c r="AH469">
        <v>2</v>
      </c>
      <c r="AI469">
        <v>92864084</v>
      </c>
      <c r="AJ469">
        <v>474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ROW(Source!A199)</f>
        <v>199</v>
      </c>
      <c r="B470">
        <v>92864092</v>
      </c>
      <c r="C470">
        <v>92864082</v>
      </c>
      <c r="D470">
        <v>49672767</v>
      </c>
      <c r="E470">
        <v>1</v>
      </c>
      <c r="F470">
        <v>1</v>
      </c>
      <c r="G470">
        <v>1</v>
      </c>
      <c r="H470">
        <v>2</v>
      </c>
      <c r="I470" t="s">
        <v>689</v>
      </c>
      <c r="J470" t="s">
        <v>690</v>
      </c>
      <c r="K470" t="s">
        <v>691</v>
      </c>
      <c r="L470">
        <v>1367</v>
      </c>
      <c r="N470">
        <v>1011</v>
      </c>
      <c r="O470" t="s">
        <v>688</v>
      </c>
      <c r="P470" t="s">
        <v>688</v>
      </c>
      <c r="Q470">
        <v>1</v>
      </c>
      <c r="X470">
        <v>0.01</v>
      </c>
      <c r="Y470">
        <v>0</v>
      </c>
      <c r="Z470">
        <v>31.26</v>
      </c>
      <c r="AA470">
        <v>13.5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0.01</v>
      </c>
      <c r="AH470">
        <v>2</v>
      </c>
      <c r="AI470">
        <v>92864085</v>
      </c>
      <c r="AJ470">
        <v>475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ROW(Source!A199)</f>
        <v>199</v>
      </c>
      <c r="B471">
        <v>92864093</v>
      </c>
      <c r="C471">
        <v>92864082</v>
      </c>
      <c r="D471">
        <v>49673503</v>
      </c>
      <c r="E471">
        <v>1</v>
      </c>
      <c r="F471">
        <v>1</v>
      </c>
      <c r="G471">
        <v>1</v>
      </c>
      <c r="H471">
        <v>2</v>
      </c>
      <c r="I471" t="s">
        <v>695</v>
      </c>
      <c r="J471" t="s">
        <v>696</v>
      </c>
      <c r="K471" t="s">
        <v>697</v>
      </c>
      <c r="L471">
        <v>1367</v>
      </c>
      <c r="N471">
        <v>1011</v>
      </c>
      <c r="O471" t="s">
        <v>688</v>
      </c>
      <c r="P471" t="s">
        <v>688</v>
      </c>
      <c r="Q471">
        <v>1</v>
      </c>
      <c r="X471">
        <v>0.03</v>
      </c>
      <c r="Y471">
        <v>0</v>
      </c>
      <c r="Z471">
        <v>65.709999999999994</v>
      </c>
      <c r="AA471">
        <v>11.6</v>
      </c>
      <c r="AB471">
        <v>0</v>
      </c>
      <c r="AC471">
        <v>0</v>
      </c>
      <c r="AD471">
        <v>1</v>
      </c>
      <c r="AE471">
        <v>0</v>
      </c>
      <c r="AF471" t="s">
        <v>6</v>
      </c>
      <c r="AG471">
        <v>0.03</v>
      </c>
      <c r="AH471">
        <v>2</v>
      </c>
      <c r="AI471">
        <v>92864086</v>
      </c>
      <c r="AJ471">
        <v>476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ROW(Source!A199)</f>
        <v>199</v>
      </c>
      <c r="B472">
        <v>92864094</v>
      </c>
      <c r="C472">
        <v>92864082</v>
      </c>
      <c r="D472">
        <v>49526680</v>
      </c>
      <c r="E472">
        <v>1</v>
      </c>
      <c r="F472">
        <v>1</v>
      </c>
      <c r="G472">
        <v>1</v>
      </c>
      <c r="H472">
        <v>3</v>
      </c>
      <c r="I472" t="s">
        <v>876</v>
      </c>
      <c r="J472" t="s">
        <v>877</v>
      </c>
      <c r="K472" t="s">
        <v>878</v>
      </c>
      <c r="L472">
        <v>1346</v>
      </c>
      <c r="N472">
        <v>1009</v>
      </c>
      <c r="O472" t="s">
        <v>406</v>
      </c>
      <c r="P472" t="s">
        <v>406</v>
      </c>
      <c r="Q472">
        <v>1</v>
      </c>
      <c r="X472">
        <v>0.3</v>
      </c>
      <c r="Y472">
        <v>1.82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6</v>
      </c>
      <c r="AG472">
        <v>0.3</v>
      </c>
      <c r="AH472">
        <v>2</v>
      </c>
      <c r="AI472">
        <v>92864087</v>
      </c>
      <c r="AJ472">
        <v>477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ROW(Source!A199)</f>
        <v>199</v>
      </c>
      <c r="B473">
        <v>92864095</v>
      </c>
      <c r="C473">
        <v>92864082</v>
      </c>
      <c r="D473">
        <v>49513945</v>
      </c>
      <c r="E473">
        <v>70</v>
      </c>
      <c r="F473">
        <v>1</v>
      </c>
      <c r="G473">
        <v>1</v>
      </c>
      <c r="H473">
        <v>3</v>
      </c>
      <c r="I473" t="s">
        <v>912</v>
      </c>
      <c r="J473" t="s">
        <v>6</v>
      </c>
      <c r="K473" t="s">
        <v>913</v>
      </c>
      <c r="L473">
        <v>1348</v>
      </c>
      <c r="N473">
        <v>1009</v>
      </c>
      <c r="O473" t="s">
        <v>185</v>
      </c>
      <c r="P473" t="s">
        <v>185</v>
      </c>
      <c r="Q473">
        <v>1000</v>
      </c>
      <c r="X473">
        <v>2.46E-2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6</v>
      </c>
      <c r="AG473">
        <v>2.46E-2</v>
      </c>
      <c r="AH473">
        <v>3</v>
      </c>
      <c r="AI473">
        <v>-1</v>
      </c>
      <c r="AJ473" t="s">
        <v>6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ROW(Source!A199)</f>
        <v>199</v>
      </c>
      <c r="B474">
        <v>92864096</v>
      </c>
      <c r="C474">
        <v>92864082</v>
      </c>
      <c r="D474">
        <v>49555191</v>
      </c>
      <c r="E474">
        <v>1</v>
      </c>
      <c r="F474">
        <v>1</v>
      </c>
      <c r="G474">
        <v>1</v>
      </c>
      <c r="H474">
        <v>3</v>
      </c>
      <c r="I474" t="s">
        <v>879</v>
      </c>
      <c r="J474" t="s">
        <v>880</v>
      </c>
      <c r="K474" t="s">
        <v>881</v>
      </c>
      <c r="L474">
        <v>1346</v>
      </c>
      <c r="N474">
        <v>1009</v>
      </c>
      <c r="O474" t="s">
        <v>406</v>
      </c>
      <c r="P474" t="s">
        <v>406</v>
      </c>
      <c r="Q474">
        <v>1</v>
      </c>
      <c r="X474">
        <v>2.7</v>
      </c>
      <c r="Y474">
        <v>32.6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2.7</v>
      </c>
      <c r="AH474">
        <v>2</v>
      </c>
      <c r="AI474">
        <v>92864089</v>
      </c>
      <c r="AJ474">
        <v>479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34</v>
      </c>
      <c r="B1">
        <v>1</v>
      </c>
      <c r="C1" t="s">
        <v>6</v>
      </c>
      <c r="D1" t="s">
        <v>6</v>
      </c>
      <c r="E1" t="s">
        <v>68</v>
      </c>
      <c r="F1" t="s">
        <v>68</v>
      </c>
      <c r="G1" t="s">
        <v>68</v>
      </c>
      <c r="H1" t="s">
        <v>6</v>
      </c>
      <c r="I1" t="s">
        <v>68</v>
      </c>
      <c r="J1" t="s">
        <v>68</v>
      </c>
      <c r="K1" t="s">
        <v>6</v>
      </c>
      <c r="L1" t="s">
        <v>6</v>
      </c>
      <c r="M1" t="s">
        <v>6</v>
      </c>
      <c r="N1" t="s">
        <v>6</v>
      </c>
      <c r="O1" t="s">
        <v>68</v>
      </c>
      <c r="P1" t="s">
        <v>6</v>
      </c>
      <c r="Q1" t="s">
        <v>6</v>
      </c>
      <c r="R1" t="s">
        <v>6</v>
      </c>
      <c r="S1" t="s">
        <v>914</v>
      </c>
      <c r="T1" t="s">
        <v>915</v>
      </c>
      <c r="U1" t="s">
        <v>916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5.12.1.1 Система отопления здания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2026-05-13T07:55:06Z</dcterms:created>
  <dcterms:modified xsi:type="dcterms:W3CDTF">2026-05-13T07:55:24Z</dcterms:modified>
</cp:coreProperties>
</file>